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2240" windowHeight="8055" tabRatio="929" firstSheet="15" activeTab="18"/>
  </bookViews>
  <sheets>
    <sheet name="TANAH" sheetId="39" r:id="rId1"/>
    <sheet name="ALAT BESAR" sheetId="2" r:id="rId2"/>
    <sheet name="ALAT ANGKUT" sheetId="5" r:id="rId3"/>
    <sheet name="ALAT BENGKEL &amp; UKUR" sheetId="27" r:id="rId4"/>
    <sheet name="ALAT PERTANIAN" sheetId="28" r:id="rId5"/>
    <sheet name="ALAT RT" sheetId="10" r:id="rId6"/>
    <sheet name="ALAT STUDIO KOMNIKASI" sheetId="8" r:id="rId7"/>
    <sheet name="REKAP PER TAHUN" sheetId="40" r:id="rId8"/>
    <sheet name="ALAT KEDOKTERAN" sheetId="29" r:id="rId9"/>
    <sheet name="ALAT LABORATORIUM" sheetId="30" r:id="rId10"/>
    <sheet name="ALAT KEAMANAN" sheetId="31" r:id="rId11"/>
    <sheet name="BANGUNAN GEDUNG" sheetId="12" r:id="rId12"/>
    <sheet name="BANGUNAN MONUMEN" sheetId="32" r:id="rId13"/>
    <sheet name="JALAN &amp; JEMBATAN" sheetId="33" r:id="rId14"/>
    <sheet name="BANGUNAN AIR, IRIGASI" sheetId="34" r:id="rId15"/>
    <sheet name="INSTALASI" sheetId="26" r:id="rId16"/>
    <sheet name="JARINGAN" sheetId="35" r:id="rId17"/>
    <sheet name="BARANG BERCORAK KESENIAN" sheetId="36" r:id="rId18"/>
    <sheet name="ASSET BUKU" sheetId="11" r:id="rId19"/>
    <sheet name="HEWAN TERNAK &amp; TUMBUHAN" sheetId="37" r:id="rId20"/>
    <sheet name="KONSTRUKSI DALAM PENGERJAAN" sheetId="38" r:id="rId21"/>
    <sheet name="REKAP TOTAL" sheetId="19" r:id="rId22"/>
    <sheet name="Sheet1" sheetId="41" r:id="rId23"/>
  </sheets>
  <definedNames>
    <definedName name="_xlnm._FilterDatabase" localSheetId="2" hidden="1">'ALAT ANGKUT'!$A$16:$AG$65</definedName>
    <definedName name="_xlnm._FilterDatabase" localSheetId="3" hidden="1">'ALAT BENGKEL &amp; UKUR'!$A$16:$AC$32</definedName>
    <definedName name="_xlnm._FilterDatabase" localSheetId="1" hidden="1">'ALAT BESAR'!$A$16:$AB$29</definedName>
    <definedName name="_xlnm._FilterDatabase" localSheetId="9" hidden="1">'ALAT LABORATORIUM'!$A$16:$AD$16</definedName>
    <definedName name="_xlnm._FilterDatabase" localSheetId="5" hidden="1">'ALAT RT'!$A$16:$AC$1072</definedName>
    <definedName name="_xlnm._FilterDatabase" localSheetId="6" hidden="1">'ALAT STUDIO KOMNIKASI'!$A$16:$AC$156</definedName>
    <definedName name="_xlnm._FilterDatabase" localSheetId="18" hidden="1">'ASSET BUKU'!$A$16:$S$79</definedName>
    <definedName name="_xlnm._FilterDatabase" localSheetId="14" hidden="1">'BANGUNAN AIR, IRIGASI'!$A$16:$AL$189</definedName>
    <definedName name="_xlnm._FilterDatabase" localSheetId="11" hidden="1">'BANGUNAN GEDUNG'!$A$16:$AJ$120</definedName>
    <definedName name="_xlnm._FilterDatabase" localSheetId="15" hidden="1">INSTALASI!$A$16:$AG$63</definedName>
    <definedName name="_xlnm._FilterDatabase" localSheetId="13" hidden="1">'JALAN &amp; JEMBATAN'!$A$17:$AI$67</definedName>
    <definedName name="_xlnm._FilterDatabase" localSheetId="16" hidden="1">JARINGAN!$A$16:$AG$30</definedName>
    <definedName name="_xlnm.Print_Area" localSheetId="2">'ALAT ANGKUT'!$B$1:$W$64</definedName>
    <definedName name="_xlnm.Print_Area" localSheetId="3">'ALAT BENGKEL &amp; UKUR'!$B$1:$S$31</definedName>
    <definedName name="_xlnm.Print_Area" localSheetId="1">'ALAT BESAR'!$B$1:$S$30</definedName>
    <definedName name="_xlnm.Print_Area" localSheetId="10">'ALAT KEAMANAN'!$B$1:$S$330</definedName>
    <definedName name="_xlnm.Print_Area" localSheetId="8">'ALAT KEDOKTERAN'!$B$1:$S$23</definedName>
    <definedName name="_xlnm.Print_Area" localSheetId="9">'ALAT LABORATORIUM'!$B$1:$S$19</definedName>
    <definedName name="_xlnm.Print_Area" localSheetId="4">'ALAT PERTANIAN'!$B$1:$S$28</definedName>
    <definedName name="_xlnm.Print_Area" localSheetId="5">'ALAT RT'!$B$1:$S$1072</definedName>
    <definedName name="_xlnm.Print_Area" localSheetId="6">'ALAT STUDIO KOMNIKASI'!$B$1:$S$157</definedName>
    <definedName name="_xlnm.Print_Area" localSheetId="18">'ASSET BUKU'!$B$1:$S$73</definedName>
    <definedName name="_xlnm.Print_Area" localSheetId="14">'BANGUNAN AIR, IRIGASI'!$B$1:$Y$189</definedName>
    <definedName name="_xlnm.Print_Area" localSheetId="11">'BANGUNAN GEDUNG'!$B$1:$AA$121</definedName>
    <definedName name="_xlnm.Print_Area" localSheetId="12">'BANGUNAN MONUMEN'!$A$1:$W$26</definedName>
    <definedName name="_xlnm.Print_Area" localSheetId="17">'BARANG BERCORAK KESENIAN'!$A$1:$R$27</definedName>
    <definedName name="_xlnm.Print_Area" localSheetId="19">'HEWAN TERNAK &amp; TUMBUHAN'!$A$1:$R$28</definedName>
    <definedName name="_xlnm.Print_Area" localSheetId="15">INSTALASI!$B$1:$W$64</definedName>
    <definedName name="_xlnm.Print_Area" localSheetId="13">'JALAN &amp; JEMBATAN'!$B$1:$Y$66</definedName>
    <definedName name="_xlnm.Print_Area" localSheetId="16">JARINGAN!$A$1:$T$41</definedName>
    <definedName name="_xlnm.Print_Area" localSheetId="20">'KONSTRUKSI DALAM PENGERJAAN'!$B$1:$T$22</definedName>
    <definedName name="_xlnm.Print_Area" localSheetId="7">'REKAP PER TAHUN'!$A$1:$G$637</definedName>
    <definedName name="_xlnm.Print_Area" localSheetId="21">'REKAP TOTAL'!$B$1:$I$56</definedName>
    <definedName name="_xlnm.Print_Area" localSheetId="0">TANAH!$B$1:$Q$20</definedName>
    <definedName name="_xlnm.Print_Titles" localSheetId="1">'ALAT BESAR'!$14:$16</definedName>
    <definedName name="_xlnm.Print_Titles" localSheetId="10">'ALAT KEAMANAN'!$14:$16</definedName>
    <definedName name="_xlnm.Print_Titles" localSheetId="5">'ALAT RT'!$14:$16</definedName>
    <definedName name="_xlnm.Print_Titles" localSheetId="6">'ALAT STUDIO KOMNIKASI'!$14:$16</definedName>
    <definedName name="_xlnm.Print_Titles" localSheetId="18">'ASSET BUKU'!$14:$16</definedName>
    <definedName name="_xlnm.Print_Titles" localSheetId="14">'BANGUNAN AIR, IRIGASI'!$14:$16</definedName>
    <definedName name="_xlnm.Print_Titles" localSheetId="11">'BANGUNAN GEDUNG'!$14:$16</definedName>
    <definedName name="_xlnm.Print_Titles" localSheetId="15">INSTALASI!$14:$16</definedName>
    <definedName name="_xlnm.Print_Titles" localSheetId="13">'JALAN &amp; JEMBATAN'!$15:$17</definedName>
    <definedName name="_xlnm.Print_Titles" localSheetId="20">'KONSTRUKSI DALAM PENGERJAAN'!$14:$16</definedName>
  </definedNames>
  <calcPr calcId="124519"/>
</workbook>
</file>

<file path=xl/calcChain.xml><?xml version="1.0" encoding="utf-8"?>
<calcChain xmlns="http://schemas.openxmlformats.org/spreadsheetml/2006/main">
  <c r="B850" i="10"/>
  <c r="B85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B877" s="1"/>
  <c r="B878" s="1"/>
  <c r="B879" s="1"/>
  <c r="B880" s="1"/>
  <c r="B881" s="1"/>
  <c r="B882" s="1"/>
  <c r="B883" s="1"/>
  <c r="B884" s="1"/>
  <c r="B885" s="1"/>
  <c r="B886" s="1"/>
  <c r="B887" s="1"/>
  <c r="B888" s="1"/>
  <c r="B889" s="1"/>
  <c r="B890" s="1"/>
  <c r="B891" s="1"/>
  <c r="B892" s="1"/>
  <c r="B893" s="1"/>
  <c r="B894" s="1"/>
  <c r="B895" s="1"/>
  <c r="B896" s="1"/>
  <c r="B897" s="1"/>
  <c r="B898" s="1"/>
  <c r="B899" s="1"/>
  <c r="B900" s="1"/>
  <c r="B901" s="1"/>
  <c r="B902" s="1"/>
  <c r="B903" s="1"/>
  <c r="B904" s="1"/>
  <c r="B905" s="1"/>
  <c r="B906" s="1"/>
  <c r="B907" s="1"/>
  <c r="B908" s="1"/>
  <c r="B909" s="1"/>
  <c r="B910" s="1"/>
  <c r="B911" s="1"/>
  <c r="B912" s="1"/>
  <c r="B913" s="1"/>
  <c r="B914" s="1"/>
  <c r="B915" s="1"/>
  <c r="B916" s="1"/>
  <c r="B917" s="1"/>
  <c r="B918" s="1"/>
  <c r="B919" s="1"/>
  <c r="B920" s="1"/>
  <c r="B921" s="1"/>
  <c r="B922" s="1"/>
  <c r="B923" s="1"/>
  <c r="B924" s="1"/>
  <c r="B925" s="1"/>
  <c r="B926" s="1"/>
  <c r="B927" s="1"/>
  <c r="B928" s="1"/>
  <c r="B929" s="1"/>
  <c r="B930" s="1"/>
  <c r="B931" s="1"/>
  <c r="B932" s="1"/>
  <c r="B933" s="1"/>
  <c r="B934" s="1"/>
  <c r="B935" s="1"/>
  <c r="B936" s="1"/>
  <c r="B937" s="1"/>
  <c r="B938" s="1"/>
  <c r="B939" s="1"/>
  <c r="B940" s="1"/>
  <c r="B941" s="1"/>
  <c r="B942" s="1"/>
  <c r="B943" s="1"/>
  <c r="B944" s="1"/>
  <c r="B945" s="1"/>
  <c r="B946" s="1"/>
  <c r="B947" s="1"/>
  <c r="B948" s="1"/>
  <c r="B949" s="1"/>
  <c r="B950" s="1"/>
  <c r="B951" s="1"/>
  <c r="B952" s="1"/>
  <c r="B953" s="1"/>
  <c r="B954" s="1"/>
  <c r="B955" s="1"/>
  <c r="B956" s="1"/>
  <c r="B957" s="1"/>
  <c r="B958" s="1"/>
  <c r="B959" s="1"/>
  <c r="B960" s="1"/>
  <c r="B961" s="1"/>
  <c r="B962" s="1"/>
  <c r="B963" s="1"/>
  <c r="B964" s="1"/>
  <c r="B965" s="1"/>
  <c r="B966" s="1"/>
  <c r="B967" s="1"/>
  <c r="B968" s="1"/>
  <c r="B969" s="1"/>
  <c r="B970" s="1"/>
  <c r="B971" s="1"/>
  <c r="B972" s="1"/>
  <c r="B973" s="1"/>
  <c r="B974" s="1"/>
  <c r="B975" s="1"/>
  <c r="B976" s="1"/>
  <c r="B977" s="1"/>
  <c r="B978" s="1"/>
  <c r="B979" s="1"/>
  <c r="B980" s="1"/>
  <c r="B981" s="1"/>
  <c r="B982" s="1"/>
  <c r="B983" s="1"/>
  <c r="B984" s="1"/>
  <c r="B985" s="1"/>
  <c r="B986" s="1"/>
  <c r="B987" s="1"/>
  <c r="B988" s="1"/>
  <c r="B989" s="1"/>
  <c r="B990" s="1"/>
  <c r="B991" s="1"/>
  <c r="B992" s="1"/>
  <c r="B993" s="1"/>
  <c r="B994" s="1"/>
  <c r="B995" s="1"/>
  <c r="B996" s="1"/>
  <c r="B997" s="1"/>
  <c r="B998" s="1"/>
  <c r="B999" s="1"/>
  <c r="B1000" s="1"/>
  <c r="B1001" s="1"/>
  <c r="B1002" s="1"/>
  <c r="B1003" s="1"/>
  <c r="B1004" s="1"/>
  <c r="B1005" s="1"/>
  <c r="B1006" s="1"/>
  <c r="B1007" s="1"/>
  <c r="B1008" s="1"/>
  <c r="B1009" s="1"/>
  <c r="B1010" s="1"/>
  <c r="B1011" s="1"/>
  <c r="B1012" s="1"/>
  <c r="B1013" s="1"/>
  <c r="B1014" s="1"/>
  <c r="B1015" s="1"/>
  <c r="B1016" s="1"/>
  <c r="B1017" s="1"/>
  <c r="B1018" s="1"/>
  <c r="B1019" s="1"/>
  <c r="B1020" s="1"/>
  <c r="B1021" s="1"/>
  <c r="B1022" s="1"/>
  <c r="B1023" s="1"/>
  <c r="B1024" s="1"/>
  <c r="B1025" s="1"/>
  <c r="B1026" s="1"/>
  <c r="B1027" s="1"/>
  <c r="B1028" s="1"/>
  <c r="B1029" s="1"/>
  <c r="B1030" s="1"/>
  <c r="B1031" s="1"/>
  <c r="B1032" s="1"/>
  <c r="B1033" s="1"/>
  <c r="B1034" s="1"/>
  <c r="B1035" s="1"/>
  <c r="B1036" s="1"/>
  <c r="B1037" s="1"/>
  <c r="B1038" s="1"/>
  <c r="B1039" s="1"/>
  <c r="B1040" s="1"/>
  <c r="B1041" s="1"/>
  <c r="B1042" s="1"/>
  <c r="B1043" s="1"/>
  <c r="B1044" s="1"/>
  <c r="B1045" s="1"/>
  <c r="B1046" s="1"/>
  <c r="B1047" s="1"/>
  <c r="B1048" s="1"/>
  <c r="B1049" s="1"/>
  <c r="B1050" s="1"/>
  <c r="B1051" s="1"/>
  <c r="B1052" s="1"/>
  <c r="B1053" s="1"/>
  <c r="B1054" s="1"/>
  <c r="B1055" s="1"/>
  <c r="B1056" s="1"/>
  <c r="B1057" s="1"/>
  <c r="B849"/>
  <c r="O797"/>
  <c r="Y850"/>
  <c r="U850"/>
  <c r="V850" l="1"/>
  <c r="Z850" s="1"/>
  <c r="AA850" s="1"/>
  <c r="AB850" s="1"/>
  <c r="AC850" s="1"/>
  <c r="W850" l="1"/>
  <c r="X850" s="1"/>
  <c r="O157" i="8" l="1"/>
  <c r="O147"/>
  <c r="S64" i="26" l="1"/>
  <c r="B23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22"/>
  <c r="S61" l="1"/>
  <c r="R20" i="38"/>
  <c r="O55" i="11"/>
  <c r="B56"/>
  <c r="O56"/>
  <c r="B57"/>
  <c r="O57"/>
  <c r="B58"/>
  <c r="O58"/>
  <c r="B59"/>
  <c r="O59"/>
  <c r="B60"/>
  <c r="O60"/>
  <c r="B61"/>
  <c r="O61"/>
  <c r="B62"/>
  <c r="O63"/>
  <c r="B64"/>
  <c r="O64"/>
  <c r="B65"/>
  <c r="O65"/>
  <c r="B66"/>
  <c r="O66"/>
  <c r="B67"/>
  <c r="O67"/>
  <c r="B68"/>
  <c r="O68"/>
  <c r="B69"/>
  <c r="O69"/>
  <c r="B70"/>
  <c r="O70"/>
  <c r="B71"/>
  <c r="O71"/>
  <c r="B72"/>
  <c r="O72"/>
  <c r="B148" i="34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U183"/>
  <c r="U179"/>
  <c r="B41" i="33"/>
  <c r="B42" s="1"/>
  <c r="B43" s="1"/>
  <c r="B44" s="1"/>
  <c r="B45" s="1"/>
  <c r="B46" s="1"/>
  <c r="B47" s="1"/>
  <c r="B48" s="1"/>
  <c r="B49" s="1"/>
  <c r="B50" s="1"/>
  <c r="B51" s="1"/>
  <c r="B52" s="1"/>
  <c r="W110" i="12"/>
  <c r="O323" i="31"/>
  <c r="B304" i="10"/>
  <c r="B305" s="1"/>
  <c r="B306" s="1"/>
  <c r="B307" s="1"/>
  <c r="B308" s="1"/>
  <c r="B309" s="1"/>
  <c r="B310" s="1"/>
  <c r="B311" s="1"/>
  <c r="B312" s="1"/>
  <c r="B313" s="1"/>
  <c r="B314" s="1"/>
  <c r="B315" s="1"/>
  <c r="Y312"/>
  <c r="AA312" s="1"/>
  <c r="V312"/>
  <c r="U312"/>
  <c r="Y311"/>
  <c r="AA311" s="1"/>
  <c r="V311"/>
  <c r="U311"/>
  <c r="Y310"/>
  <c r="AA310" s="1"/>
  <c r="V310"/>
  <c r="U310"/>
  <c r="Y309"/>
  <c r="AA309" s="1"/>
  <c r="V309"/>
  <c r="U309"/>
  <c r="Y308"/>
  <c r="AA308" s="1"/>
  <c r="V308"/>
  <c r="U308"/>
  <c r="Y307"/>
  <c r="AA307" s="1"/>
  <c r="V307"/>
  <c r="U307"/>
  <c r="Y306"/>
  <c r="AA306" s="1"/>
  <c r="AB306" s="1"/>
  <c r="V306"/>
  <c r="U306"/>
  <c r="Y305"/>
  <c r="AA305" s="1"/>
  <c r="AB305" s="1"/>
  <c r="V305"/>
  <c r="U305"/>
  <c r="Y304"/>
  <c r="AA304" s="1"/>
  <c r="V304"/>
  <c r="U304"/>
  <c r="O30" i="2"/>
  <c r="W305" i="10" l="1"/>
  <c r="X305" s="1"/>
  <c r="W307"/>
  <c r="X307" s="1"/>
  <c r="W309"/>
  <c r="X309" s="1"/>
  <c r="W311"/>
  <c r="X311" s="1"/>
  <c r="W306"/>
  <c r="X306" s="1"/>
  <c r="W304"/>
  <c r="X304" s="1"/>
  <c r="W308"/>
  <c r="X308" s="1"/>
  <c r="W310"/>
  <c r="X310" s="1"/>
  <c r="W312"/>
  <c r="X312" s="1"/>
  <c r="AB311"/>
  <c r="AC311" s="1"/>
  <c r="AB312"/>
  <c r="AC312" s="1"/>
  <c r="AB308"/>
  <c r="AC308" s="1"/>
  <c r="AB310"/>
  <c r="AC310" s="1"/>
  <c r="AB307"/>
  <c r="AC307" s="1"/>
  <c r="AB309"/>
  <c r="AC309" s="1"/>
  <c r="AC305"/>
  <c r="AC306"/>
  <c r="AB304"/>
  <c r="AC304" s="1"/>
  <c r="B144" i="8"/>
  <c r="B145" s="1"/>
  <c r="B146" s="1"/>
  <c r="B117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O153"/>
  <c r="B44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8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AC107"/>
  <c r="V107"/>
  <c r="U107"/>
  <c r="AC106"/>
  <c r="V106"/>
  <c r="U106"/>
  <c r="AC105"/>
  <c r="V105"/>
  <c r="U105"/>
  <c r="AC100"/>
  <c r="V100"/>
  <c r="U100"/>
  <c r="AC99"/>
  <c r="V99"/>
  <c r="U99"/>
  <c r="AC98"/>
  <c r="V98"/>
  <c r="U98"/>
  <c r="AC97"/>
  <c r="V97"/>
  <c r="U97"/>
  <c r="AC96"/>
  <c r="V96"/>
  <c r="U96"/>
  <c r="AC95"/>
  <c r="V95"/>
  <c r="U95"/>
  <c r="AC94"/>
  <c r="V94"/>
  <c r="U94"/>
  <c r="AC92"/>
  <c r="V92"/>
  <c r="U92"/>
  <c r="AC91"/>
  <c r="V91"/>
  <c r="U91"/>
  <c r="AC90"/>
  <c r="V90"/>
  <c r="U90"/>
  <c r="AC89"/>
  <c r="V89"/>
  <c r="U89"/>
  <c r="AC88"/>
  <c r="V88"/>
  <c r="U88"/>
  <c r="AC87"/>
  <c r="V87"/>
  <c r="U87"/>
  <c r="AC86"/>
  <c r="V86"/>
  <c r="U86"/>
  <c r="AC85"/>
  <c r="V85"/>
  <c r="U85"/>
  <c r="AC84"/>
  <c r="V84"/>
  <c r="U84"/>
  <c r="AC83"/>
  <c r="V83"/>
  <c r="U83"/>
  <c r="AC82"/>
  <c r="V82"/>
  <c r="U82"/>
  <c r="AC81"/>
  <c r="V81"/>
  <c r="U81"/>
  <c r="AC80"/>
  <c r="V80"/>
  <c r="U80"/>
  <c r="AC79"/>
  <c r="V79"/>
  <c r="U79"/>
  <c r="AC78"/>
  <c r="V78"/>
  <c r="U78"/>
  <c r="AC77"/>
  <c r="V77"/>
  <c r="U77"/>
  <c r="AC76"/>
  <c r="V76"/>
  <c r="U76"/>
  <c r="AC75"/>
  <c r="V75"/>
  <c r="U75"/>
  <c r="AC74"/>
  <c r="V74"/>
  <c r="U74"/>
  <c r="AC73"/>
  <c r="V73"/>
  <c r="U73"/>
  <c r="AC72"/>
  <c r="V72"/>
  <c r="U72"/>
  <c r="AC71"/>
  <c r="V71"/>
  <c r="U71"/>
  <c r="AC70"/>
  <c r="V70"/>
  <c r="U70"/>
  <c r="AC69"/>
  <c r="V69"/>
  <c r="U69"/>
  <c r="AC67"/>
  <c r="V67"/>
  <c r="U67"/>
  <c r="AC66"/>
  <c r="V66"/>
  <c r="U66"/>
  <c r="AC65"/>
  <c r="V65"/>
  <c r="U65"/>
  <c r="AC64"/>
  <c r="V64"/>
  <c r="U64"/>
  <c r="AC63"/>
  <c r="V63"/>
  <c r="U63"/>
  <c r="AC62"/>
  <c r="V62"/>
  <c r="U62"/>
  <c r="AC61"/>
  <c r="V61"/>
  <c r="U61"/>
  <c r="AC60"/>
  <c r="V60"/>
  <c r="U60"/>
  <c r="AC59"/>
  <c r="V59"/>
  <c r="U59"/>
  <c r="AC58"/>
  <c r="V58"/>
  <c r="U58"/>
  <c r="AC57"/>
  <c r="V57"/>
  <c r="U57"/>
  <c r="AC56"/>
  <c r="V56"/>
  <c r="U56"/>
  <c r="AC55"/>
  <c r="V55"/>
  <c r="U55"/>
  <c r="AC54"/>
  <c r="V54"/>
  <c r="U54"/>
  <c r="AC53"/>
  <c r="V53"/>
  <c r="U53"/>
  <c r="AC52"/>
  <c r="V52"/>
  <c r="U52"/>
  <c r="AC51"/>
  <c r="V51"/>
  <c r="U51"/>
  <c r="AC50"/>
  <c r="V50"/>
  <c r="U50"/>
  <c r="AC49"/>
  <c r="V49"/>
  <c r="U49"/>
  <c r="AC48"/>
  <c r="V48"/>
  <c r="U48"/>
  <c r="AC47"/>
  <c r="V47"/>
  <c r="U47"/>
  <c r="AC46"/>
  <c r="V46"/>
  <c r="U46"/>
  <c r="AC45"/>
  <c r="V45"/>
  <c r="U45"/>
  <c r="AC44"/>
  <c r="V44"/>
  <c r="U44"/>
  <c r="B232" i="10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AC250"/>
  <c r="V250"/>
  <c r="U250"/>
  <c r="AC249"/>
  <c r="V249"/>
  <c r="U249"/>
  <c r="AC248"/>
  <c r="V248"/>
  <c r="U248"/>
  <c r="AC247"/>
  <c r="V247"/>
  <c r="U247"/>
  <c r="AC246"/>
  <c r="V246"/>
  <c r="U246"/>
  <c r="AC245"/>
  <c r="V245"/>
  <c r="U245"/>
  <c r="AC244"/>
  <c r="V244"/>
  <c r="U244"/>
  <c r="AC243"/>
  <c r="V243"/>
  <c r="U243"/>
  <c r="AC242"/>
  <c r="V242"/>
  <c r="U242"/>
  <c r="AC241"/>
  <c r="V241"/>
  <c r="U241"/>
  <c r="AC240"/>
  <c r="V240"/>
  <c r="U240"/>
  <c r="AC239"/>
  <c r="V239"/>
  <c r="U239"/>
  <c r="AC238"/>
  <c r="V238"/>
  <c r="U238"/>
  <c r="AC237"/>
  <c r="V237"/>
  <c r="U237"/>
  <c r="AC236"/>
  <c r="V236"/>
  <c r="U236"/>
  <c r="AC235"/>
  <c r="V235"/>
  <c r="U235"/>
  <c r="AC234"/>
  <c r="V234"/>
  <c r="U234"/>
  <c r="AC233"/>
  <c r="V233"/>
  <c r="U233"/>
  <c r="AC232"/>
  <c r="V232"/>
  <c r="U232"/>
  <c r="B77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Y220"/>
  <c r="V220"/>
  <c r="Z220" s="1"/>
  <c r="U220"/>
  <c r="Y219"/>
  <c r="V219"/>
  <c r="Z219" s="1"/>
  <c r="U219"/>
  <c r="Y218"/>
  <c r="V218"/>
  <c r="Z218" s="1"/>
  <c r="U218"/>
  <c r="Y217"/>
  <c r="V217"/>
  <c r="Z217" s="1"/>
  <c r="U217"/>
  <c r="Y216"/>
  <c r="V216"/>
  <c r="Z216" s="1"/>
  <c r="U216"/>
  <c r="Y215"/>
  <c r="V215"/>
  <c r="Z215" s="1"/>
  <c r="U215"/>
  <c r="Y214"/>
  <c r="V214"/>
  <c r="Z214" s="1"/>
  <c r="U214"/>
  <c r="Y213"/>
  <c r="V213"/>
  <c r="Z213" s="1"/>
  <c r="U213"/>
  <c r="Y212"/>
  <c r="V212"/>
  <c r="Z212" s="1"/>
  <c r="U212"/>
  <c r="Y210"/>
  <c r="V210"/>
  <c r="Z210" s="1"/>
  <c r="U210"/>
  <c r="Y209"/>
  <c r="V209"/>
  <c r="Z209" s="1"/>
  <c r="U209"/>
  <c r="Y208"/>
  <c r="V208"/>
  <c r="Z208" s="1"/>
  <c r="U208"/>
  <c r="Y207"/>
  <c r="V207"/>
  <c r="Z207" s="1"/>
  <c r="U207"/>
  <c r="Y206"/>
  <c r="V206"/>
  <c r="Z206" s="1"/>
  <c r="U206"/>
  <c r="Y205"/>
  <c r="V205"/>
  <c r="Z205" s="1"/>
  <c r="U205"/>
  <c r="Y204"/>
  <c r="V204"/>
  <c r="Z204" s="1"/>
  <c r="U204"/>
  <c r="Y202"/>
  <c r="V202"/>
  <c r="Z202" s="1"/>
  <c r="U202"/>
  <c r="AC200"/>
  <c r="V200"/>
  <c r="U200"/>
  <c r="AC199"/>
  <c r="V199"/>
  <c r="U199"/>
  <c r="AC198"/>
  <c r="V198"/>
  <c r="U198"/>
  <c r="AC197"/>
  <c r="V197"/>
  <c r="U197"/>
  <c r="AC196"/>
  <c r="V196"/>
  <c r="U196"/>
  <c r="AC195"/>
  <c r="V195"/>
  <c r="U195"/>
  <c r="AC194"/>
  <c r="V194"/>
  <c r="U194"/>
  <c r="AC193"/>
  <c r="V193"/>
  <c r="U193"/>
  <c r="AC192"/>
  <c r="V192"/>
  <c r="U192"/>
  <c r="AC191"/>
  <c r="V191"/>
  <c r="U191"/>
  <c r="AC190"/>
  <c r="V190"/>
  <c r="U190"/>
  <c r="AC189"/>
  <c r="V189"/>
  <c r="U189"/>
  <c r="AC188"/>
  <c r="V188"/>
  <c r="U188"/>
  <c r="AC187"/>
  <c r="V187"/>
  <c r="U187"/>
  <c r="AC186"/>
  <c r="V186"/>
  <c r="U186"/>
  <c r="AC185"/>
  <c r="V185"/>
  <c r="U185"/>
  <c r="AC184"/>
  <c r="V184"/>
  <c r="U184"/>
  <c r="AC183"/>
  <c r="V183"/>
  <c r="U183"/>
  <c r="AC182"/>
  <c r="V182"/>
  <c r="U182"/>
  <c r="AC181"/>
  <c r="V181"/>
  <c r="U181"/>
  <c r="AC180"/>
  <c r="V180"/>
  <c r="U180"/>
  <c r="AC179"/>
  <c r="V179"/>
  <c r="U179"/>
  <c r="AC178"/>
  <c r="V178"/>
  <c r="U178"/>
  <c r="AC177"/>
  <c r="V177"/>
  <c r="U177"/>
  <c r="AC175"/>
  <c r="V175"/>
  <c r="U175"/>
  <c r="AC174"/>
  <c r="V174"/>
  <c r="U174"/>
  <c r="AC173"/>
  <c r="V173"/>
  <c r="U173"/>
  <c r="AC172"/>
  <c r="V172"/>
  <c r="U172"/>
  <c r="AC159"/>
  <c r="V159"/>
  <c r="W159" s="1"/>
  <c r="X159" s="1"/>
  <c r="AC158"/>
  <c r="V158"/>
  <c r="W158" s="1"/>
  <c r="X158" s="1"/>
  <c r="AC157"/>
  <c r="V157"/>
  <c r="W157" s="1"/>
  <c r="X157" s="1"/>
  <c r="AC156"/>
  <c r="V156"/>
  <c r="W156" s="1"/>
  <c r="X156" s="1"/>
  <c r="AC169"/>
  <c r="V169"/>
  <c r="U169"/>
  <c r="AC168"/>
  <c r="V168"/>
  <c r="U168"/>
  <c r="AC167"/>
  <c r="V167"/>
  <c r="U167"/>
  <c r="AC166"/>
  <c r="V166"/>
  <c r="U166"/>
  <c r="AC165"/>
  <c r="V165"/>
  <c r="U165"/>
  <c r="AC164"/>
  <c r="V164"/>
  <c r="U164"/>
  <c r="AC163"/>
  <c r="V163"/>
  <c r="U163"/>
  <c r="AC162"/>
  <c r="V162"/>
  <c r="U162"/>
  <c r="AC161"/>
  <c r="V161"/>
  <c r="U161"/>
  <c r="AC154"/>
  <c r="V154"/>
  <c r="U154"/>
  <c r="AC153"/>
  <c r="V153"/>
  <c r="U153"/>
  <c r="AC152"/>
  <c r="V152"/>
  <c r="U152"/>
  <c r="AC151"/>
  <c r="V151"/>
  <c r="U151"/>
  <c r="AC150"/>
  <c r="V150"/>
  <c r="U150"/>
  <c r="AC149"/>
  <c r="V149"/>
  <c r="U149"/>
  <c r="AC148"/>
  <c r="V148"/>
  <c r="U148"/>
  <c r="AC147"/>
  <c r="V147"/>
  <c r="U147"/>
  <c r="AC146"/>
  <c r="V146"/>
  <c r="U146"/>
  <c r="AC145"/>
  <c r="V145"/>
  <c r="U145"/>
  <c r="AC144"/>
  <c r="V144"/>
  <c r="U144"/>
  <c r="AC143"/>
  <c r="V143"/>
  <c r="U143"/>
  <c r="AC142"/>
  <c r="V142"/>
  <c r="U142"/>
  <c r="AC141"/>
  <c r="V141"/>
  <c r="U141"/>
  <c r="AC140"/>
  <c r="V140"/>
  <c r="U140"/>
  <c r="AC139"/>
  <c r="V139"/>
  <c r="U139"/>
  <c r="AC138"/>
  <c r="V138"/>
  <c r="U138"/>
  <c r="AC137"/>
  <c r="V137"/>
  <c r="U137"/>
  <c r="AC136"/>
  <c r="V136"/>
  <c r="U136"/>
  <c r="AC135"/>
  <c r="V135"/>
  <c r="U135"/>
  <c r="AC134"/>
  <c r="V134"/>
  <c r="U134"/>
  <c r="AC133"/>
  <c r="V133"/>
  <c r="U133"/>
  <c r="AC132"/>
  <c r="V132"/>
  <c r="U132"/>
  <c r="AC131"/>
  <c r="V131"/>
  <c r="U131"/>
  <c r="AC130"/>
  <c r="V130"/>
  <c r="U130"/>
  <c r="AC129"/>
  <c r="V129"/>
  <c r="U129"/>
  <c r="AC128"/>
  <c r="V128"/>
  <c r="U128"/>
  <c r="AC127"/>
  <c r="V127"/>
  <c r="U127"/>
  <c r="AC126"/>
  <c r="V126"/>
  <c r="U126"/>
  <c r="AC125"/>
  <c r="V125"/>
  <c r="U125"/>
  <c r="AC124"/>
  <c r="V124"/>
  <c r="U124"/>
  <c r="AC123"/>
  <c r="V123"/>
  <c r="U123"/>
  <c r="AC122"/>
  <c r="V122"/>
  <c r="U122"/>
  <c r="AC121"/>
  <c r="V121"/>
  <c r="U121"/>
  <c r="AC120"/>
  <c r="V120"/>
  <c r="U120"/>
  <c r="AC119"/>
  <c r="V119"/>
  <c r="U119"/>
  <c r="AC118"/>
  <c r="V118"/>
  <c r="U118"/>
  <c r="AC117"/>
  <c r="V117"/>
  <c r="U117"/>
  <c r="AC116"/>
  <c r="V116"/>
  <c r="U116"/>
  <c r="AC115"/>
  <c r="V115"/>
  <c r="U115"/>
  <c r="AC114"/>
  <c r="V114"/>
  <c r="U114"/>
  <c r="AC113"/>
  <c r="V113"/>
  <c r="U113"/>
  <c r="AC112"/>
  <c r="V112"/>
  <c r="U112"/>
  <c r="AC111"/>
  <c r="V111"/>
  <c r="U111"/>
  <c r="AC110"/>
  <c r="V110"/>
  <c r="U110"/>
  <c r="AC109"/>
  <c r="V109"/>
  <c r="U109"/>
  <c r="AC108"/>
  <c r="V108"/>
  <c r="U108"/>
  <c r="AC107"/>
  <c r="V107"/>
  <c r="U107"/>
  <c r="AC106"/>
  <c r="V106"/>
  <c r="U106"/>
  <c r="AC105"/>
  <c r="V105"/>
  <c r="U105"/>
  <c r="AC104"/>
  <c r="V104"/>
  <c r="U104"/>
  <c r="AC103"/>
  <c r="V103"/>
  <c r="U103"/>
  <c r="AC102"/>
  <c r="V102"/>
  <c r="U102"/>
  <c r="AC101"/>
  <c r="V101"/>
  <c r="U101"/>
  <c r="AC100"/>
  <c r="V100"/>
  <c r="U100"/>
  <c r="AC99"/>
  <c r="V99"/>
  <c r="U99"/>
  <c r="AC98"/>
  <c r="V98"/>
  <c r="U98"/>
  <c r="AC97"/>
  <c r="V97"/>
  <c r="U97"/>
  <c r="AC96"/>
  <c r="V96"/>
  <c r="U96"/>
  <c r="V155"/>
  <c r="W155" s="1"/>
  <c r="X155" s="1"/>
  <c r="AC155"/>
  <c r="U160"/>
  <c r="V160"/>
  <c r="AC160"/>
  <c r="L170"/>
  <c r="U170"/>
  <c r="V170"/>
  <c r="AC170"/>
  <c r="U171"/>
  <c r="V171"/>
  <c r="AC171"/>
  <c r="U176"/>
  <c r="V176"/>
  <c r="AC176"/>
  <c r="U201"/>
  <c r="V201"/>
  <c r="Y201"/>
  <c r="Z201"/>
  <c r="U203"/>
  <c r="V203"/>
  <c r="Y203"/>
  <c r="Z203"/>
  <c r="U211"/>
  <c r="V211"/>
  <c r="Y211"/>
  <c r="L221"/>
  <c r="V221"/>
  <c r="W221" s="1"/>
  <c r="X221" s="1"/>
  <c r="U222"/>
  <c r="V222"/>
  <c r="AC222"/>
  <c r="U223"/>
  <c r="V223"/>
  <c r="AC223"/>
  <c r="U224"/>
  <c r="V224"/>
  <c r="AC224"/>
  <c r="U225"/>
  <c r="V225"/>
  <c r="AC225"/>
  <c r="U226"/>
  <c r="V226"/>
  <c r="AC226"/>
  <c r="V227"/>
  <c r="W227" s="1"/>
  <c r="X227" s="1"/>
  <c r="AC227"/>
  <c r="U228"/>
  <c r="V228"/>
  <c r="AC228"/>
  <c r="V229"/>
  <c r="W229" s="1"/>
  <c r="X229" s="1"/>
  <c r="AC229"/>
  <c r="U230"/>
  <c r="V230"/>
  <c r="AC230"/>
  <c r="U231"/>
  <c r="V231"/>
  <c r="AC231"/>
  <c r="V251"/>
  <c r="W251" s="1"/>
  <c r="X251" s="1"/>
  <c r="AC251"/>
  <c r="U252"/>
  <c r="V252"/>
  <c r="AC252"/>
  <c r="U253"/>
  <c r="V253"/>
  <c r="AC253"/>
  <c r="V254"/>
  <c r="W254" s="1"/>
  <c r="X254" s="1"/>
  <c r="AC254"/>
  <c r="U255"/>
  <c r="V255"/>
  <c r="AC255"/>
  <c r="V256"/>
  <c r="W256" s="1"/>
  <c r="X256" s="1"/>
  <c r="AC256"/>
  <c r="U257"/>
  <c r="V257"/>
  <c r="AC257"/>
  <c r="V258"/>
  <c r="W258" s="1"/>
  <c r="X258" s="1"/>
  <c r="AC258"/>
  <c r="AC95"/>
  <c r="V95"/>
  <c r="U95"/>
  <c r="AC94"/>
  <c r="V94"/>
  <c r="U94"/>
  <c r="AC93"/>
  <c r="V93"/>
  <c r="U93"/>
  <c r="AC92"/>
  <c r="V92"/>
  <c r="U92"/>
  <c r="AC91"/>
  <c r="V91"/>
  <c r="U91"/>
  <c r="AC90"/>
  <c r="V90"/>
  <c r="U90"/>
  <c r="AC89"/>
  <c r="V89"/>
  <c r="U89"/>
  <c r="AC88"/>
  <c r="V88"/>
  <c r="U88"/>
  <c r="AC87"/>
  <c r="V87"/>
  <c r="U87"/>
  <c r="AC86"/>
  <c r="V86"/>
  <c r="U86"/>
  <c r="AC85"/>
  <c r="V85"/>
  <c r="U85"/>
  <c r="AC84"/>
  <c r="V84"/>
  <c r="U84"/>
  <c r="AC83"/>
  <c r="V83"/>
  <c r="U83"/>
  <c r="AC82"/>
  <c r="V82"/>
  <c r="U82"/>
  <c r="AC81"/>
  <c r="V81"/>
  <c r="U81"/>
  <c r="AC79"/>
  <c r="V79"/>
  <c r="U79"/>
  <c r="AC78"/>
  <c r="V78"/>
  <c r="U78"/>
  <c r="AC77"/>
  <c r="V77"/>
  <c r="U77"/>
  <c r="U80"/>
  <c r="V80"/>
  <c r="AC80"/>
  <c r="O29" i="27"/>
  <c r="O28"/>
  <c r="B147" i="8" l="1"/>
  <c r="W170" i="10"/>
  <c r="X170" s="1"/>
  <c r="W96"/>
  <c r="X96" s="1"/>
  <c r="W98"/>
  <c r="X98" s="1"/>
  <c r="W100"/>
  <c r="X100" s="1"/>
  <c r="W102"/>
  <c r="X102" s="1"/>
  <c r="W104"/>
  <c r="X104" s="1"/>
  <c r="W106"/>
  <c r="X106" s="1"/>
  <c r="W108"/>
  <c r="X108" s="1"/>
  <c r="W45" i="8"/>
  <c r="X45" s="1"/>
  <c r="W47"/>
  <c r="X47" s="1"/>
  <c r="W49"/>
  <c r="X49" s="1"/>
  <c r="W51"/>
  <c r="X51" s="1"/>
  <c r="W53"/>
  <c r="X53" s="1"/>
  <c r="W55"/>
  <c r="X55" s="1"/>
  <c r="W57"/>
  <c r="X57" s="1"/>
  <c r="W59"/>
  <c r="X59" s="1"/>
  <c r="W61"/>
  <c r="X61" s="1"/>
  <c r="W63"/>
  <c r="X63" s="1"/>
  <c r="W65"/>
  <c r="X65" s="1"/>
  <c r="W67"/>
  <c r="X67" s="1"/>
  <c r="W70"/>
  <c r="X70" s="1"/>
  <c r="W72"/>
  <c r="X72" s="1"/>
  <c r="W78"/>
  <c r="X78" s="1"/>
  <c r="W80"/>
  <c r="X80" s="1"/>
  <c r="W82"/>
  <c r="X82" s="1"/>
  <c r="W86"/>
  <c r="X86" s="1"/>
  <c r="W88"/>
  <c r="X88" s="1"/>
  <c r="W90"/>
  <c r="X90" s="1"/>
  <c r="W92"/>
  <c r="X92" s="1"/>
  <c r="W48"/>
  <c r="X48" s="1"/>
  <c r="W58"/>
  <c r="X58" s="1"/>
  <c r="W60"/>
  <c r="X60" s="1"/>
  <c r="W62"/>
  <c r="X62" s="1"/>
  <c r="W69"/>
  <c r="X69" s="1"/>
  <c r="W71"/>
  <c r="X71" s="1"/>
  <c r="W73"/>
  <c r="X73" s="1"/>
  <c r="W75"/>
  <c r="X75" s="1"/>
  <c r="W77"/>
  <c r="X77" s="1"/>
  <c r="W79"/>
  <c r="X79" s="1"/>
  <c r="W83"/>
  <c r="X83" s="1"/>
  <c r="W85"/>
  <c r="X85" s="1"/>
  <c r="W87"/>
  <c r="X87" s="1"/>
  <c r="W94"/>
  <c r="X94" s="1"/>
  <c r="W96"/>
  <c r="X96" s="1"/>
  <c r="W98"/>
  <c r="X98" s="1"/>
  <c r="W100"/>
  <c r="X100" s="1"/>
  <c r="W106"/>
  <c r="X106" s="1"/>
  <c r="W105"/>
  <c r="X105" s="1"/>
  <c r="W107"/>
  <c r="X107" s="1"/>
  <c r="W95"/>
  <c r="X95" s="1"/>
  <c r="W97"/>
  <c r="X97" s="1"/>
  <c r="W99"/>
  <c r="X99" s="1"/>
  <c r="W74"/>
  <c r="X74" s="1"/>
  <c r="W76"/>
  <c r="X76" s="1"/>
  <c r="W84"/>
  <c r="X84" s="1"/>
  <c r="W81"/>
  <c r="X81" s="1"/>
  <c r="W89"/>
  <c r="X89" s="1"/>
  <c r="W91"/>
  <c r="X91" s="1"/>
  <c r="W44"/>
  <c r="X44" s="1"/>
  <c r="W46"/>
  <c r="X46" s="1"/>
  <c r="W50"/>
  <c r="X50" s="1"/>
  <c r="W52"/>
  <c r="X52" s="1"/>
  <c r="W54"/>
  <c r="X54" s="1"/>
  <c r="W56"/>
  <c r="X56" s="1"/>
  <c r="W64"/>
  <c r="X64" s="1"/>
  <c r="W66"/>
  <c r="X66" s="1"/>
  <c r="W232" i="10"/>
  <c r="X232" s="1"/>
  <c r="W234"/>
  <c r="X234" s="1"/>
  <c r="W236"/>
  <c r="X236" s="1"/>
  <c r="W238"/>
  <c r="X238" s="1"/>
  <c r="W240"/>
  <c r="X240" s="1"/>
  <c r="W242"/>
  <c r="X242" s="1"/>
  <c r="W244"/>
  <c r="X244" s="1"/>
  <c r="W250"/>
  <c r="X250" s="1"/>
  <c r="W246"/>
  <c r="X246" s="1"/>
  <c r="W248"/>
  <c r="X248" s="1"/>
  <c r="W233"/>
  <c r="X233" s="1"/>
  <c r="W235"/>
  <c r="X235" s="1"/>
  <c r="W237"/>
  <c r="X237" s="1"/>
  <c r="W239"/>
  <c r="X239" s="1"/>
  <c r="W241"/>
  <c r="X241" s="1"/>
  <c r="W243"/>
  <c r="X243" s="1"/>
  <c r="W245"/>
  <c r="X245" s="1"/>
  <c r="W247"/>
  <c r="X247" s="1"/>
  <c r="W249"/>
  <c r="X249" s="1"/>
  <c r="W161"/>
  <c r="X161" s="1"/>
  <c r="W163"/>
  <c r="X163" s="1"/>
  <c r="W165"/>
  <c r="X165" s="1"/>
  <c r="W173"/>
  <c r="X173" s="1"/>
  <c r="W175"/>
  <c r="X175" s="1"/>
  <c r="W178"/>
  <c r="X178" s="1"/>
  <c r="W180"/>
  <c r="X180" s="1"/>
  <c r="W182"/>
  <c r="X182" s="1"/>
  <c r="W186"/>
  <c r="X186" s="1"/>
  <c r="W188"/>
  <c r="X188" s="1"/>
  <c r="W190"/>
  <c r="X190" s="1"/>
  <c r="W204"/>
  <c r="X204" s="1"/>
  <c r="W206"/>
  <c r="X206" s="1"/>
  <c r="AA206"/>
  <c r="AC206" s="1"/>
  <c r="W208"/>
  <c r="X208" s="1"/>
  <c r="AA208"/>
  <c r="AC208" s="1"/>
  <c r="W210"/>
  <c r="X210" s="1"/>
  <c r="W213"/>
  <c r="X213" s="1"/>
  <c r="AA213"/>
  <c r="AC213" s="1"/>
  <c r="W215"/>
  <c r="X215" s="1"/>
  <c r="W217"/>
  <c r="X217" s="1"/>
  <c r="W219"/>
  <c r="X219" s="1"/>
  <c r="AA219"/>
  <c r="AC219" s="1"/>
  <c r="W110"/>
  <c r="X110" s="1"/>
  <c r="W112"/>
  <c r="X112" s="1"/>
  <c r="W114"/>
  <c r="X114" s="1"/>
  <c r="W116"/>
  <c r="X116" s="1"/>
  <c r="W118"/>
  <c r="X118" s="1"/>
  <c r="W120"/>
  <c r="X120" s="1"/>
  <c r="W122"/>
  <c r="X122" s="1"/>
  <c r="W124"/>
  <c r="X124" s="1"/>
  <c r="W126"/>
  <c r="X126" s="1"/>
  <c r="W128"/>
  <c r="X128" s="1"/>
  <c r="W130"/>
  <c r="X130" s="1"/>
  <c r="W132"/>
  <c r="X132" s="1"/>
  <c r="W134"/>
  <c r="X134" s="1"/>
  <c r="W136"/>
  <c r="X136" s="1"/>
  <c r="W138"/>
  <c r="X138" s="1"/>
  <c r="W140"/>
  <c r="X140" s="1"/>
  <c r="W142"/>
  <c r="X142" s="1"/>
  <c r="W179"/>
  <c r="X179" s="1"/>
  <c r="W183"/>
  <c r="X183" s="1"/>
  <c r="W185"/>
  <c r="X185" s="1"/>
  <c r="W211"/>
  <c r="X211" s="1"/>
  <c r="W212"/>
  <c r="X212" s="1"/>
  <c r="W214"/>
  <c r="X214" s="1"/>
  <c r="W216"/>
  <c r="X216" s="1"/>
  <c r="W218"/>
  <c r="X218" s="1"/>
  <c r="W220"/>
  <c r="X220" s="1"/>
  <c r="AA220"/>
  <c r="AC220" s="1"/>
  <c r="W187"/>
  <c r="X187" s="1"/>
  <c r="W202"/>
  <c r="X202" s="1"/>
  <c r="W192"/>
  <c r="X192" s="1"/>
  <c r="W194"/>
  <c r="X194" s="1"/>
  <c r="W196"/>
  <c r="X196" s="1"/>
  <c r="W198"/>
  <c r="X198" s="1"/>
  <c r="W200"/>
  <c r="X200" s="1"/>
  <c r="AA215"/>
  <c r="AC215" s="1"/>
  <c r="AA216"/>
  <c r="AC216" s="1"/>
  <c r="AA217"/>
  <c r="AC217" s="1"/>
  <c r="AA218"/>
  <c r="AC218" s="1"/>
  <c r="AA214"/>
  <c r="AC214" s="1"/>
  <c r="AA212"/>
  <c r="AC212" s="1"/>
  <c r="AA210"/>
  <c r="AC210" s="1"/>
  <c r="W205"/>
  <c r="X205" s="1"/>
  <c r="AA205"/>
  <c r="AC205" s="1"/>
  <c r="W207"/>
  <c r="X207" s="1"/>
  <c r="AA207"/>
  <c r="AC207" s="1"/>
  <c r="W209"/>
  <c r="X209" s="1"/>
  <c r="AA209"/>
  <c r="AC209" s="1"/>
  <c r="AA204"/>
  <c r="AC204" s="1"/>
  <c r="AA202"/>
  <c r="AC202" s="1"/>
  <c r="Z211"/>
  <c r="AA203"/>
  <c r="AC203" s="1"/>
  <c r="W169"/>
  <c r="X169" s="1"/>
  <c r="W184"/>
  <c r="X184" s="1"/>
  <c r="W174"/>
  <c r="X174" s="1"/>
  <c r="W181"/>
  <c r="X181" s="1"/>
  <c r="W189"/>
  <c r="X189" s="1"/>
  <c r="W191"/>
  <c r="X191" s="1"/>
  <c r="W193"/>
  <c r="X193" s="1"/>
  <c r="W195"/>
  <c r="X195" s="1"/>
  <c r="W197"/>
  <c r="X197" s="1"/>
  <c r="W199"/>
  <c r="X199" s="1"/>
  <c r="W177"/>
  <c r="X177" s="1"/>
  <c r="W172"/>
  <c r="X172" s="1"/>
  <c r="W222"/>
  <c r="X222" s="1"/>
  <c r="W146"/>
  <c r="X146" s="1"/>
  <c r="W148"/>
  <c r="X148" s="1"/>
  <c r="W150"/>
  <c r="X150" s="1"/>
  <c r="W152"/>
  <c r="X152" s="1"/>
  <c r="W167"/>
  <c r="X167" s="1"/>
  <c r="W162"/>
  <c r="X162" s="1"/>
  <c r="W164"/>
  <c r="X164" s="1"/>
  <c r="W166"/>
  <c r="X166" s="1"/>
  <c r="W168"/>
  <c r="X168" s="1"/>
  <c r="W144"/>
  <c r="X144" s="1"/>
  <c r="W154"/>
  <c r="X154" s="1"/>
  <c r="W253"/>
  <c r="X253" s="1"/>
  <c r="W171"/>
  <c r="X171" s="1"/>
  <c r="W97"/>
  <c r="X97" s="1"/>
  <c r="W99"/>
  <c r="X99" s="1"/>
  <c r="W101"/>
  <c r="X101" s="1"/>
  <c r="W103"/>
  <c r="X103" s="1"/>
  <c r="W105"/>
  <c r="X105" s="1"/>
  <c r="W107"/>
  <c r="X107" s="1"/>
  <c r="W109"/>
  <c r="X109" s="1"/>
  <c r="W111"/>
  <c r="X111" s="1"/>
  <c r="W113"/>
  <c r="X113" s="1"/>
  <c r="W115"/>
  <c r="X115" s="1"/>
  <c r="W117"/>
  <c r="X117" s="1"/>
  <c r="W119"/>
  <c r="X119" s="1"/>
  <c r="W121"/>
  <c r="X121" s="1"/>
  <c r="W123"/>
  <c r="X123" s="1"/>
  <c r="W125"/>
  <c r="X125" s="1"/>
  <c r="W127"/>
  <c r="X127" s="1"/>
  <c r="W129"/>
  <c r="X129" s="1"/>
  <c r="W131"/>
  <c r="X131" s="1"/>
  <c r="W133"/>
  <c r="X133" s="1"/>
  <c r="W135"/>
  <c r="X135" s="1"/>
  <c r="W137"/>
  <c r="X137" s="1"/>
  <c r="W139"/>
  <c r="X139" s="1"/>
  <c r="W141"/>
  <c r="X141" s="1"/>
  <c r="W143"/>
  <c r="X143" s="1"/>
  <c r="W145"/>
  <c r="X145" s="1"/>
  <c r="W147"/>
  <c r="X147" s="1"/>
  <c r="W149"/>
  <c r="X149" s="1"/>
  <c r="W151"/>
  <c r="X151" s="1"/>
  <c r="W153"/>
  <c r="X153" s="1"/>
  <c r="W176"/>
  <c r="X176" s="1"/>
  <c r="W160"/>
  <c r="X160" s="1"/>
  <c r="W87"/>
  <c r="X87" s="1"/>
  <c r="W226"/>
  <c r="X226" s="1"/>
  <c r="W224"/>
  <c r="X224" s="1"/>
  <c r="AA201"/>
  <c r="AC201" s="1"/>
  <c r="W201"/>
  <c r="X201" s="1"/>
  <c r="Z221"/>
  <c r="AA221" s="1"/>
  <c r="AC221" s="1"/>
  <c r="W203"/>
  <c r="X203" s="1"/>
  <c r="AA211"/>
  <c r="AC211" s="1"/>
  <c r="W257"/>
  <c r="X257" s="1"/>
  <c r="W231"/>
  <c r="X231" s="1"/>
  <c r="W230"/>
  <c r="X230" s="1"/>
  <c r="W228"/>
  <c r="X228" s="1"/>
  <c r="W255"/>
  <c r="X255" s="1"/>
  <c r="W252"/>
  <c r="X252" s="1"/>
  <c r="W225"/>
  <c r="X225" s="1"/>
  <c r="W82"/>
  <c r="X82" s="1"/>
  <c r="W84"/>
  <c r="X84" s="1"/>
  <c r="W86"/>
  <c r="X86" s="1"/>
  <c r="W88"/>
  <c r="X88" s="1"/>
  <c r="W90"/>
  <c r="X90" s="1"/>
  <c r="W92"/>
  <c r="X92" s="1"/>
  <c r="W94"/>
  <c r="X94" s="1"/>
  <c r="W223"/>
  <c r="X223" s="1"/>
  <c r="W85"/>
  <c r="X85" s="1"/>
  <c r="W89"/>
  <c r="X89" s="1"/>
  <c r="W91"/>
  <c r="X91" s="1"/>
  <c r="W78"/>
  <c r="X78" s="1"/>
  <c r="W93"/>
  <c r="X93" s="1"/>
  <c r="W95"/>
  <c r="X95" s="1"/>
  <c r="W80"/>
  <c r="X80" s="1"/>
  <c r="W81"/>
  <c r="X81" s="1"/>
  <c r="W83"/>
  <c r="X83" s="1"/>
  <c r="W77"/>
  <c r="X77" s="1"/>
  <c r="W79"/>
  <c r="X79" s="1"/>
  <c r="O27" i="2" l="1"/>
  <c r="Y23" i="26" l="1"/>
  <c r="O79" i="11" l="1"/>
  <c r="B18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O48"/>
  <c r="O49"/>
  <c r="O50"/>
  <c r="O51"/>
  <c r="O47"/>
  <c r="O43"/>
  <c r="O44"/>
  <c r="O45"/>
  <c r="O46"/>
  <c r="O42"/>
  <c r="O33"/>
  <c r="O34"/>
  <c r="O35"/>
  <c r="O36"/>
  <c r="O37"/>
  <c r="O38"/>
  <c r="O39"/>
  <c r="O40"/>
  <c r="O41"/>
  <c r="O32"/>
  <c r="O18"/>
  <c r="O19"/>
  <c r="O20"/>
  <c r="O21"/>
  <c r="O22"/>
  <c r="O23"/>
  <c r="O24"/>
  <c r="O25"/>
  <c r="O26"/>
  <c r="O27"/>
  <c r="O28"/>
  <c r="O29"/>
  <c r="O30"/>
  <c r="O31"/>
  <c r="O17"/>
  <c r="O320" i="31"/>
  <c r="O321"/>
  <c r="O322"/>
  <c r="O319"/>
  <c r="O317"/>
  <c r="O318"/>
  <c r="O316"/>
  <c r="O315"/>
  <c r="O31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294"/>
  <c r="O293"/>
  <c r="O292"/>
  <c r="O290"/>
  <c r="O291"/>
  <c r="O289"/>
  <c r="O286"/>
  <c r="O287"/>
  <c r="O288"/>
  <c r="O285"/>
  <c r="O274"/>
  <c r="O275"/>
  <c r="O276"/>
  <c r="O277"/>
  <c r="O278"/>
  <c r="O279"/>
  <c r="O280"/>
  <c r="O281"/>
  <c r="O282"/>
  <c r="O283"/>
  <c r="O284"/>
  <c r="O273"/>
  <c r="O262"/>
  <c r="O263"/>
  <c r="O264"/>
  <c r="O265"/>
  <c r="O266"/>
  <c r="O267"/>
  <c r="O268"/>
  <c r="O269"/>
  <c r="O270"/>
  <c r="O271"/>
  <c r="O272"/>
  <c r="O261"/>
  <c r="O246"/>
  <c r="O247"/>
  <c r="O248"/>
  <c r="O249"/>
  <c r="O250"/>
  <c r="O251"/>
  <c r="O252"/>
  <c r="O253"/>
  <c r="O254"/>
  <c r="O255"/>
  <c r="O256"/>
  <c r="O257"/>
  <c r="O258"/>
  <c r="O259"/>
  <c r="O260"/>
  <c r="O245"/>
  <c r="O240"/>
  <c r="O241"/>
  <c r="O242"/>
  <c r="O243"/>
  <c r="O244"/>
  <c r="O239"/>
  <c r="O228"/>
  <c r="O229"/>
  <c r="O230"/>
  <c r="O231"/>
  <c r="O232"/>
  <c r="O233"/>
  <c r="O234"/>
  <c r="O235"/>
  <c r="O236"/>
  <c r="O237"/>
  <c r="O238"/>
  <c r="O22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187"/>
  <c r="B18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7"/>
  <c r="O18" i="29"/>
  <c r="O19"/>
  <c r="O20"/>
  <c r="O21"/>
  <c r="O17"/>
  <c r="O22" s="1"/>
  <c r="O144" i="8"/>
  <c r="O156" s="1"/>
  <c r="O145"/>
  <c r="O146"/>
  <c r="O148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20"/>
  <c r="O117"/>
  <c r="O118"/>
  <c r="O119"/>
  <c r="O116"/>
  <c r="O42"/>
  <c r="O41"/>
  <c r="O35"/>
  <c r="O34"/>
  <c r="O151" l="1"/>
  <c r="O154"/>
  <c r="O74" i="11"/>
  <c r="O37" i="8" l="1"/>
  <c r="O38"/>
  <c r="O39"/>
  <c r="O40"/>
  <c r="O36"/>
  <c r="O29"/>
  <c r="O30"/>
  <c r="O31"/>
  <c r="O32"/>
  <c r="O28"/>
  <c r="O25"/>
  <c r="O26"/>
  <c r="O24"/>
  <c r="O22"/>
  <c r="O21"/>
  <c r="O20"/>
  <c r="O19"/>
  <c r="O150" l="1"/>
  <c r="B764" i="10"/>
  <c r="B765" s="1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B792" s="1"/>
  <c r="B793" s="1"/>
  <c r="B794" s="1"/>
  <c r="B795" s="1"/>
  <c r="B796" s="1"/>
  <c r="B798" l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B822" s="1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797"/>
  <c r="B1059"/>
  <c r="O1062"/>
  <c r="O1063"/>
  <c r="O1059"/>
  <c r="O1060"/>
  <c r="O552"/>
  <c r="O553"/>
  <c r="O554"/>
  <c r="O555"/>
  <c r="O556"/>
  <c r="O557"/>
  <c r="O558"/>
  <c r="O559"/>
  <c r="O560"/>
  <c r="O561"/>
  <c r="O562"/>
  <c r="O563"/>
  <c r="O564"/>
  <c r="O565"/>
  <c r="O551"/>
  <c r="O547"/>
  <c r="O548"/>
  <c r="O549"/>
  <c r="O550"/>
  <c r="O546"/>
  <c r="O1056" l="1"/>
  <c r="O1054"/>
  <c r="O1053"/>
  <c r="O949"/>
  <c r="O950"/>
  <c r="O951"/>
  <c r="O952"/>
  <c r="O953"/>
  <c r="O954"/>
  <c r="O955"/>
  <c r="O956"/>
  <c r="O957"/>
  <c r="O958"/>
  <c r="O959"/>
  <c r="O960"/>
  <c r="O961"/>
  <c r="O962"/>
  <c r="O963"/>
  <c r="O964"/>
  <c r="O965"/>
  <c r="O966"/>
  <c r="O967"/>
  <c r="O968"/>
  <c r="O969"/>
  <c r="O970"/>
  <c r="O971"/>
  <c r="O972"/>
  <c r="O973"/>
  <c r="O974"/>
  <c r="O975"/>
  <c r="O976"/>
  <c r="O977"/>
  <c r="O978"/>
  <c r="O979"/>
  <c r="O980"/>
  <c r="O981"/>
  <c r="O982"/>
  <c r="O983"/>
  <c r="O984"/>
  <c r="O985"/>
  <c r="O986"/>
  <c r="O987"/>
  <c r="O988"/>
  <c r="O989"/>
  <c r="O990"/>
  <c r="O991"/>
  <c r="O992"/>
  <c r="O993"/>
  <c r="O994"/>
  <c r="O995"/>
  <c r="O996"/>
  <c r="O997"/>
  <c r="O998"/>
  <c r="O999"/>
  <c r="O1000"/>
  <c r="O1001"/>
  <c r="O1002"/>
  <c r="O1003"/>
  <c r="O1004"/>
  <c r="O1005"/>
  <c r="O1006"/>
  <c r="O1007"/>
  <c r="O1008"/>
  <c r="O1009"/>
  <c r="O1010"/>
  <c r="O1011"/>
  <c r="O1012"/>
  <c r="O1013"/>
  <c r="O1014"/>
  <c r="O1015"/>
  <c r="O1016"/>
  <c r="O1017"/>
  <c r="O1018"/>
  <c r="O1019"/>
  <c r="O1020"/>
  <c r="O1021"/>
  <c r="O1022"/>
  <c r="O1023"/>
  <c r="O1024"/>
  <c r="O1025"/>
  <c r="O1026"/>
  <c r="O1027"/>
  <c r="O1028"/>
  <c r="O1029"/>
  <c r="O1030"/>
  <c r="O1031"/>
  <c r="O1032"/>
  <c r="O1033"/>
  <c r="O1034"/>
  <c r="O1035"/>
  <c r="O1036"/>
  <c r="O1037"/>
  <c r="O1038"/>
  <c r="O1039"/>
  <c r="O1040"/>
  <c r="O1041"/>
  <c r="O1042"/>
  <c r="O1043"/>
  <c r="O1044"/>
  <c r="O1045"/>
  <c r="O1046"/>
  <c r="O1047"/>
  <c r="O948"/>
  <c r="O869"/>
  <c r="O870"/>
  <c r="O871"/>
  <c r="O872"/>
  <c r="O873"/>
  <c r="O874"/>
  <c r="O875"/>
  <c r="O876"/>
  <c r="O877"/>
  <c r="O878"/>
  <c r="O879"/>
  <c r="O880"/>
  <c r="O881"/>
  <c r="O882"/>
  <c r="O883"/>
  <c r="O884"/>
  <c r="O885"/>
  <c r="O886"/>
  <c r="O887"/>
  <c r="O888"/>
  <c r="O889"/>
  <c r="O890"/>
  <c r="O891"/>
  <c r="O892"/>
  <c r="O893"/>
  <c r="O894"/>
  <c r="O895"/>
  <c r="O896"/>
  <c r="O897"/>
  <c r="O898"/>
  <c r="O899"/>
  <c r="O900"/>
  <c r="O901"/>
  <c r="O902"/>
  <c r="O903"/>
  <c r="O904"/>
  <c r="O905"/>
  <c r="O906"/>
  <c r="O907"/>
  <c r="O908"/>
  <c r="O909"/>
  <c r="O910"/>
  <c r="O911"/>
  <c r="O912"/>
  <c r="O913"/>
  <c r="O914"/>
  <c r="O915"/>
  <c r="O916"/>
  <c r="O917"/>
  <c r="O918"/>
  <c r="O919"/>
  <c r="O920"/>
  <c r="O921"/>
  <c r="O922"/>
  <c r="O923"/>
  <c r="O924"/>
  <c r="O925"/>
  <c r="O926"/>
  <c r="O927"/>
  <c r="O928"/>
  <c r="O929"/>
  <c r="O930"/>
  <c r="O931"/>
  <c r="O932"/>
  <c r="O933"/>
  <c r="O934"/>
  <c r="O935"/>
  <c r="O936"/>
  <c r="O937"/>
  <c r="O938"/>
  <c r="O939"/>
  <c r="O940"/>
  <c r="O941"/>
  <c r="O942"/>
  <c r="O943"/>
  <c r="O944"/>
  <c r="O945"/>
  <c r="O946"/>
  <c r="O947"/>
  <c r="O868"/>
  <c r="O866" l="1"/>
  <c r="O867"/>
  <c r="O865"/>
  <c r="O862"/>
  <c r="O863"/>
  <c r="O864"/>
  <c r="O861"/>
  <c r="O852"/>
  <c r="O854"/>
  <c r="O855"/>
  <c r="O856"/>
  <c r="O857"/>
  <c r="O858"/>
  <c r="O859"/>
  <c r="O853"/>
  <c r="O815"/>
  <c r="O1072" s="1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04" l="1"/>
  <c r="O805"/>
  <c r="O806"/>
  <c r="O807"/>
  <c r="O808"/>
  <c r="O809"/>
  <c r="O810"/>
  <c r="O811"/>
  <c r="O812"/>
  <c r="O803"/>
  <c r="O799" l="1"/>
  <c r="O800"/>
  <c r="O801"/>
  <c r="O802"/>
  <c r="O798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61" l="1"/>
  <c r="O762"/>
  <c r="O763"/>
  <c r="O764"/>
  <c r="O765"/>
  <c r="O766"/>
  <c r="O767"/>
  <c r="O768"/>
  <c r="O769"/>
  <c r="O770"/>
  <c r="O771"/>
  <c r="O772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566"/>
  <c r="O543"/>
  <c r="O544"/>
  <c r="O542"/>
  <c r="O541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477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53"/>
  <c r="O449"/>
  <c r="O450"/>
  <c r="O451"/>
  <c r="O448"/>
  <c r="O447"/>
  <c r="O446"/>
  <c r="O443"/>
  <c r="O444"/>
  <c r="O445"/>
  <c r="O442"/>
  <c r="O435"/>
  <c r="O436"/>
  <c r="O437"/>
  <c r="O438"/>
  <c r="O439"/>
  <c r="O440"/>
  <c r="O441"/>
  <c r="O434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395"/>
  <c r="O415"/>
  <c r="O394"/>
  <c r="O393"/>
  <c r="O389"/>
  <c r="O388"/>
  <c r="O374"/>
  <c r="O375"/>
  <c r="O376"/>
  <c r="O377"/>
  <c r="O378"/>
  <c r="O379"/>
  <c r="O380"/>
  <c r="O381"/>
  <c r="O382"/>
  <c r="O383"/>
  <c r="O384"/>
  <c r="O385"/>
  <c r="O386"/>
  <c r="O387"/>
  <c r="O373"/>
  <c r="O364"/>
  <c r="O365"/>
  <c r="O366"/>
  <c r="O363"/>
  <c r="O360"/>
  <c r="O361"/>
  <c r="O362"/>
  <c r="O359"/>
  <c r="O357"/>
  <c r="O356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30"/>
  <c r="O320"/>
  <c r="O321"/>
  <c r="O322"/>
  <c r="O323"/>
  <c r="O324"/>
  <c r="O325"/>
  <c r="O326"/>
  <c r="O327"/>
  <c r="O328"/>
  <c r="O329"/>
  <c r="O319"/>
  <c r="O317"/>
  <c r="O318"/>
  <c r="O316"/>
  <c r="O314"/>
  <c r="O315"/>
  <c r="O313"/>
  <c r="O285"/>
  <c r="O286"/>
  <c r="O287"/>
  <c r="O288"/>
  <c r="O289"/>
  <c r="O290"/>
  <c r="O291"/>
  <c r="O292"/>
  <c r="O293"/>
  <c r="O294"/>
  <c r="O295"/>
  <c r="O296"/>
  <c r="O297"/>
  <c r="O284"/>
  <c r="O281"/>
  <c r="O282"/>
  <c r="O280"/>
  <c r="O276"/>
  <c r="O277"/>
  <c r="O278"/>
  <c r="O279"/>
  <c r="O275"/>
  <c r="O272"/>
  <c r="O273"/>
  <c r="O274"/>
  <c r="O271"/>
  <c r="O269"/>
  <c r="O270"/>
  <c r="O268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46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25"/>
  <c r="O21"/>
  <c r="O22"/>
  <c r="O23"/>
  <c r="O24"/>
  <c r="O20"/>
  <c r="O24" i="27"/>
  <c r="O25"/>
  <c r="O26"/>
  <c r="O23"/>
  <c r="S38" i="5"/>
  <c r="S52"/>
  <c r="S53"/>
  <c r="S51"/>
  <c r="S39"/>
  <c r="S40"/>
  <c r="S41"/>
  <c r="S42"/>
  <c r="S43"/>
  <c r="S34"/>
  <c r="S35"/>
  <c r="S36"/>
  <c r="S30"/>
  <c r="S31"/>
  <c r="S32"/>
  <c r="S33"/>
  <c r="S25"/>
  <c r="S26"/>
  <c r="S27"/>
  <c r="S28"/>
  <c r="S29"/>
  <c r="S24"/>
  <c r="O1065" i="10" l="1"/>
  <c r="O27" i="27"/>
  <c r="O31"/>
  <c r="O1068" i="10"/>
  <c r="S60" i="5"/>
  <c r="S58"/>
  <c r="O23" i="2"/>
  <c r="O24"/>
  <c r="O25"/>
  <c r="O22"/>
  <c r="O19"/>
  <c r="O18"/>
  <c r="O28" s="1"/>
  <c r="O29" l="1"/>
  <c r="AC27" i="19"/>
  <c r="S9"/>
  <c r="Q40"/>
  <c r="Q39"/>
  <c r="Q37"/>
  <c r="Q35"/>
  <c r="Q32"/>
  <c r="Q26"/>
  <c r="Q22"/>
  <c r="Q11"/>
  <c r="R38"/>
  <c r="R36"/>
  <c r="Q36" s="1"/>
  <c r="R35"/>
  <c r="R34"/>
  <c r="AC33"/>
  <c r="AB33"/>
  <c r="AA33"/>
  <c r="Z33"/>
  <c r="Y33"/>
  <c r="X33"/>
  <c r="W33"/>
  <c r="V33"/>
  <c r="U33"/>
  <c r="T33"/>
  <c r="S33"/>
  <c r="R31"/>
  <c r="R30"/>
  <c r="R29"/>
  <c r="R28"/>
  <c r="AB27"/>
  <c r="AA27"/>
  <c r="Z27"/>
  <c r="Y27"/>
  <c r="X27"/>
  <c r="W27"/>
  <c r="V27"/>
  <c r="U27"/>
  <c r="T27"/>
  <c r="S27"/>
  <c r="R25"/>
  <c r="Q25" s="1"/>
  <c r="R24"/>
  <c r="AC23"/>
  <c r="AB23"/>
  <c r="AA23"/>
  <c r="Z23"/>
  <c r="Y23"/>
  <c r="X23"/>
  <c r="W23"/>
  <c r="V23"/>
  <c r="U23"/>
  <c r="T23"/>
  <c r="S23"/>
  <c r="R23"/>
  <c r="R21"/>
  <c r="R20"/>
  <c r="R19"/>
  <c r="R18"/>
  <c r="R17"/>
  <c r="R16"/>
  <c r="R15"/>
  <c r="R14"/>
  <c r="R13"/>
  <c r="AC12"/>
  <c r="AB12"/>
  <c r="AA12"/>
  <c r="Z12"/>
  <c r="Y12"/>
  <c r="X12"/>
  <c r="W12"/>
  <c r="V12"/>
  <c r="U12"/>
  <c r="T12"/>
  <c r="S12"/>
  <c r="R10"/>
  <c r="R9" s="1"/>
  <c r="AC9"/>
  <c r="AB9"/>
  <c r="AA9"/>
  <c r="Z9"/>
  <c r="Y9"/>
  <c r="X9"/>
  <c r="W9"/>
  <c r="V9"/>
  <c r="U9"/>
  <c r="T9"/>
  <c r="R27" l="1"/>
  <c r="R33"/>
  <c r="R12"/>
  <c r="U41"/>
  <c r="W41"/>
  <c r="Y41"/>
  <c r="AA41"/>
  <c r="AC41"/>
  <c r="T41"/>
  <c r="V41"/>
  <c r="X41"/>
  <c r="Z41"/>
  <c r="AB41"/>
  <c r="S41"/>
  <c r="R41" l="1"/>
  <c r="F563" i="40" l="1"/>
  <c r="F553"/>
  <c r="F542"/>
  <c r="F539"/>
  <c r="F510"/>
  <c r="F504"/>
  <c r="F500"/>
  <c r="F489"/>
  <c r="F486"/>
  <c r="F457"/>
  <c r="F451"/>
  <c r="F447"/>
  <c r="F436"/>
  <c r="F433"/>
  <c r="F404"/>
  <c r="F398"/>
  <c r="F394"/>
  <c r="F383"/>
  <c r="F380"/>
  <c r="F351"/>
  <c r="F341"/>
  <c r="F330"/>
  <c r="F327"/>
  <c r="F298"/>
  <c r="F288"/>
  <c r="F277"/>
  <c r="F274"/>
  <c r="F245"/>
  <c r="F235"/>
  <c r="F224"/>
  <c r="F221"/>
  <c r="F192"/>
  <c r="F186"/>
  <c r="F182"/>
  <c r="F171"/>
  <c r="F168"/>
  <c r="F139"/>
  <c r="F133"/>
  <c r="F129"/>
  <c r="F118"/>
  <c r="F115"/>
  <c r="F86"/>
  <c r="F80"/>
  <c r="F76"/>
  <c r="F65"/>
  <c r="F62"/>
  <c r="F596"/>
  <c r="F598"/>
  <c r="F601"/>
  <c r="F19"/>
  <c r="F602" s="1"/>
  <c r="F20"/>
  <c r="F21"/>
  <c r="F604" s="1"/>
  <c r="F603"/>
  <c r="F600"/>
  <c r="W109" i="12"/>
  <c r="O1071" i="10"/>
  <c r="O1067"/>
  <c r="O1064"/>
  <c r="S62" i="5"/>
  <c r="U189" i="34"/>
  <c r="F559" i="40" s="1"/>
  <c r="F557" s="1"/>
  <c r="U186" i="34"/>
  <c r="U185"/>
  <c r="U184"/>
  <c r="U182"/>
  <c r="U181"/>
  <c r="U180"/>
  <c r="F619" i="40"/>
  <c r="F618"/>
  <c r="F608"/>
  <c r="F38"/>
  <c r="F33"/>
  <c r="F31"/>
  <c r="F614" s="1"/>
  <c r="O73" i="11"/>
  <c r="AA84" i="34"/>
  <c r="AB84"/>
  <c r="AE84"/>
  <c r="AF84"/>
  <c r="AA85"/>
  <c r="AB85"/>
  <c r="AE85"/>
  <c r="AF85"/>
  <c r="AA86"/>
  <c r="AB86"/>
  <c r="AE86"/>
  <c r="AF86"/>
  <c r="U87"/>
  <c r="AF87" s="1"/>
  <c r="AA87"/>
  <c r="AE87"/>
  <c r="F94" i="40" l="1"/>
  <c r="F27"/>
  <c r="F611"/>
  <c r="F518"/>
  <c r="F465"/>
  <c r="F412"/>
  <c r="F200"/>
  <c r="F147"/>
  <c r="F617"/>
  <c r="F616" s="1"/>
  <c r="AB87" i="34"/>
  <c r="AC87" s="1"/>
  <c r="AD87" s="1"/>
  <c r="AG86"/>
  <c r="AH86" s="1"/>
  <c r="AI86" s="1"/>
  <c r="AG84"/>
  <c r="AH84" s="1"/>
  <c r="AI84" s="1"/>
  <c r="AC84"/>
  <c r="AD84" s="1"/>
  <c r="AC86"/>
  <c r="AD86" s="1"/>
  <c r="AG85"/>
  <c r="AH85" s="1"/>
  <c r="AI85" s="1"/>
  <c r="AC85"/>
  <c r="AD85" s="1"/>
  <c r="AG87"/>
  <c r="AH87" s="1"/>
  <c r="AI87" s="1"/>
  <c r="P26" i="35"/>
  <c r="S26" i="32"/>
  <c r="U17" i="30"/>
  <c r="AI20" i="34"/>
  <c r="AI19"/>
  <c r="AI52" i="33"/>
  <c r="AI42"/>
  <c r="AC17" i="30"/>
  <c r="AC538" i="10"/>
  <c r="AC17" i="28"/>
  <c r="AG36" i="5"/>
  <c r="AG35"/>
  <c r="AG30"/>
  <c r="AG24"/>
  <c r="AG22"/>
  <c r="AG21"/>
  <c r="AG20"/>
  <c r="AG19"/>
  <c r="AG18"/>
  <c r="AG17"/>
  <c r="P11" i="19"/>
  <c r="P22"/>
  <c r="P25"/>
  <c r="P26"/>
  <c r="P32"/>
  <c r="P35"/>
  <c r="P36"/>
  <c r="P37"/>
  <c r="P39"/>
  <c r="P40"/>
  <c r="Z19" i="26" l="1"/>
  <c r="AD19" s="1"/>
  <c r="Y60"/>
  <c r="AC59"/>
  <c r="Z59"/>
  <c r="AD59" s="1"/>
  <c r="Y59"/>
  <c r="AK92" i="12"/>
  <c r="AC18" i="8"/>
  <c r="AC19"/>
  <c r="AC21"/>
  <c r="AC23"/>
  <c r="AC24"/>
  <c r="AC27"/>
  <c r="AC28"/>
  <c r="AC33"/>
  <c r="AC34"/>
  <c r="AC36"/>
  <c r="AC41"/>
  <c r="AC43"/>
  <c r="AC68"/>
  <c r="AC93"/>
  <c r="AC101"/>
  <c r="AC102"/>
  <c r="AC103"/>
  <c r="AC104"/>
  <c r="AC108"/>
  <c r="AC109"/>
  <c r="AC110"/>
  <c r="AC111"/>
  <c r="AC112"/>
  <c r="AC113"/>
  <c r="AC114"/>
  <c r="AC142"/>
  <c r="AC17"/>
  <c r="V537" i="10"/>
  <c r="Z537" s="1"/>
  <c r="Y477"/>
  <c r="V477"/>
  <c r="Z477" s="1"/>
  <c r="U477"/>
  <c r="Y537"/>
  <c r="U537"/>
  <c r="AC18"/>
  <c r="AC19"/>
  <c r="AC20"/>
  <c r="AC25"/>
  <c r="AC45"/>
  <c r="AC46"/>
  <c r="AC76"/>
  <c r="AC259"/>
  <c r="AC260"/>
  <c r="AC261"/>
  <c r="AC262"/>
  <c r="AC263"/>
  <c r="AC264"/>
  <c r="AC265"/>
  <c r="AC266"/>
  <c r="AC267"/>
  <c r="AC271"/>
  <c r="AC275"/>
  <c r="AC301"/>
  <c r="AC302"/>
  <c r="AC539"/>
  <c r="AC540"/>
  <c r="Y355"/>
  <c r="U355"/>
  <c r="Y416"/>
  <c r="U416"/>
  <c r="Y358"/>
  <c r="Y23" i="27"/>
  <c r="V23"/>
  <c r="Z23" s="1"/>
  <c r="U23"/>
  <c r="Y22"/>
  <c r="Y21"/>
  <c r="U22"/>
  <c r="U21"/>
  <c r="Y19"/>
  <c r="U19"/>
  <c r="AF177" i="34"/>
  <c r="AF176"/>
  <c r="AF175"/>
  <c r="AE177"/>
  <c r="AE176"/>
  <c r="AE175"/>
  <c r="AE174"/>
  <c r="AE173"/>
  <c r="AE172"/>
  <c r="AE171"/>
  <c r="AE170"/>
  <c r="AE169"/>
  <c r="AE168"/>
  <c r="AE167"/>
  <c r="AE166"/>
  <c r="AE165"/>
  <c r="AB174"/>
  <c r="AB173"/>
  <c r="AB172"/>
  <c r="AF172" s="1"/>
  <c r="AB171"/>
  <c r="AF171" s="1"/>
  <c r="AB170"/>
  <c r="AB169"/>
  <c r="AB168"/>
  <c r="AF168" s="1"/>
  <c r="AB167"/>
  <c r="AF167" s="1"/>
  <c r="AB166"/>
  <c r="AB165"/>
  <c r="AA174"/>
  <c r="AA173"/>
  <c r="AA172"/>
  <c r="AA171"/>
  <c r="AA170"/>
  <c r="AA169"/>
  <c r="AA168"/>
  <c r="AA167"/>
  <c r="AA166"/>
  <c r="AA165"/>
  <c r="AE164"/>
  <c r="AA164"/>
  <c r="AE163"/>
  <c r="AE162"/>
  <c r="AE161"/>
  <c r="AE160"/>
  <c r="AE159"/>
  <c r="AE158"/>
  <c r="AE157"/>
  <c r="AE156"/>
  <c r="AE155"/>
  <c r="AE154"/>
  <c r="AE153"/>
  <c r="AE152"/>
  <c r="AE151"/>
  <c r="AE150"/>
  <c r="AE149"/>
  <c r="AE148"/>
  <c r="AE147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E146"/>
  <c r="AE145"/>
  <c r="AE144"/>
  <c r="AE143"/>
  <c r="AE142"/>
  <c r="AE141"/>
  <c r="AE140"/>
  <c r="AE139"/>
  <c r="AE138"/>
  <c r="AE137"/>
  <c r="AE136"/>
  <c r="AE135"/>
  <c r="AE134"/>
  <c r="AE133"/>
  <c r="AE132"/>
  <c r="AE131"/>
  <c r="AE130"/>
  <c r="AE129"/>
  <c r="AE128"/>
  <c r="AE127"/>
  <c r="AE126"/>
  <c r="AE125"/>
  <c r="AE124"/>
  <c r="AE123"/>
  <c r="AE122"/>
  <c r="AE121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E120"/>
  <c r="AE119"/>
  <c r="AE118"/>
  <c r="AE117"/>
  <c r="AE116"/>
  <c r="AE115"/>
  <c r="AE114"/>
  <c r="AE113"/>
  <c r="AE112"/>
  <c r="AE111"/>
  <c r="AE110"/>
  <c r="AE109"/>
  <c r="AE108"/>
  <c r="AE107"/>
  <c r="AA120"/>
  <c r="AA119"/>
  <c r="AA118"/>
  <c r="AA117"/>
  <c r="AA116"/>
  <c r="AA115"/>
  <c r="AA114"/>
  <c r="AA113"/>
  <c r="AA112"/>
  <c r="AA111"/>
  <c r="AA110"/>
  <c r="AA109"/>
  <c r="AA108"/>
  <c r="AA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E37"/>
  <c r="AE36"/>
  <c r="AE35"/>
  <c r="AE34"/>
  <c r="AE33"/>
  <c r="AE32"/>
  <c r="AE31"/>
  <c r="AE30"/>
  <c r="AE29"/>
  <c r="AE28"/>
  <c r="AE27"/>
  <c r="AE26"/>
  <c r="AA37"/>
  <c r="AA36"/>
  <c r="AA35"/>
  <c r="AA34"/>
  <c r="AA33"/>
  <c r="AA32"/>
  <c r="AA31"/>
  <c r="AA30"/>
  <c r="AA29"/>
  <c r="AA28"/>
  <c r="AA27"/>
  <c r="AA26"/>
  <c r="AE25"/>
  <c r="AE24"/>
  <c r="AE23"/>
  <c r="AE22"/>
  <c r="AE21"/>
  <c r="AE18"/>
  <c r="AE17"/>
  <c r="AA25"/>
  <c r="AA24"/>
  <c r="AA23"/>
  <c r="AA22"/>
  <c r="AA21"/>
  <c r="AA18"/>
  <c r="AA17"/>
  <c r="AC60" i="26"/>
  <c r="Z60"/>
  <c r="AD60" s="1"/>
  <c r="AC19"/>
  <c r="AC18"/>
  <c r="AC17"/>
  <c r="Y19"/>
  <c r="Y18"/>
  <c r="Y17"/>
  <c r="AF57" i="33"/>
  <c r="AF56"/>
  <c r="AE55"/>
  <c r="AE54"/>
  <c r="AE53"/>
  <c r="AE57"/>
  <c r="AE56"/>
  <c r="AB55"/>
  <c r="AF55" s="1"/>
  <c r="AB54"/>
  <c r="AF54" s="1"/>
  <c r="AB53"/>
  <c r="AF53" s="1"/>
  <c r="AA55"/>
  <c r="AA54"/>
  <c r="AA53"/>
  <c r="AE51"/>
  <c r="AE50"/>
  <c r="AE49"/>
  <c r="AE48"/>
  <c r="AE47"/>
  <c r="AE46"/>
  <c r="AE45"/>
  <c r="AE44"/>
  <c r="AE43"/>
  <c r="AE41"/>
  <c r="AE40"/>
  <c r="AA51"/>
  <c r="AA50"/>
  <c r="AA49"/>
  <c r="AA48"/>
  <c r="AA47"/>
  <c r="AA46"/>
  <c r="AA45"/>
  <c r="AA44"/>
  <c r="AA43"/>
  <c r="AA41"/>
  <c r="AA40"/>
  <c r="AE39"/>
  <c r="AE38"/>
  <c r="AE37"/>
  <c r="AA39"/>
  <c r="AA38"/>
  <c r="AA37"/>
  <c r="AE36"/>
  <c r="AE35"/>
  <c r="AE34"/>
  <c r="AE33"/>
  <c r="AE32"/>
  <c r="AE31"/>
  <c r="AE30"/>
  <c r="AE29"/>
  <c r="AE28"/>
  <c r="AE27"/>
  <c r="AE26"/>
  <c r="AE25"/>
  <c r="AE24"/>
  <c r="AA36"/>
  <c r="AA35"/>
  <c r="AA34"/>
  <c r="AA33"/>
  <c r="AA32"/>
  <c r="AA31"/>
  <c r="AA30"/>
  <c r="AA29"/>
  <c r="AA28"/>
  <c r="AA27"/>
  <c r="AA26"/>
  <c r="AA25"/>
  <c r="AA24"/>
  <c r="AE23"/>
  <c r="AA23"/>
  <c r="AE22"/>
  <c r="AE21"/>
  <c r="AE20"/>
  <c r="AA22"/>
  <c r="AA21"/>
  <c r="AA20"/>
  <c r="AE19"/>
  <c r="AE18"/>
  <c r="AA19"/>
  <c r="AA18"/>
  <c r="AH108" i="12"/>
  <c r="AH107"/>
  <c r="AH106"/>
  <c r="AG108"/>
  <c r="AG107"/>
  <c r="AG106"/>
  <c r="AG105"/>
  <c r="AG104"/>
  <c r="AG103"/>
  <c r="AG102"/>
  <c r="AG101"/>
  <c r="AG100"/>
  <c r="AD102"/>
  <c r="AH102" s="1"/>
  <c r="AD103"/>
  <c r="AH103" s="1"/>
  <c r="AD104"/>
  <c r="AH104" s="1"/>
  <c r="AD105"/>
  <c r="AH105" s="1"/>
  <c r="AD101"/>
  <c r="AH101" s="1"/>
  <c r="AD100"/>
  <c r="AH100" s="1"/>
  <c r="AC105"/>
  <c r="AC104"/>
  <c r="AC103"/>
  <c r="AC102"/>
  <c r="AC101"/>
  <c r="AC100"/>
  <c r="AG99"/>
  <c r="AG98"/>
  <c r="AG97"/>
  <c r="AG96"/>
  <c r="AG95"/>
  <c r="AG94"/>
  <c r="AG93"/>
  <c r="AG91"/>
  <c r="AC99"/>
  <c r="AC98"/>
  <c r="AC97"/>
  <c r="AC96"/>
  <c r="AC95"/>
  <c r="AC94"/>
  <c r="AC93"/>
  <c r="AC91"/>
  <c r="AC90"/>
  <c r="AC89"/>
  <c r="AC88"/>
  <c r="AC87"/>
  <c r="AC86"/>
  <c r="AC85"/>
  <c r="AC84"/>
  <c r="AC83"/>
  <c r="AC82"/>
  <c r="AC8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G71"/>
  <c r="AG70"/>
  <c r="AG69"/>
  <c r="AG68"/>
  <c r="AG67"/>
  <c r="AG66"/>
  <c r="AG65"/>
  <c r="AG64"/>
  <c r="AG63"/>
  <c r="AG62"/>
  <c r="AG61"/>
  <c r="AG60"/>
  <c r="AG59"/>
  <c r="AG58"/>
  <c r="AG57"/>
  <c r="AG56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2"/>
  <c r="AC63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G44"/>
  <c r="AG43"/>
  <c r="AG42"/>
  <c r="AG41"/>
  <c r="AG40"/>
  <c r="AG39"/>
  <c r="AG38"/>
  <c r="AG37"/>
  <c r="AG36"/>
  <c r="AG35"/>
  <c r="AC44"/>
  <c r="AC43"/>
  <c r="AC42"/>
  <c r="AC41"/>
  <c r="AC40"/>
  <c r="AC39"/>
  <c r="AC38"/>
  <c r="AC37"/>
  <c r="AC36"/>
  <c r="AC35"/>
  <c r="AG34"/>
  <c r="AC34"/>
  <c r="AG33"/>
  <c r="AG32"/>
  <c r="AG31"/>
  <c r="AG30"/>
  <c r="AG29"/>
  <c r="AG28"/>
  <c r="AC33"/>
  <c r="AC32"/>
  <c r="AC31"/>
  <c r="AC30"/>
  <c r="AC29"/>
  <c r="AC28"/>
  <c r="AG27"/>
  <c r="AG26"/>
  <c r="AG25"/>
  <c r="AG24"/>
  <c r="AG23"/>
  <c r="AG22"/>
  <c r="AG21"/>
  <c r="AG20"/>
  <c r="AG19"/>
  <c r="AG18"/>
  <c r="AG17"/>
  <c r="AC27"/>
  <c r="AC26"/>
  <c r="AC25"/>
  <c r="AC24"/>
  <c r="AC23"/>
  <c r="AC22"/>
  <c r="AC21"/>
  <c r="AC20"/>
  <c r="AC19"/>
  <c r="AC18"/>
  <c r="AC17"/>
  <c r="Y143" i="8"/>
  <c r="V143"/>
  <c r="Z143" s="1"/>
  <c r="U143"/>
  <c r="Y141"/>
  <c r="U141"/>
  <c r="Y140"/>
  <c r="U140"/>
  <c r="Y1057" i="10"/>
  <c r="Y1055"/>
  <c r="Y1052"/>
  <c r="Y1051"/>
  <c r="Y1050"/>
  <c r="Y1049"/>
  <c r="Y1048"/>
  <c r="Y948"/>
  <c r="Y868"/>
  <c r="Y865"/>
  <c r="Y861"/>
  <c r="Y860"/>
  <c r="Y852"/>
  <c r="Y851"/>
  <c r="Y849"/>
  <c r="Y814"/>
  <c r="Y813"/>
  <c r="Y803"/>
  <c r="Y798"/>
  <c r="Y773"/>
  <c r="Y761"/>
  <c r="Y566"/>
  <c r="Y551"/>
  <c r="Y546"/>
  <c r="Y545"/>
  <c r="Y543"/>
  <c r="Y541"/>
  <c r="V948"/>
  <c r="Z948" s="1"/>
  <c r="V868"/>
  <c r="Z868" s="1"/>
  <c r="V865"/>
  <c r="Z865" s="1"/>
  <c r="V861"/>
  <c r="Z861" s="1"/>
  <c r="V860"/>
  <c r="Z860" s="1"/>
  <c r="V852"/>
  <c r="Z852" s="1"/>
  <c r="V851"/>
  <c r="Z851" s="1"/>
  <c r="V813"/>
  <c r="Z813" s="1"/>
  <c r="V803"/>
  <c r="Z803" s="1"/>
  <c r="V798"/>
  <c r="Z798" s="1"/>
  <c r="V761"/>
  <c r="Z761" s="1"/>
  <c r="V566"/>
  <c r="Z566" s="1"/>
  <c r="V551"/>
  <c r="Z551" s="1"/>
  <c r="V546"/>
  <c r="Z546" s="1"/>
  <c r="V545"/>
  <c r="Z545" s="1"/>
  <c r="V543"/>
  <c r="Z543" s="1"/>
  <c r="V541"/>
  <c r="Z541" s="1"/>
  <c r="Y1061"/>
  <c r="Y1058"/>
  <c r="U1057"/>
  <c r="U1055"/>
  <c r="U1052"/>
  <c r="U1051"/>
  <c r="U1050"/>
  <c r="U1049"/>
  <c r="U1048"/>
  <c r="U948"/>
  <c r="U868"/>
  <c r="U865"/>
  <c r="U861"/>
  <c r="U860"/>
  <c r="U852"/>
  <c r="U851"/>
  <c r="U849"/>
  <c r="U814"/>
  <c r="U813"/>
  <c r="W813" s="1"/>
  <c r="X813" s="1"/>
  <c r="U803"/>
  <c r="W803" s="1"/>
  <c r="X803" s="1"/>
  <c r="U798"/>
  <c r="W798" s="1"/>
  <c r="X798" s="1"/>
  <c r="U773"/>
  <c r="U761"/>
  <c r="U566"/>
  <c r="U551"/>
  <c r="U546"/>
  <c r="U545"/>
  <c r="U543"/>
  <c r="U541"/>
  <c r="Y453"/>
  <c r="Y452"/>
  <c r="Y448"/>
  <c r="Y446"/>
  <c r="Y442"/>
  <c r="Y434"/>
  <c r="U453"/>
  <c r="U452"/>
  <c r="U448"/>
  <c r="U446"/>
  <c r="U442"/>
  <c r="U434"/>
  <c r="Y415"/>
  <c r="Y395"/>
  <c r="Y393"/>
  <c r="Y392"/>
  <c r="Y391"/>
  <c r="Y390"/>
  <c r="Y388"/>
  <c r="U415"/>
  <c r="U395"/>
  <c r="U393"/>
  <c r="U392"/>
  <c r="U391"/>
  <c r="U390"/>
  <c r="U388"/>
  <c r="Y373"/>
  <c r="U373"/>
  <c r="Y372"/>
  <c r="U372"/>
  <c r="Y371"/>
  <c r="U371"/>
  <c r="Y369"/>
  <c r="U369"/>
  <c r="Y368"/>
  <c r="U368"/>
  <c r="Y356"/>
  <c r="U356"/>
  <c r="Y330"/>
  <c r="Y319"/>
  <c r="Y316"/>
  <c r="U330"/>
  <c r="U319"/>
  <c r="U316"/>
  <c r="Y313"/>
  <c r="AA313" s="1"/>
  <c r="Y303"/>
  <c r="AA303" s="1"/>
  <c r="Y300"/>
  <c r="AA300" s="1"/>
  <c r="U313"/>
  <c r="U303"/>
  <c r="U301"/>
  <c r="U300"/>
  <c r="Y299"/>
  <c r="AA299" s="1"/>
  <c r="U299"/>
  <c r="U284"/>
  <c r="U298"/>
  <c r="Y298"/>
  <c r="AA298" s="1"/>
  <c r="Y284"/>
  <c r="AA284" s="1"/>
  <c r="Y283"/>
  <c r="AA283" s="1"/>
  <c r="U283"/>
  <c r="Y280"/>
  <c r="AA280" s="1"/>
  <c r="U280"/>
  <c r="U271"/>
  <c r="Y268"/>
  <c r="U268"/>
  <c r="AC55" i="5"/>
  <c r="AC54"/>
  <c r="AC51"/>
  <c r="AC50"/>
  <c r="AC49"/>
  <c r="AC48"/>
  <c r="Z54"/>
  <c r="AD54" s="1"/>
  <c r="Z51"/>
  <c r="AD51" s="1"/>
  <c r="Z50"/>
  <c r="AD50" s="1"/>
  <c r="Z49"/>
  <c r="AD49" s="1"/>
  <c r="Z48"/>
  <c r="AD48" s="1"/>
  <c r="Y54"/>
  <c r="Y51"/>
  <c r="Y50"/>
  <c r="Y49"/>
  <c r="Y48"/>
  <c r="AC47"/>
  <c r="AC46"/>
  <c r="AC45"/>
  <c r="Y47"/>
  <c r="Y46"/>
  <c r="Y45"/>
  <c r="AC44"/>
  <c r="Y44"/>
  <c r="AC38"/>
  <c r="Y38"/>
  <c r="AC37"/>
  <c r="Y37"/>
  <c r="AC34"/>
  <c r="Y34"/>
  <c r="AC23"/>
  <c r="Y23"/>
  <c r="Y20" i="2"/>
  <c r="Y18"/>
  <c r="Y17"/>
  <c r="U20"/>
  <c r="U18"/>
  <c r="U17"/>
  <c r="Y22"/>
  <c r="AA19" i="26" l="1"/>
  <c r="AB19" s="1"/>
  <c r="W541" i="10"/>
  <c r="X541" s="1"/>
  <c r="W551"/>
  <c r="X551" s="1"/>
  <c r="W860"/>
  <c r="X860" s="1"/>
  <c r="W948"/>
  <c r="X948" s="1"/>
  <c r="W546"/>
  <c r="X546" s="1"/>
  <c r="W852"/>
  <c r="X852" s="1"/>
  <c r="W868"/>
  <c r="X868" s="1"/>
  <c r="W545"/>
  <c r="X545" s="1"/>
  <c r="W761"/>
  <c r="X761" s="1"/>
  <c r="W851"/>
  <c r="X851" s="1"/>
  <c r="W865"/>
  <c r="X865" s="1"/>
  <c r="W543"/>
  <c r="X543" s="1"/>
  <c r="W566"/>
  <c r="X566" s="1"/>
  <c r="W861"/>
  <c r="X861" s="1"/>
  <c r="AG168" i="34"/>
  <c r="AH168" s="1"/>
  <c r="AI168" s="1"/>
  <c r="AG172"/>
  <c r="AH172" s="1"/>
  <c r="AI172" s="1"/>
  <c r="AG167"/>
  <c r="AH167" s="1"/>
  <c r="AI167" s="1"/>
  <c r="AG171"/>
  <c r="AH171" s="1"/>
  <c r="AI171" s="1"/>
  <c r="AE100" i="12"/>
  <c r="AF100" s="1"/>
  <c r="AE101"/>
  <c r="AF101" s="1"/>
  <c r="AG176" i="34"/>
  <c r="AH176" s="1"/>
  <c r="AG177"/>
  <c r="AH177" s="1"/>
  <c r="AC165"/>
  <c r="AD165" s="1"/>
  <c r="AC169"/>
  <c r="AD169" s="1"/>
  <c r="AC173"/>
  <c r="AD173" s="1"/>
  <c r="AC166"/>
  <c r="AD166" s="1"/>
  <c r="AC170"/>
  <c r="AD170" s="1"/>
  <c r="AC174"/>
  <c r="AD174" s="1"/>
  <c r="AG175"/>
  <c r="AH175" s="1"/>
  <c r="AI175" s="1"/>
  <c r="AC54" i="33"/>
  <c r="AD54" s="1"/>
  <c r="AG54"/>
  <c r="AH54" s="1"/>
  <c r="AI54" s="1"/>
  <c r="AC53"/>
  <c r="AD53" s="1"/>
  <c r="AC55"/>
  <c r="AD55" s="1"/>
  <c r="AI107" i="12"/>
  <c r="AJ107" s="1"/>
  <c r="AK107" s="1"/>
  <c r="AE103"/>
  <c r="AF103" s="1"/>
  <c r="AE105"/>
  <c r="AF105" s="1"/>
  <c r="AE102"/>
  <c r="AF102" s="1"/>
  <c r="AE104"/>
  <c r="AF104" s="1"/>
  <c r="AI106"/>
  <c r="AJ106" s="1"/>
  <c r="AI108"/>
  <c r="AJ108" s="1"/>
  <c r="AK108" s="1"/>
  <c r="AI103"/>
  <c r="AJ103" s="1"/>
  <c r="AK103" s="1"/>
  <c r="AI105"/>
  <c r="AJ105" s="1"/>
  <c r="AE19" i="26"/>
  <c r="AF19" s="1"/>
  <c r="AA59"/>
  <c r="AB59" s="1"/>
  <c r="AE59"/>
  <c r="AF59" s="1"/>
  <c r="AG59" s="1"/>
  <c r="AE60"/>
  <c r="AA60"/>
  <c r="AB60" s="1"/>
  <c r="W537" i="10"/>
  <c r="X537" s="1"/>
  <c r="W477"/>
  <c r="X477" s="1"/>
  <c r="W23" i="27"/>
  <c r="X23" s="1"/>
  <c r="AA49" i="5"/>
  <c r="AB49" s="1"/>
  <c r="AA51"/>
  <c r="AB51" s="1"/>
  <c r="AE50"/>
  <c r="AF50" s="1"/>
  <c r="AG50" s="1"/>
  <c r="AA48"/>
  <c r="AB48" s="1"/>
  <c r="AA50"/>
  <c r="AB50" s="1"/>
  <c r="AA54"/>
  <c r="AB54" s="1"/>
  <c r="AE51"/>
  <c r="AF51" s="1"/>
  <c r="AG51" s="1"/>
  <c r="AI102" i="12"/>
  <c r="AG53" i="33"/>
  <c r="AF60" i="26"/>
  <c r="AG60" s="1"/>
  <c r="AI100" i="12"/>
  <c r="AI104"/>
  <c r="AG55" i="33"/>
  <c r="AA23" i="27"/>
  <c r="AI101" i="12"/>
  <c r="AC167" i="34"/>
  <c r="AD167" s="1"/>
  <c r="AC171"/>
  <c r="AD171" s="1"/>
  <c r="AF165"/>
  <c r="AG165" s="1"/>
  <c r="AF169"/>
  <c r="AG169" s="1"/>
  <c r="AF173"/>
  <c r="AG173" s="1"/>
  <c r="AA537" i="10"/>
  <c r="AB537" s="1"/>
  <c r="AC537" s="1"/>
  <c r="AA541"/>
  <c r="AB541" s="1"/>
  <c r="AC541" s="1"/>
  <c r="AA551"/>
  <c r="AB551" s="1"/>
  <c r="AC551" s="1"/>
  <c r="AA860"/>
  <c r="AB860" s="1"/>
  <c r="AC860" s="1"/>
  <c r="AA948"/>
  <c r="AB948" s="1"/>
  <c r="AC948" s="1"/>
  <c r="AC168" i="34"/>
  <c r="AD168" s="1"/>
  <c r="AC172"/>
  <c r="AD172" s="1"/>
  <c r="AF166"/>
  <c r="AG166" s="1"/>
  <c r="AF170"/>
  <c r="AG170" s="1"/>
  <c r="AF174"/>
  <c r="AG174" s="1"/>
  <c r="AG56" i="33"/>
  <c r="AH56" s="1"/>
  <c r="AA545" i="10"/>
  <c r="AB545" s="1"/>
  <c r="AC545" s="1"/>
  <c r="AA761"/>
  <c r="AB761" s="1"/>
  <c r="AC761" s="1"/>
  <c r="AA803"/>
  <c r="AB803" s="1"/>
  <c r="AC803" s="1"/>
  <c r="AA851"/>
  <c r="AB851" s="1"/>
  <c r="AC851" s="1"/>
  <c r="AA865"/>
  <c r="AB865" s="1"/>
  <c r="AC865" s="1"/>
  <c r="W143" i="8"/>
  <c r="X143" s="1"/>
  <c r="AG57" i="33"/>
  <c r="AB280" i="10"/>
  <c r="AC280" s="1"/>
  <c r="AB298"/>
  <c r="AC298" s="1"/>
  <c r="AB299"/>
  <c r="AC299" s="1"/>
  <c r="AB303"/>
  <c r="AC303" s="1"/>
  <c r="AA543"/>
  <c r="AA546"/>
  <c r="AA566"/>
  <c r="AA798"/>
  <c r="AA813"/>
  <c r="AA852"/>
  <c r="AA861"/>
  <c r="AA868"/>
  <c r="AA477"/>
  <c r="AB283"/>
  <c r="AC283" s="1"/>
  <c r="AB284"/>
  <c r="AC284" s="1"/>
  <c r="AB300"/>
  <c r="AC300" s="1"/>
  <c r="AB313"/>
  <c r="AC313" s="1"/>
  <c r="AE49" i="5"/>
  <c r="AE48"/>
  <c r="AE54"/>
  <c r="AA143" i="8"/>
  <c r="AI176" i="34" l="1"/>
  <c r="AK106" i="12"/>
  <c r="AK105"/>
  <c r="AH173" i="34"/>
  <c r="AI173" s="1"/>
  <c r="AH174"/>
  <c r="AI174" s="1"/>
  <c r="AH169"/>
  <c r="AI169" s="1"/>
  <c r="AH170"/>
  <c r="AI170" s="1"/>
  <c r="AF54" i="5"/>
  <c r="AG54" s="1"/>
  <c r="AF48"/>
  <c r="AG48" s="1"/>
  <c r="AB23" i="27"/>
  <c r="AC23" s="1"/>
  <c r="AH53" i="33"/>
  <c r="AI53" s="1"/>
  <c r="AH165" i="34"/>
  <c r="AI165" s="1"/>
  <c r="AH57" i="33"/>
  <c r="AI57" s="1"/>
  <c r="AH166" i="34"/>
  <c r="AI166" s="1"/>
  <c r="AJ104" i="12"/>
  <c r="AK104" s="1"/>
  <c r="AF49" i="5"/>
  <c r="AG49" s="1"/>
  <c r="AB143" i="8"/>
  <c r="AC143" s="1"/>
  <c r="AI56" i="33"/>
  <c r="AJ101" i="12"/>
  <c r="AK101" s="1"/>
  <c r="AH55" i="33"/>
  <c r="AI55" s="1"/>
  <c r="AJ100" i="12"/>
  <c r="AK100" s="1"/>
  <c r="AI177" i="34"/>
  <c r="AJ102" i="12"/>
  <c r="AK102" s="1"/>
  <c r="AB477" i="10"/>
  <c r="AC477" s="1"/>
  <c r="AB861"/>
  <c r="AC861" s="1"/>
  <c r="AB798"/>
  <c r="AC798" s="1"/>
  <c r="AB566"/>
  <c r="AC566" s="1"/>
  <c r="AB543"/>
  <c r="AC543" s="1"/>
  <c r="AB868"/>
  <c r="AC868" s="1"/>
  <c r="AB852"/>
  <c r="AC852" s="1"/>
  <c r="AB813"/>
  <c r="AC813" s="1"/>
  <c r="AB546"/>
  <c r="AC546" s="1"/>
  <c r="V22" i="2"/>
  <c r="U22"/>
  <c r="L114" i="8"/>
  <c r="L113"/>
  <c r="L112"/>
  <c r="L111"/>
  <c r="L17"/>
  <c r="L18"/>
  <c r="L23"/>
  <c r="L27"/>
  <c r="L33"/>
  <c r="L101"/>
  <c r="L102"/>
  <c r="L103"/>
  <c r="L108"/>
  <c r="L109"/>
  <c r="L110"/>
  <c r="L115"/>
  <c r="O140"/>
  <c r="W22" i="2" l="1"/>
  <c r="Z22"/>
  <c r="AA22" s="1"/>
  <c r="O1057" i="10"/>
  <c r="O1055"/>
  <c r="O1052"/>
  <c r="O1051"/>
  <c r="O1050"/>
  <c r="O1049"/>
  <c r="O1048"/>
  <c r="L860"/>
  <c r="L851"/>
  <c r="O849"/>
  <c r="O814"/>
  <c r="L813"/>
  <c r="O773"/>
  <c r="L545"/>
  <c r="O1058"/>
  <c r="L355"/>
  <c r="O355" s="1"/>
  <c r="L17"/>
  <c r="L18"/>
  <c r="L19"/>
  <c r="L283"/>
  <c r="L298"/>
  <c r="L299"/>
  <c r="L300"/>
  <c r="L301"/>
  <c r="L302"/>
  <c r="O416"/>
  <c r="O1070" s="1"/>
  <c r="O1069" l="1"/>
  <c r="AB22" i="2"/>
  <c r="AC22" s="1"/>
  <c r="V416" i="10"/>
  <c r="V355"/>
  <c r="V849"/>
  <c r="V1048"/>
  <c r="V1050"/>
  <c r="V1052"/>
  <c r="V1057"/>
  <c r="Z1058"/>
  <c r="AA1058" s="1"/>
  <c r="AB1058" s="1"/>
  <c r="V773"/>
  <c r="V814"/>
  <c r="V1049"/>
  <c r="V1051"/>
  <c r="V1055"/>
  <c r="X22" i="2"/>
  <c r="Z1055" i="10" l="1"/>
  <c r="AA1055" s="1"/>
  <c r="W1055"/>
  <c r="X1055" s="1"/>
  <c r="Z1051"/>
  <c r="AA1051" s="1"/>
  <c r="W1051"/>
  <c r="X1051" s="1"/>
  <c r="Z1049"/>
  <c r="AA1049" s="1"/>
  <c r="W1049"/>
  <c r="X1049" s="1"/>
  <c r="Z814"/>
  <c r="AA814" s="1"/>
  <c r="W814"/>
  <c r="X814" s="1"/>
  <c r="Z773"/>
  <c r="AA773" s="1"/>
  <c r="W773"/>
  <c r="X773" s="1"/>
  <c r="Z355"/>
  <c r="AA355" s="1"/>
  <c r="AC355" s="1"/>
  <c r="W355"/>
  <c r="X355" s="1"/>
  <c r="AC1058"/>
  <c r="Z1057"/>
  <c r="AA1057" s="1"/>
  <c r="W1057"/>
  <c r="X1057" s="1"/>
  <c r="Z1052"/>
  <c r="AA1052" s="1"/>
  <c r="W1052"/>
  <c r="X1052" s="1"/>
  <c r="Z1050"/>
  <c r="AA1050" s="1"/>
  <c r="W1050"/>
  <c r="X1050" s="1"/>
  <c r="Z1048"/>
  <c r="AA1048" s="1"/>
  <c r="W1048"/>
  <c r="X1048" s="1"/>
  <c r="Z849"/>
  <c r="AA849" s="1"/>
  <c r="W849"/>
  <c r="X849" s="1"/>
  <c r="Z416"/>
  <c r="AA416" s="1"/>
  <c r="W416"/>
  <c r="X416" s="1"/>
  <c r="H31" i="19"/>
  <c r="Q31" s="1"/>
  <c r="AB849" i="10" l="1"/>
  <c r="AC849" s="1"/>
  <c r="AB1050"/>
  <c r="AC1050" s="1"/>
  <c r="AB1052"/>
  <c r="AC1052" s="1"/>
  <c r="AB773"/>
  <c r="AC773" s="1"/>
  <c r="AB814"/>
  <c r="AC814" s="1"/>
  <c r="AB1049"/>
  <c r="AC1049" s="1"/>
  <c r="AB1051"/>
  <c r="AC1051" s="1"/>
  <c r="AB1055"/>
  <c r="AC1055" s="1"/>
  <c r="AB416"/>
  <c r="AC416" s="1"/>
  <c r="AB1048"/>
  <c r="AC1048" s="1"/>
  <c r="AB1057"/>
  <c r="AC1057" s="1"/>
  <c r="W119" i="12"/>
  <c r="S107"/>
  <c r="R107"/>
  <c r="V106"/>
  <c r="V107" l="1"/>
  <c r="O141" i="8"/>
  <c r="O149" s="1"/>
  <c r="O152" l="1"/>
  <c r="I177" i="34"/>
  <c r="U66" i="33"/>
  <c r="I57"/>
  <c r="I56"/>
  <c r="O1061" i="10"/>
  <c r="S55" i="5"/>
  <c r="S56" s="1"/>
  <c r="O1066" i="10" l="1"/>
  <c r="O1073"/>
  <c r="Z1061"/>
  <c r="AA1061" s="1"/>
  <c r="S64" i="5"/>
  <c r="AD55"/>
  <c r="AE55" s="1"/>
  <c r="U188" i="34"/>
  <c r="AF55" i="5" l="1"/>
  <c r="AG55" s="1"/>
  <c r="H17" i="19"/>
  <c r="Q17" s="1"/>
  <c r="AB1061" i="10"/>
  <c r="AC1061" s="1"/>
  <c r="U64" i="33"/>
  <c r="U65"/>
  <c r="W118" i="12"/>
  <c r="V105"/>
  <c r="V104"/>
  <c r="V103"/>
  <c r="V102"/>
  <c r="V101"/>
  <c r="V100"/>
  <c r="L143" i="8"/>
  <c r="S63" i="5"/>
  <c r="K54"/>
  <c r="K50"/>
  <c r="K49"/>
  <c r="K48"/>
  <c r="Z17" i="29" l="1"/>
  <c r="AA17" s="1"/>
  <c r="AB17" l="1"/>
  <c r="AC17"/>
  <c r="W116" i="12"/>
  <c r="AH89"/>
  <c r="AH90"/>
  <c r="AD89"/>
  <c r="AD90"/>
  <c r="AD73"/>
  <c r="AH73"/>
  <c r="V73"/>
  <c r="AD68"/>
  <c r="AH68"/>
  <c r="AE89" l="1"/>
  <c r="AF89" s="1"/>
  <c r="AI89"/>
  <c r="AI90"/>
  <c r="AE73"/>
  <c r="AF73" s="1"/>
  <c r="AE68"/>
  <c r="AF68" s="1"/>
  <c r="AE90"/>
  <c r="AF90" s="1"/>
  <c r="AI73"/>
  <c r="AI68"/>
  <c r="AJ68" l="1"/>
  <c r="AK68" s="1"/>
  <c r="AJ90"/>
  <c r="AK90" s="1"/>
  <c r="AJ89"/>
  <c r="AK89" s="1"/>
  <c r="AJ73"/>
  <c r="AK73" s="1"/>
  <c r="AF120" i="34"/>
  <c r="AB120"/>
  <c r="AF119"/>
  <c r="AB119"/>
  <c r="AF118"/>
  <c r="AB118"/>
  <c r="AF117"/>
  <c r="AB117"/>
  <c r="AF116"/>
  <c r="AB116"/>
  <c r="AF115"/>
  <c r="AB115"/>
  <c r="AF114"/>
  <c r="AB114"/>
  <c r="AF113"/>
  <c r="AB113"/>
  <c r="AF112"/>
  <c r="AB112"/>
  <c r="AF111"/>
  <c r="AB111"/>
  <c r="AF110"/>
  <c r="AB110"/>
  <c r="AF109"/>
  <c r="AB109"/>
  <c r="AF108"/>
  <c r="AB108"/>
  <c r="AF107"/>
  <c r="AB107"/>
  <c r="U187"/>
  <c r="AB185" l="1"/>
  <c r="AC109"/>
  <c r="AD109" s="1"/>
  <c r="AC110"/>
  <c r="AD110" s="1"/>
  <c r="AC111"/>
  <c r="AD111" s="1"/>
  <c r="AC112"/>
  <c r="AD112" s="1"/>
  <c r="AC113"/>
  <c r="AD113" s="1"/>
  <c r="AC114"/>
  <c r="AD114" s="1"/>
  <c r="AC115"/>
  <c r="AD115" s="1"/>
  <c r="AC117"/>
  <c r="AD117" s="1"/>
  <c r="AC118"/>
  <c r="AD118" s="1"/>
  <c r="AC119"/>
  <c r="AD119" s="1"/>
  <c r="AG109"/>
  <c r="AG110"/>
  <c r="AG111"/>
  <c r="AG112"/>
  <c r="AG114"/>
  <c r="AG118"/>
  <c r="AG113"/>
  <c r="AC120"/>
  <c r="AD120" s="1"/>
  <c r="AG119"/>
  <c r="AG120"/>
  <c r="AG107"/>
  <c r="AC108"/>
  <c r="AD108" s="1"/>
  <c r="AG108"/>
  <c r="AG115"/>
  <c r="AC116"/>
  <c r="AD116" s="1"/>
  <c r="AG116"/>
  <c r="AG117"/>
  <c r="AC107"/>
  <c r="AD107" s="1"/>
  <c r="AH117" l="1"/>
  <c r="AI117" s="1"/>
  <c r="AH115"/>
  <c r="AI115" s="1"/>
  <c r="AH120"/>
  <c r="AI120" s="1"/>
  <c r="AH118"/>
  <c r="AI118" s="1"/>
  <c r="AH110"/>
  <c r="AI110" s="1"/>
  <c r="AH108"/>
  <c r="AI108" s="1"/>
  <c r="AH119"/>
  <c r="AI119" s="1"/>
  <c r="AH114"/>
  <c r="AI114" s="1"/>
  <c r="AH109"/>
  <c r="AI109" s="1"/>
  <c r="AH116"/>
  <c r="AI116" s="1"/>
  <c r="AH112"/>
  <c r="AI112" s="1"/>
  <c r="AH107"/>
  <c r="AI107" s="1"/>
  <c r="AH113"/>
  <c r="AI113" s="1"/>
  <c r="AH111"/>
  <c r="AI111" s="1"/>
  <c r="F612" i="40" l="1"/>
  <c r="R19" i="26"/>
  <c r="AD17"/>
  <c r="V82" i="12"/>
  <c r="V83"/>
  <c r="V84"/>
  <c r="V85"/>
  <c r="V86"/>
  <c r="V87"/>
  <c r="V88"/>
  <c r="V81"/>
  <c r="V57"/>
  <c r="V58"/>
  <c r="V59"/>
  <c r="V60"/>
  <c r="V61"/>
  <c r="V62"/>
  <c r="V63"/>
  <c r="V64"/>
  <c r="V65"/>
  <c r="V66"/>
  <c r="V67"/>
  <c r="V69"/>
  <c r="V70"/>
  <c r="V71"/>
  <c r="V72"/>
  <c r="V74"/>
  <c r="V75"/>
  <c r="V76"/>
  <c r="V77"/>
  <c r="V78"/>
  <c r="V79"/>
  <c r="V80"/>
  <c r="V56"/>
  <c r="W115"/>
  <c r="AD62" i="26" l="1"/>
  <c r="AA126" i="12"/>
  <c r="Z22" i="27"/>
  <c r="Z31" s="1"/>
  <c r="Z21"/>
  <c r="Z20"/>
  <c r="Z19"/>
  <c r="Z18"/>
  <c r="Y18"/>
  <c r="Z17"/>
  <c r="Y20"/>
  <c r="Y17"/>
  <c r="Z27" l="1"/>
  <c r="M15" i="19" s="1"/>
  <c r="AA20" i="27"/>
  <c r="AB20" s="1"/>
  <c r="AC20" s="1"/>
  <c r="AA17"/>
  <c r="AA22"/>
  <c r="AA18"/>
  <c r="AA19"/>
  <c r="AA21"/>
  <c r="AB17" l="1"/>
  <c r="AC17" s="1"/>
  <c r="AA27"/>
  <c r="N15" i="19" s="1"/>
  <c r="AB21" i="27"/>
  <c r="AC21" s="1"/>
  <c r="AB19"/>
  <c r="AC19" s="1"/>
  <c r="AB18"/>
  <c r="AC18" s="1"/>
  <c r="AB22"/>
  <c r="AB31" s="1"/>
  <c r="AA31"/>
  <c r="U59" i="33"/>
  <c r="AB27" i="27" l="1"/>
  <c r="AC27" s="1"/>
  <c r="AC22"/>
  <c r="O78" i="11"/>
  <c r="H34" i="19"/>
  <c r="O34" l="1"/>
  <c r="P34" s="1"/>
  <c r="Q34"/>
  <c r="O15"/>
  <c r="F24" i="40" l="1"/>
  <c r="F23" s="1"/>
  <c r="F607" l="1"/>
  <c r="AA18" i="30"/>
  <c r="F606" i="40" l="1"/>
  <c r="S59" i="5"/>
  <c r="W112" i="12"/>
  <c r="W111"/>
  <c r="Z1067" i="10"/>
  <c r="Z1065"/>
  <c r="S57" i="5"/>
  <c r="F597" i="40"/>
  <c r="S61" i="5"/>
  <c r="S65" l="1"/>
  <c r="S63" i="26"/>
  <c r="F295" i="40" s="1"/>
  <c r="F292" s="1"/>
  <c r="F306" s="1"/>
  <c r="S62" i="26" l="1"/>
  <c r="H30" i="19"/>
  <c r="Q30" s="1"/>
  <c r="F242" i="40" l="1"/>
  <c r="F345"/>
  <c r="F359" s="1"/>
  <c r="F239"/>
  <c r="F253" s="1"/>
  <c r="Z64" i="26"/>
  <c r="F613" i="40" l="1"/>
  <c r="F610" s="1"/>
  <c r="AA64" i="26"/>
  <c r="AB64"/>
  <c r="AE64"/>
  <c r="AD64"/>
  <c r="AF164" i="34"/>
  <c r="AB164"/>
  <c r="AF163"/>
  <c r="AB163"/>
  <c r="AF162"/>
  <c r="AB162"/>
  <c r="AF161"/>
  <c r="AB161"/>
  <c r="AF160"/>
  <c r="AB160"/>
  <c r="AF159"/>
  <c r="AB159"/>
  <c r="AF158"/>
  <c r="AB158"/>
  <c r="AF157"/>
  <c r="AB157"/>
  <c r="AF156"/>
  <c r="AB156"/>
  <c r="AF155"/>
  <c r="AB155"/>
  <c r="AF154"/>
  <c r="AB154"/>
  <c r="AF153"/>
  <c r="AB153"/>
  <c r="AF152"/>
  <c r="AB152"/>
  <c r="AF151"/>
  <c r="AB151"/>
  <c r="AF150"/>
  <c r="AB150"/>
  <c r="AF149"/>
  <c r="AB149"/>
  <c r="AF148"/>
  <c r="AB148"/>
  <c r="AF147"/>
  <c r="AB147"/>
  <c r="AF51" i="33"/>
  <c r="AB51"/>
  <c r="AF50"/>
  <c r="AB50"/>
  <c r="AF49"/>
  <c r="AB49"/>
  <c r="AF48"/>
  <c r="AB48"/>
  <c r="AF47"/>
  <c r="AB47"/>
  <c r="AF46"/>
  <c r="AB46"/>
  <c r="AF45"/>
  <c r="AB45"/>
  <c r="AF44"/>
  <c r="AB44"/>
  <c r="AF43"/>
  <c r="AB43"/>
  <c r="AF41"/>
  <c r="AB41"/>
  <c r="AF40"/>
  <c r="AB40"/>
  <c r="AF39"/>
  <c r="AB39"/>
  <c r="AF38"/>
  <c r="AB38"/>
  <c r="AF37"/>
  <c r="AB37"/>
  <c r="AF36"/>
  <c r="AB36"/>
  <c r="AF35"/>
  <c r="AB35"/>
  <c r="AF33"/>
  <c r="AB33"/>
  <c r="AF32"/>
  <c r="AB32"/>
  <c r="AF31"/>
  <c r="AB31"/>
  <c r="AF30"/>
  <c r="AB30"/>
  <c r="AF29"/>
  <c r="AB29"/>
  <c r="AF28"/>
  <c r="AB28"/>
  <c r="AF27"/>
  <c r="AB27"/>
  <c r="AF26"/>
  <c r="AB26"/>
  <c r="AF25"/>
  <c r="AB25"/>
  <c r="AF24"/>
  <c r="AB24"/>
  <c r="AF23"/>
  <c r="AB23"/>
  <c r="AF22"/>
  <c r="AB22"/>
  <c r="AF21"/>
  <c r="AB21"/>
  <c r="AF20"/>
  <c r="AB20"/>
  <c r="AB19"/>
  <c r="AF19"/>
  <c r="AF18"/>
  <c r="AB18"/>
  <c r="U178" i="34"/>
  <c r="AD93" i="12"/>
  <c r="AH93"/>
  <c r="AB66" i="33" l="1"/>
  <c r="AF65"/>
  <c r="AB65"/>
  <c r="AF66"/>
  <c r="AG19" i="26"/>
  <c r="AF64"/>
  <c r="AG18" i="33"/>
  <c r="AG23"/>
  <c r="AG24"/>
  <c r="AG25"/>
  <c r="AG26"/>
  <c r="AG27"/>
  <c r="AG28"/>
  <c r="AG29"/>
  <c r="AG30"/>
  <c r="AG31"/>
  <c r="AG32"/>
  <c r="AG33"/>
  <c r="AC35"/>
  <c r="AD35" s="1"/>
  <c r="AC36"/>
  <c r="AD36" s="1"/>
  <c r="AC37"/>
  <c r="AD37" s="1"/>
  <c r="AC38"/>
  <c r="AD38" s="1"/>
  <c r="AC39"/>
  <c r="AD39" s="1"/>
  <c r="AC40"/>
  <c r="AD40" s="1"/>
  <c r="AC41"/>
  <c r="AC43"/>
  <c r="AC44"/>
  <c r="AD44" s="1"/>
  <c r="AC45"/>
  <c r="AD45" s="1"/>
  <c r="AC46"/>
  <c r="AD46" s="1"/>
  <c r="AC47"/>
  <c r="AD47" s="1"/>
  <c r="AC48"/>
  <c r="AD48" s="1"/>
  <c r="AC49"/>
  <c r="AD49" s="1"/>
  <c r="AC50"/>
  <c r="AD50" s="1"/>
  <c r="AC51"/>
  <c r="AD51" s="1"/>
  <c r="AG147" i="34"/>
  <c r="AG148"/>
  <c r="AG151"/>
  <c r="AG152"/>
  <c r="AC147"/>
  <c r="AD147" s="1"/>
  <c r="AC149"/>
  <c r="AD149" s="1"/>
  <c r="AC150"/>
  <c r="AD150" s="1"/>
  <c r="AC151"/>
  <c r="AD151" s="1"/>
  <c r="AC153"/>
  <c r="AD153" s="1"/>
  <c r="AC154"/>
  <c r="AD154" s="1"/>
  <c r="AC155"/>
  <c r="AD155" s="1"/>
  <c r="AC157"/>
  <c r="AD157" s="1"/>
  <c r="AG157"/>
  <c r="AG158"/>
  <c r="AG161"/>
  <c r="AC158"/>
  <c r="AD158" s="1"/>
  <c r="AC161"/>
  <c r="AD161" s="1"/>
  <c r="AC162"/>
  <c r="AD162" s="1"/>
  <c r="AG156"/>
  <c r="AG160"/>
  <c r="AG162"/>
  <c r="AC148"/>
  <c r="AD148" s="1"/>
  <c r="AG149"/>
  <c r="AG150"/>
  <c r="AC156"/>
  <c r="AD156" s="1"/>
  <c r="AG159"/>
  <c r="AC163"/>
  <c r="AD163" s="1"/>
  <c r="AC164"/>
  <c r="AD164" s="1"/>
  <c r="AC152"/>
  <c r="AD152" s="1"/>
  <c r="AG153"/>
  <c r="AG154"/>
  <c r="AG155"/>
  <c r="AC159"/>
  <c r="AD159" s="1"/>
  <c r="AC160"/>
  <c r="AD160" s="1"/>
  <c r="AG163"/>
  <c r="AG164"/>
  <c r="AC23" i="33"/>
  <c r="AD23" s="1"/>
  <c r="AC24"/>
  <c r="AD24" s="1"/>
  <c r="AC25"/>
  <c r="AD25" s="1"/>
  <c r="AC26"/>
  <c r="AD26" s="1"/>
  <c r="AC27"/>
  <c r="AD27" s="1"/>
  <c r="AC28"/>
  <c r="AD28" s="1"/>
  <c r="AC29"/>
  <c r="AD29" s="1"/>
  <c r="AC30"/>
  <c r="AD30" s="1"/>
  <c r="AC31"/>
  <c r="AD31" s="1"/>
  <c r="AC32"/>
  <c r="AD32" s="1"/>
  <c r="AC33"/>
  <c r="AD33" s="1"/>
  <c r="AG35"/>
  <c r="AG36"/>
  <c r="AG37"/>
  <c r="AG38"/>
  <c r="AG39"/>
  <c r="AG40"/>
  <c r="AG41"/>
  <c r="AG43"/>
  <c r="AG44"/>
  <c r="AG45"/>
  <c r="AG46"/>
  <c r="AG47"/>
  <c r="AG48"/>
  <c r="AG49"/>
  <c r="AG50"/>
  <c r="AG51"/>
  <c r="AG20"/>
  <c r="AG21"/>
  <c r="AG22"/>
  <c r="AC20"/>
  <c r="AD20" s="1"/>
  <c r="AC21"/>
  <c r="AD21" s="1"/>
  <c r="AC22"/>
  <c r="AD22" s="1"/>
  <c r="AC19"/>
  <c r="AD19" s="1"/>
  <c r="AG19"/>
  <c r="AE93" i="12"/>
  <c r="AI93"/>
  <c r="AH22" i="33" l="1"/>
  <c r="AI22" s="1"/>
  <c r="AH21"/>
  <c r="AI21" s="1"/>
  <c r="AH49"/>
  <c r="AI49" s="1"/>
  <c r="AH45"/>
  <c r="AI45" s="1"/>
  <c r="AH40"/>
  <c r="AI40" s="1"/>
  <c r="AH36"/>
  <c r="AI36" s="1"/>
  <c r="AH162" i="34"/>
  <c r="AI162" s="1"/>
  <c r="AH157"/>
  <c r="AI157" s="1"/>
  <c r="AH151"/>
  <c r="AI151" s="1"/>
  <c r="AH32" i="33"/>
  <c r="AI32" s="1"/>
  <c r="AH28"/>
  <c r="AI28" s="1"/>
  <c r="AH24"/>
  <c r="AI24" s="1"/>
  <c r="AH20"/>
  <c r="AI20" s="1"/>
  <c r="AH48"/>
  <c r="AI48" s="1"/>
  <c r="AH39"/>
  <c r="AI39" s="1"/>
  <c r="AH35"/>
  <c r="AI35" s="1"/>
  <c r="AH164" i="34"/>
  <c r="AI164" s="1"/>
  <c r="AH155"/>
  <c r="AI155" s="1"/>
  <c r="AH150"/>
  <c r="AI150" s="1"/>
  <c r="AH160"/>
  <c r="AI160" s="1"/>
  <c r="AH148"/>
  <c r="AI148" s="1"/>
  <c r="AH31" i="33"/>
  <c r="AI31" s="1"/>
  <c r="AH27"/>
  <c r="AI27" s="1"/>
  <c r="AH23"/>
  <c r="AI23" s="1"/>
  <c r="AH44"/>
  <c r="AI44" s="1"/>
  <c r="AH51"/>
  <c r="AI51" s="1"/>
  <c r="AH47"/>
  <c r="AI47" s="1"/>
  <c r="AH38"/>
  <c r="AI38" s="1"/>
  <c r="AH163" i="34"/>
  <c r="AI163" s="1"/>
  <c r="AH154"/>
  <c r="AI154" s="1"/>
  <c r="AH149"/>
  <c r="AI149" s="1"/>
  <c r="AH156"/>
  <c r="AI156" s="1"/>
  <c r="AH161"/>
  <c r="AI161" s="1"/>
  <c r="AH147"/>
  <c r="AI147" s="1"/>
  <c r="AH30" i="33"/>
  <c r="AI30" s="1"/>
  <c r="AH26"/>
  <c r="AI26" s="1"/>
  <c r="AH50"/>
  <c r="AI50" s="1"/>
  <c r="AH46"/>
  <c r="AI46" s="1"/>
  <c r="AH37"/>
  <c r="AI37" s="1"/>
  <c r="AH153" i="34"/>
  <c r="AI153" s="1"/>
  <c r="AH159"/>
  <c r="AI159" s="1"/>
  <c r="AH158"/>
  <c r="AI158" s="1"/>
  <c r="AH152"/>
  <c r="AI152" s="1"/>
  <c r="AH33" i="33"/>
  <c r="AI33" s="1"/>
  <c r="AH29"/>
  <c r="AI29" s="1"/>
  <c r="AH25"/>
  <c r="AI25" s="1"/>
  <c r="AH43"/>
  <c r="AG66"/>
  <c r="AD43"/>
  <c r="AD66" s="1"/>
  <c r="AC66"/>
  <c r="AF93" i="12"/>
  <c r="AJ93"/>
  <c r="AK93" s="1"/>
  <c r="AH41" i="33"/>
  <c r="AI41" s="1"/>
  <c r="AG65"/>
  <c r="AD41"/>
  <c r="AC65"/>
  <c r="AH18"/>
  <c r="AH19"/>
  <c r="AI19" s="1"/>
  <c r="AH66" l="1"/>
  <c r="AI43"/>
  <c r="AI18"/>
  <c r="AH65"/>
  <c r="AD65"/>
  <c r="H15" i="19"/>
  <c r="AB30" i="27"/>
  <c r="AA30"/>
  <c r="Z30"/>
  <c r="O30"/>
  <c r="AB29"/>
  <c r="AA29"/>
  <c r="Z29"/>
  <c r="X28"/>
  <c r="AB28"/>
  <c r="AA28"/>
  <c r="Z28"/>
  <c r="Z20" i="2"/>
  <c r="Z30" s="1"/>
  <c r="V20"/>
  <c r="Z18"/>
  <c r="V18"/>
  <c r="V22" i="27"/>
  <c r="V31" s="1"/>
  <c r="V21"/>
  <c r="P15" i="19" l="1"/>
  <c r="Q15"/>
  <c r="O32" i="27"/>
  <c r="W18" i="2"/>
  <c r="X18" s="1"/>
  <c r="AA18"/>
  <c r="W20"/>
  <c r="AA20"/>
  <c r="V30" i="27"/>
  <c r="W22"/>
  <c r="W21"/>
  <c r="AB18" i="2" l="1"/>
  <c r="AC18" s="1"/>
  <c r="X22" i="27"/>
  <c r="X31" s="1"/>
  <c r="W31"/>
  <c r="X20" i="2"/>
  <c r="AB20"/>
  <c r="AB30" s="1"/>
  <c r="AA30"/>
  <c r="W30" i="27"/>
  <c r="X21"/>
  <c r="AC20" i="2" l="1"/>
  <c r="X30" i="27"/>
  <c r="AD37" i="5"/>
  <c r="AD59" s="1"/>
  <c r="Z37"/>
  <c r="Z59" s="1"/>
  <c r="AA37" l="1"/>
  <c r="AA59" s="1"/>
  <c r="AE37"/>
  <c r="P20" i="39"/>
  <c r="F10" i="40" s="1"/>
  <c r="O26" i="2"/>
  <c r="F9" i="40" l="1"/>
  <c r="F593"/>
  <c r="F592" s="1"/>
  <c r="AE59" i="5"/>
  <c r="AF37"/>
  <c r="AF59" s="1"/>
  <c r="AB37"/>
  <c r="AB59" s="1"/>
  <c r="H10" i="19"/>
  <c r="Q10" s="1"/>
  <c r="H9" l="1"/>
  <c r="O10"/>
  <c r="P10" s="1"/>
  <c r="AG37" i="5"/>
  <c r="H29" i="19"/>
  <c r="Q29" s="1"/>
  <c r="AB153" i="8"/>
  <c r="AA153"/>
  <c r="Z153"/>
  <c r="AB152"/>
  <c r="AA152"/>
  <c r="Z152"/>
  <c r="AB151"/>
  <c r="AA151"/>
  <c r="Z151"/>
  <c r="AB150"/>
  <c r="AA150"/>
  <c r="Z150"/>
  <c r="N20" i="19"/>
  <c r="AB18" i="30"/>
  <c r="Z18"/>
  <c r="M20" i="19" s="1"/>
  <c r="AD34" i="5"/>
  <c r="AD58" s="1"/>
  <c r="Z18" i="28"/>
  <c r="M16" i="19" s="1"/>
  <c r="U17" i="27"/>
  <c r="V18"/>
  <c r="U18"/>
  <c r="H24" i="19"/>
  <c r="Q24" s="1"/>
  <c r="Z22" i="29"/>
  <c r="M19" i="19" s="1"/>
  <c r="AA22" i="29"/>
  <c r="AB22"/>
  <c r="O19" i="19" s="1"/>
  <c r="AA1067" i="10"/>
  <c r="U260"/>
  <c r="AB1065"/>
  <c r="U18"/>
  <c r="Z17"/>
  <c r="AA17" s="1"/>
  <c r="Z434"/>
  <c r="V434"/>
  <c r="V17"/>
  <c r="W17" s="1"/>
  <c r="V17" i="29"/>
  <c r="V22" s="1"/>
  <c r="J19" i="19" s="1"/>
  <c r="H19"/>
  <c r="Q19" s="1"/>
  <c r="O18" i="30"/>
  <c r="H20" i="19" s="1"/>
  <c r="Q20" s="1"/>
  <c r="AE17" i="26"/>
  <c r="AD17" i="12"/>
  <c r="U17" i="31"/>
  <c r="Y17"/>
  <c r="V17" i="28"/>
  <c r="W17" s="1"/>
  <c r="X17" s="1"/>
  <c r="AB17" i="34"/>
  <c r="Z18" i="26"/>
  <c r="Z17"/>
  <c r="U61" i="33"/>
  <c r="U63"/>
  <c r="U60"/>
  <c r="O9" i="19" l="1"/>
  <c r="P9" s="1"/>
  <c r="Q9"/>
  <c r="N19"/>
  <c r="P19" s="1"/>
  <c r="AC22" i="29"/>
  <c r="Z63" i="26"/>
  <c r="AD18"/>
  <c r="AD63" s="1"/>
  <c r="O20" i="19"/>
  <c r="P20" s="1"/>
  <c r="AC18" i="30"/>
  <c r="AE62" i="26"/>
  <c r="AF17"/>
  <c r="AG17" s="1"/>
  <c r="AA17"/>
  <c r="AB17" s="1"/>
  <c r="Z1064" i="10"/>
  <c r="Z61" i="26"/>
  <c r="J30" i="19" s="1"/>
  <c r="Z62" i="26"/>
  <c r="J31" i="19"/>
  <c r="W18" i="27"/>
  <c r="AE17" i="12"/>
  <c r="X17" i="10"/>
  <c r="AA18" i="26"/>
  <c r="AA63" s="1"/>
  <c r="N31" i="19"/>
  <c r="AF146" i="34"/>
  <c r="AB146"/>
  <c r="AF145"/>
  <c r="AB145"/>
  <c r="AF144"/>
  <c r="AB144"/>
  <c r="AF143"/>
  <c r="AB143"/>
  <c r="AF142"/>
  <c r="AB142"/>
  <c r="AF141"/>
  <c r="AB141"/>
  <c r="AF140"/>
  <c r="AB140"/>
  <c r="AF139"/>
  <c r="AB139"/>
  <c r="AF138"/>
  <c r="AB138"/>
  <c r="AF137"/>
  <c r="AB137"/>
  <c r="AF136"/>
  <c r="AB136"/>
  <c r="AF135"/>
  <c r="AB135"/>
  <c r="AF134"/>
  <c r="AB134"/>
  <c r="AF133"/>
  <c r="AB133"/>
  <c r="AF132"/>
  <c r="AB132"/>
  <c r="AF131"/>
  <c r="AB131"/>
  <c r="AF130"/>
  <c r="AB130"/>
  <c r="AF129"/>
  <c r="AB129"/>
  <c r="AF128"/>
  <c r="AB128"/>
  <c r="AF127"/>
  <c r="AB127"/>
  <c r="AF126"/>
  <c r="AB126"/>
  <c r="AF125"/>
  <c r="AB125"/>
  <c r="AF124"/>
  <c r="AB124"/>
  <c r="AF123"/>
  <c r="AB123"/>
  <c r="AF122"/>
  <c r="AB122"/>
  <c r="AF121"/>
  <c r="AB121"/>
  <c r="AF106"/>
  <c r="AB106"/>
  <c r="AF105"/>
  <c r="AB105"/>
  <c r="AF104"/>
  <c r="AB104"/>
  <c r="AF103"/>
  <c r="AB103"/>
  <c r="AF102"/>
  <c r="AB102"/>
  <c r="AF101"/>
  <c r="AB101"/>
  <c r="AF100"/>
  <c r="AB100"/>
  <c r="AF99"/>
  <c r="AB99"/>
  <c r="AF98"/>
  <c r="AB98"/>
  <c r="AF97"/>
  <c r="AB97"/>
  <c r="AF96"/>
  <c r="AB96"/>
  <c r="AF95"/>
  <c r="AB95"/>
  <c r="AF94"/>
  <c r="AB94"/>
  <c r="AF93"/>
  <c r="AB93"/>
  <c r="AF92"/>
  <c r="AB92"/>
  <c r="AF91"/>
  <c r="AB91"/>
  <c r="AF90"/>
  <c r="AB90"/>
  <c r="AF89"/>
  <c r="AB89"/>
  <c r="AF88"/>
  <c r="AB88"/>
  <c r="AE18" i="26" l="1"/>
  <c r="AE63" s="1"/>
  <c r="AD61"/>
  <c r="M30" i="19" s="1"/>
  <c r="AF184" i="34"/>
  <c r="AF62" i="26"/>
  <c r="K31" i="19"/>
  <c r="AA62" i="26"/>
  <c r="AF186" i="34"/>
  <c r="O31" i="19"/>
  <c r="P31" s="1"/>
  <c r="AB186" i="34"/>
  <c r="AB62" i="26"/>
  <c r="AA61"/>
  <c r="K30" i="19" s="1"/>
  <c r="AB18" i="26"/>
  <c r="AB63" s="1"/>
  <c r="M31" i="19"/>
  <c r="AF185" i="34"/>
  <c r="AB18" i="28"/>
  <c r="O16" i="19" s="1"/>
  <c r="AA18" i="28"/>
  <c r="AF17" i="12"/>
  <c r="AB17" i="10"/>
  <c r="AC17" s="1"/>
  <c r="AA1064"/>
  <c r="AB184" i="34"/>
  <c r="AG88"/>
  <c r="AC88"/>
  <c r="AC89"/>
  <c r="AD89" s="1"/>
  <c r="AC90"/>
  <c r="AD90" s="1"/>
  <c r="AC91"/>
  <c r="AD91" s="1"/>
  <c r="AC92"/>
  <c r="AD92" s="1"/>
  <c r="AC93"/>
  <c r="AD93" s="1"/>
  <c r="AC94"/>
  <c r="AD94" s="1"/>
  <c r="AC95"/>
  <c r="AD95" s="1"/>
  <c r="AC96"/>
  <c r="AD96" s="1"/>
  <c r="AC97"/>
  <c r="AD97" s="1"/>
  <c r="AC98"/>
  <c r="AD98" s="1"/>
  <c r="AC99"/>
  <c r="AD99" s="1"/>
  <c r="AC100"/>
  <c r="AD100" s="1"/>
  <c r="AC101"/>
  <c r="AD101" s="1"/>
  <c r="AC102"/>
  <c r="AD102" s="1"/>
  <c r="AC103"/>
  <c r="AD103" s="1"/>
  <c r="AC104"/>
  <c r="AD104" s="1"/>
  <c r="AC105"/>
  <c r="AD105" s="1"/>
  <c r="AC106"/>
  <c r="AD106" s="1"/>
  <c r="AC121"/>
  <c r="AC122"/>
  <c r="AD122" s="1"/>
  <c r="AC123"/>
  <c r="AD123" s="1"/>
  <c r="AC124"/>
  <c r="AD124" s="1"/>
  <c r="AC125"/>
  <c r="AC126"/>
  <c r="AD126" s="1"/>
  <c r="AC127"/>
  <c r="AC128"/>
  <c r="AD128" s="1"/>
  <c r="AC129"/>
  <c r="AD129" s="1"/>
  <c r="AC130"/>
  <c r="AD130" s="1"/>
  <c r="AC131"/>
  <c r="AD131" s="1"/>
  <c r="AC132"/>
  <c r="AD132" s="1"/>
  <c r="AC133"/>
  <c r="AD133" s="1"/>
  <c r="AC134"/>
  <c r="AD134" s="1"/>
  <c r="AC135"/>
  <c r="AD135" s="1"/>
  <c r="AC136"/>
  <c r="AD136" s="1"/>
  <c r="AC137"/>
  <c r="AD137" s="1"/>
  <c r="AC138"/>
  <c r="AD138" s="1"/>
  <c r="AC139"/>
  <c r="AD139" s="1"/>
  <c r="AC140"/>
  <c r="AD140" s="1"/>
  <c r="AC141"/>
  <c r="AC142"/>
  <c r="AD142" s="1"/>
  <c r="AC143"/>
  <c r="AD143" s="1"/>
  <c r="AC144"/>
  <c r="AD144" s="1"/>
  <c r="AC145"/>
  <c r="AC146"/>
  <c r="AG121"/>
  <c r="AG122"/>
  <c r="AG123"/>
  <c r="AG124"/>
  <c r="AG125"/>
  <c r="AG126"/>
  <c r="AG127"/>
  <c r="AG128"/>
  <c r="AG129"/>
  <c r="AG130"/>
  <c r="AG131"/>
  <c r="AG132"/>
  <c r="AG133"/>
  <c r="AG134"/>
  <c r="AG135"/>
  <c r="AG136"/>
  <c r="AG137"/>
  <c r="AG138"/>
  <c r="AG139"/>
  <c r="AG140"/>
  <c r="AG141"/>
  <c r="AG142"/>
  <c r="AG143"/>
  <c r="AG144"/>
  <c r="AG145"/>
  <c r="AG146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H106" l="1"/>
  <c r="AI106" s="1"/>
  <c r="AH94"/>
  <c r="AI94" s="1"/>
  <c r="AH90"/>
  <c r="AI90" s="1"/>
  <c r="AH144"/>
  <c r="AI144" s="1"/>
  <c r="AH140"/>
  <c r="AI140" s="1"/>
  <c r="AH136"/>
  <c r="AI136" s="1"/>
  <c r="AH132"/>
  <c r="AI132" s="1"/>
  <c r="AH128"/>
  <c r="AI128" s="1"/>
  <c r="AH124"/>
  <c r="AI124" s="1"/>
  <c r="AH102"/>
  <c r="AI102" s="1"/>
  <c r="AH101"/>
  <c r="AI101" s="1"/>
  <c r="AH97"/>
  <c r="AI97" s="1"/>
  <c r="AH93"/>
  <c r="AI93" s="1"/>
  <c r="AH89"/>
  <c r="AI89" s="1"/>
  <c r="AH143"/>
  <c r="AI143" s="1"/>
  <c r="AH139"/>
  <c r="AI139" s="1"/>
  <c r="AH135"/>
  <c r="AI135" s="1"/>
  <c r="AH131"/>
  <c r="AI131" s="1"/>
  <c r="AH123"/>
  <c r="AI123" s="1"/>
  <c r="AH105"/>
  <c r="AI105" s="1"/>
  <c r="AH100"/>
  <c r="AI100" s="1"/>
  <c r="AH92"/>
  <c r="AI92" s="1"/>
  <c r="AH142"/>
  <c r="AI142" s="1"/>
  <c r="AH138"/>
  <c r="AI138" s="1"/>
  <c r="AH134"/>
  <c r="AI134" s="1"/>
  <c r="AH130"/>
  <c r="AI130" s="1"/>
  <c r="AH126"/>
  <c r="AI126" s="1"/>
  <c r="AH122"/>
  <c r="AI122" s="1"/>
  <c r="N16" i="19"/>
  <c r="AF18" i="26"/>
  <c r="AF61" s="1"/>
  <c r="AE61"/>
  <c r="N30" i="19" s="1"/>
  <c r="AH98" i="34"/>
  <c r="AI98" s="1"/>
  <c r="AH104"/>
  <c r="AI104" s="1"/>
  <c r="AH96"/>
  <c r="AI96" s="1"/>
  <c r="AH103"/>
  <c r="AI103" s="1"/>
  <c r="AH99"/>
  <c r="AI99" s="1"/>
  <c r="AH95"/>
  <c r="AI95" s="1"/>
  <c r="AH91"/>
  <c r="AI91" s="1"/>
  <c r="AH137"/>
  <c r="AI137" s="1"/>
  <c r="AH133"/>
  <c r="AI133" s="1"/>
  <c r="AH129"/>
  <c r="AI129" s="1"/>
  <c r="AB61" i="26"/>
  <c r="L30" i="19" s="1"/>
  <c r="L31"/>
  <c r="AB1064" i="10"/>
  <c r="AG186" i="34"/>
  <c r="AC186"/>
  <c r="AC185"/>
  <c r="AG185"/>
  <c r="AH88"/>
  <c r="AG184"/>
  <c r="AD88"/>
  <c r="AD184" s="1"/>
  <c r="AC184"/>
  <c r="AH145"/>
  <c r="AI145" s="1"/>
  <c r="AH141"/>
  <c r="AI141" s="1"/>
  <c r="AH125"/>
  <c r="AI125" s="1"/>
  <c r="AH121"/>
  <c r="AI121" s="1"/>
  <c r="AH146"/>
  <c r="AI146" s="1"/>
  <c r="AD145"/>
  <c r="AD141"/>
  <c r="AD125"/>
  <c r="AD121"/>
  <c r="AH127"/>
  <c r="AI127" s="1"/>
  <c r="AD146"/>
  <c r="AD127"/>
  <c r="AF63" i="33"/>
  <c r="AB63"/>
  <c r="AB61"/>
  <c r="AF61"/>
  <c r="U34"/>
  <c r="U58" s="1"/>
  <c r="W117" i="12"/>
  <c r="AH99"/>
  <c r="AD99"/>
  <c r="AH98"/>
  <c r="AD98"/>
  <c r="AH97"/>
  <c r="AD97"/>
  <c r="AH96"/>
  <c r="AD96"/>
  <c r="AH95"/>
  <c r="AD95"/>
  <c r="AH94"/>
  <c r="AD94"/>
  <c r="AH91"/>
  <c r="AD91"/>
  <c r="AH88"/>
  <c r="AD88"/>
  <c r="AH87"/>
  <c r="AD87"/>
  <c r="AH86"/>
  <c r="AD86"/>
  <c r="AH85"/>
  <c r="AD85"/>
  <c r="AH84"/>
  <c r="AD84"/>
  <c r="AH83"/>
  <c r="AD83"/>
  <c r="AH82"/>
  <c r="AD82"/>
  <c r="AH81"/>
  <c r="AD81"/>
  <c r="AH80"/>
  <c r="AD80"/>
  <c r="AH79"/>
  <c r="AD79"/>
  <c r="AH78"/>
  <c r="AD78"/>
  <c r="AH77"/>
  <c r="AD77"/>
  <c r="AH76"/>
  <c r="AD76"/>
  <c r="AH75"/>
  <c r="AD75"/>
  <c r="AH74"/>
  <c r="AD74"/>
  <c r="AH72"/>
  <c r="AD72"/>
  <c r="AH71"/>
  <c r="AD71"/>
  <c r="AH70"/>
  <c r="AD70"/>
  <c r="AH69"/>
  <c r="AD69"/>
  <c r="AH67"/>
  <c r="AD67"/>
  <c r="AH66"/>
  <c r="AD66"/>
  <c r="AH65"/>
  <c r="AD65"/>
  <c r="AH64"/>
  <c r="AD64"/>
  <c r="AH63"/>
  <c r="AD63"/>
  <c r="AH62"/>
  <c r="AD62"/>
  <c r="AH61"/>
  <c r="AD61"/>
  <c r="AH60"/>
  <c r="AD60"/>
  <c r="AH59"/>
  <c r="AD59"/>
  <c r="AH58"/>
  <c r="AD58"/>
  <c r="AH57"/>
  <c r="AD57"/>
  <c r="AH56"/>
  <c r="AD56"/>
  <c r="AH55"/>
  <c r="AG55"/>
  <c r="AD55"/>
  <c r="AH54"/>
  <c r="AG54"/>
  <c r="AD54"/>
  <c r="AH53"/>
  <c r="AG53"/>
  <c r="AD53"/>
  <c r="AH52"/>
  <c r="AG52"/>
  <c r="AD52"/>
  <c r="AH51"/>
  <c r="AG51"/>
  <c r="AD51"/>
  <c r="AH50"/>
  <c r="AG50"/>
  <c r="AD50"/>
  <c r="AH49"/>
  <c r="AG49"/>
  <c r="AD49"/>
  <c r="AH48"/>
  <c r="AG48"/>
  <c r="AD48"/>
  <c r="AH47"/>
  <c r="AG47"/>
  <c r="AD47"/>
  <c r="AH46"/>
  <c r="AG46"/>
  <c r="AD46"/>
  <c r="AH45"/>
  <c r="AG45"/>
  <c r="AD45"/>
  <c r="W114"/>
  <c r="W113"/>
  <c r="U187" i="31"/>
  <c r="V187"/>
  <c r="Y187"/>
  <c r="Z187"/>
  <c r="U227"/>
  <c r="V227"/>
  <c r="Y227"/>
  <c r="Z227"/>
  <c r="U239"/>
  <c r="V239"/>
  <c r="Y239"/>
  <c r="Z239"/>
  <c r="U245"/>
  <c r="V245"/>
  <c r="Y245"/>
  <c r="Z245"/>
  <c r="U261"/>
  <c r="V261"/>
  <c r="Y261"/>
  <c r="Z261"/>
  <c r="U273"/>
  <c r="V273"/>
  <c r="Y273"/>
  <c r="Z273"/>
  <c r="U285"/>
  <c r="V285"/>
  <c r="Y285"/>
  <c r="Z285"/>
  <c r="U289"/>
  <c r="V289"/>
  <c r="Y289"/>
  <c r="Z289"/>
  <c r="U292"/>
  <c r="V292"/>
  <c r="Y292"/>
  <c r="Z292"/>
  <c r="U294"/>
  <c r="V294"/>
  <c r="Y294"/>
  <c r="Z294"/>
  <c r="U314"/>
  <c r="V314"/>
  <c r="Y314"/>
  <c r="Z314"/>
  <c r="U316"/>
  <c r="V316"/>
  <c r="Y316"/>
  <c r="Z316"/>
  <c r="U322"/>
  <c r="V322"/>
  <c r="Y322"/>
  <c r="Z322"/>
  <c r="Z17"/>
  <c r="AA17" s="1"/>
  <c r="V17"/>
  <c r="H21" i="19"/>
  <c r="Q21" s="1"/>
  <c r="Z120" i="8"/>
  <c r="Y120"/>
  <c r="Z116"/>
  <c r="Y116"/>
  <c r="Z115"/>
  <c r="Y115"/>
  <c r="V120"/>
  <c r="U120"/>
  <c r="V116"/>
  <c r="U116"/>
  <c r="V115"/>
  <c r="U115"/>
  <c r="Z141"/>
  <c r="AB1067" i="10"/>
  <c r="AB1066"/>
  <c r="AA1065"/>
  <c r="U275"/>
  <c r="Z453"/>
  <c r="Z452"/>
  <c r="Z448"/>
  <c r="Z446"/>
  <c r="Z442"/>
  <c r="Z415"/>
  <c r="Z395"/>
  <c r="Z393"/>
  <c r="Z392"/>
  <c r="Z391"/>
  <c r="Z390"/>
  <c r="Z388"/>
  <c r="Z373"/>
  <c r="Z372"/>
  <c r="Z371"/>
  <c r="Z370"/>
  <c r="Y370"/>
  <c r="Z369"/>
  <c r="Z368"/>
  <c r="Z367"/>
  <c r="Y367"/>
  <c r="Z363"/>
  <c r="Y363"/>
  <c r="Z359"/>
  <c r="Y359"/>
  <c r="Z358"/>
  <c r="Z356"/>
  <c r="Z330"/>
  <c r="Z319"/>
  <c r="Z316"/>
  <c r="V442"/>
  <c r="W434"/>
  <c r="V388"/>
  <c r="V370"/>
  <c r="U370"/>
  <c r="V367"/>
  <c r="U367"/>
  <c r="V363"/>
  <c r="U363"/>
  <c r="V359"/>
  <c r="U359"/>
  <c r="V358"/>
  <c r="U358"/>
  <c r="V302"/>
  <c r="U302"/>
  <c r="V301"/>
  <c r="V275"/>
  <c r="V271"/>
  <c r="V453"/>
  <c r="V452"/>
  <c r="V448"/>
  <c r="V446"/>
  <c r="V415"/>
  <c r="V395"/>
  <c r="V393"/>
  <c r="V392"/>
  <c r="V391"/>
  <c r="V390"/>
  <c r="V373"/>
  <c r="V372"/>
  <c r="V371"/>
  <c r="V369"/>
  <c r="V368"/>
  <c r="V356"/>
  <c r="V330"/>
  <c r="V319"/>
  <c r="V316"/>
  <c r="V313"/>
  <c r="V303"/>
  <c r="V300"/>
  <c r="V299"/>
  <c r="V298"/>
  <c r="V284"/>
  <c r="V283"/>
  <c r="V280"/>
  <c r="V268"/>
  <c r="Z268" s="1"/>
  <c r="AA268" s="1"/>
  <c r="AD47" i="5"/>
  <c r="AD64" s="1"/>
  <c r="Z47"/>
  <c r="Z64" s="1"/>
  <c r="AD46"/>
  <c r="Z46"/>
  <c r="AD45"/>
  <c r="Z45"/>
  <c r="AD44"/>
  <c r="AD61" s="1"/>
  <c r="Z44"/>
  <c r="Z61" s="1"/>
  <c r="AD38"/>
  <c r="AD60" s="1"/>
  <c r="Z38"/>
  <c r="Z60" s="1"/>
  <c r="K47"/>
  <c r="K44"/>
  <c r="V323" i="31" l="1"/>
  <c r="J21" i="19" s="1"/>
  <c r="Z62" i="5"/>
  <c r="AD116" i="12"/>
  <c r="AD117"/>
  <c r="AH184" i="34"/>
  <c r="AD114" i="12"/>
  <c r="AH114"/>
  <c r="AF63" i="26"/>
  <c r="AG61"/>
  <c r="AG18"/>
  <c r="AI88" i="34"/>
  <c r="AH116" i="12"/>
  <c r="AH117"/>
  <c r="AB268" i="10"/>
  <c r="AC268" s="1"/>
  <c r="AA1068"/>
  <c r="AD63" i="5"/>
  <c r="Z63"/>
  <c r="W120" i="12"/>
  <c r="AD119"/>
  <c r="AD118"/>
  <c r="AH119"/>
  <c r="AH118"/>
  <c r="Z1073" i="10"/>
  <c r="V1073"/>
  <c r="Z1072"/>
  <c r="V1072"/>
  <c r="AD62" i="5"/>
  <c r="H28" i="19"/>
  <c r="Q28" s="1"/>
  <c r="AB17" i="31"/>
  <c r="AC17" s="1"/>
  <c r="W289"/>
  <c r="X289" s="1"/>
  <c r="W285"/>
  <c r="X285" s="1"/>
  <c r="W273"/>
  <c r="X273" s="1"/>
  <c r="W261"/>
  <c r="X261" s="1"/>
  <c r="W245"/>
  <c r="X245" s="1"/>
  <c r="W239"/>
  <c r="X239" s="1"/>
  <c r="W227"/>
  <c r="X227" s="1"/>
  <c r="Z323"/>
  <c r="M21" i="19" s="1"/>
  <c r="Z1071" i="10"/>
  <c r="V1071"/>
  <c r="W187" i="31"/>
  <c r="X187" s="1"/>
  <c r="AA285"/>
  <c r="AA273"/>
  <c r="AA261"/>
  <c r="AA245"/>
  <c r="AA239"/>
  <c r="AA227"/>
  <c r="AA187"/>
  <c r="O30" i="19"/>
  <c r="P30" s="1"/>
  <c r="W17" i="31"/>
  <c r="AA322"/>
  <c r="W322"/>
  <c r="X322" s="1"/>
  <c r="AA316"/>
  <c r="W316"/>
  <c r="X316" s="1"/>
  <c r="AA314"/>
  <c r="W314"/>
  <c r="X314" s="1"/>
  <c r="AA294"/>
  <c r="W294"/>
  <c r="X294" s="1"/>
  <c r="AA292"/>
  <c r="W292"/>
  <c r="X292" s="1"/>
  <c r="AA289"/>
  <c r="AF34" i="33"/>
  <c r="AB34"/>
  <c r="AB58" s="1"/>
  <c r="AB64"/>
  <c r="AD186" i="34"/>
  <c r="AF64" i="33"/>
  <c r="Z140" i="8"/>
  <c r="Z155" s="1"/>
  <c r="V154"/>
  <c r="Z154"/>
  <c r="AD115" i="12"/>
  <c r="AH115"/>
  <c r="Z1070" i="10"/>
  <c r="AH186" i="34"/>
  <c r="AD185"/>
  <c r="AH185"/>
  <c r="AE94" i="12"/>
  <c r="U62" i="33"/>
  <c r="AE77" i="12"/>
  <c r="AF77" s="1"/>
  <c r="AE78"/>
  <c r="AF78" s="1"/>
  <c r="AI60"/>
  <c r="AI76"/>
  <c r="AI77"/>
  <c r="AI78"/>
  <c r="AI98"/>
  <c r="AE45"/>
  <c r="AE46"/>
  <c r="AF46" s="1"/>
  <c r="AE47"/>
  <c r="AF47" s="1"/>
  <c r="AE48"/>
  <c r="AF48" s="1"/>
  <c r="AE49"/>
  <c r="AF49" s="1"/>
  <c r="AE50"/>
  <c r="AF50" s="1"/>
  <c r="AE51"/>
  <c r="AF51" s="1"/>
  <c r="AE52"/>
  <c r="AF52" s="1"/>
  <c r="AE53"/>
  <c r="AF53" s="1"/>
  <c r="AE54"/>
  <c r="AF54" s="1"/>
  <c r="AE55"/>
  <c r="AF55" s="1"/>
  <c r="AE56"/>
  <c r="AE57"/>
  <c r="AF57" s="1"/>
  <c r="AE58"/>
  <c r="AF58" s="1"/>
  <c r="AE59"/>
  <c r="AF59" s="1"/>
  <c r="AE60"/>
  <c r="AF60" s="1"/>
  <c r="AI62"/>
  <c r="AI80"/>
  <c r="AI81"/>
  <c r="AI82"/>
  <c r="AI83"/>
  <c r="AI84"/>
  <c r="AI85"/>
  <c r="AI86"/>
  <c r="AI87"/>
  <c r="AI88"/>
  <c r="AI91"/>
  <c r="AI94"/>
  <c r="AI95"/>
  <c r="AI96"/>
  <c r="AI45"/>
  <c r="AI46"/>
  <c r="AI47"/>
  <c r="AI48"/>
  <c r="AI49"/>
  <c r="AI50"/>
  <c r="AI51"/>
  <c r="AI52"/>
  <c r="AI53"/>
  <c r="AI54"/>
  <c r="AI55"/>
  <c r="AI56"/>
  <c r="AI57"/>
  <c r="AI58"/>
  <c r="AI59"/>
  <c r="AE81"/>
  <c r="AE82"/>
  <c r="AF82" s="1"/>
  <c r="AE83"/>
  <c r="AF83" s="1"/>
  <c r="AE84"/>
  <c r="AF84" s="1"/>
  <c r="AE85"/>
  <c r="AF85" s="1"/>
  <c r="AE86"/>
  <c r="AF86" s="1"/>
  <c r="AE87"/>
  <c r="AF87" s="1"/>
  <c r="AE88"/>
  <c r="AF88" s="1"/>
  <c r="AE95"/>
  <c r="AF95" s="1"/>
  <c r="AE97"/>
  <c r="AF97" s="1"/>
  <c r="AE98"/>
  <c r="AF98" s="1"/>
  <c r="AI61"/>
  <c r="AE75"/>
  <c r="AF75" s="1"/>
  <c r="AE76"/>
  <c r="AF76" s="1"/>
  <c r="AI79"/>
  <c r="AE91"/>
  <c r="AI99"/>
  <c r="AI97"/>
  <c r="AE61"/>
  <c r="AF61" s="1"/>
  <c r="AE62"/>
  <c r="AF62" s="1"/>
  <c r="AI75"/>
  <c r="AE79"/>
  <c r="AF79" s="1"/>
  <c r="AE80"/>
  <c r="AF80" s="1"/>
  <c r="AE96"/>
  <c r="AF96" s="1"/>
  <c r="AE99"/>
  <c r="AF99" s="1"/>
  <c r="AI63"/>
  <c r="AI64"/>
  <c r="AI65"/>
  <c r="AI66"/>
  <c r="AI67"/>
  <c r="AI69"/>
  <c r="AI70"/>
  <c r="AI71"/>
  <c r="AI72"/>
  <c r="AI74"/>
  <c r="AE63"/>
  <c r="AF63" s="1"/>
  <c r="AE64"/>
  <c r="AF64" s="1"/>
  <c r="AE65"/>
  <c r="AF65" s="1"/>
  <c r="AE66"/>
  <c r="AF66" s="1"/>
  <c r="AE67"/>
  <c r="AF67" s="1"/>
  <c r="AE69"/>
  <c r="AF69" s="1"/>
  <c r="AE70"/>
  <c r="AF70" s="1"/>
  <c r="AE71"/>
  <c r="AF71" s="1"/>
  <c r="AE72"/>
  <c r="AF72" s="1"/>
  <c r="AE74"/>
  <c r="AF74" s="1"/>
  <c r="O155" i="8"/>
  <c r="AA115"/>
  <c r="AA120"/>
  <c r="AA116"/>
  <c r="V141"/>
  <c r="W116"/>
  <c r="W115"/>
  <c r="W120"/>
  <c r="AA141"/>
  <c r="V140"/>
  <c r="V1069" i="10"/>
  <c r="Z1069"/>
  <c r="V1070"/>
  <c r="Z1068"/>
  <c r="W280"/>
  <c r="X280" s="1"/>
  <c r="W284"/>
  <c r="X284" s="1"/>
  <c r="W299"/>
  <c r="X299" s="1"/>
  <c r="W303"/>
  <c r="X303" s="1"/>
  <c r="W316"/>
  <c r="W330"/>
  <c r="X330" s="1"/>
  <c r="W368"/>
  <c r="X368" s="1"/>
  <c r="W371"/>
  <c r="X371" s="1"/>
  <c r="W373"/>
  <c r="X373" s="1"/>
  <c r="W390"/>
  <c r="X390" s="1"/>
  <c r="W392"/>
  <c r="X392" s="1"/>
  <c r="W268"/>
  <c r="X268" s="1"/>
  <c r="W283"/>
  <c r="X283" s="1"/>
  <c r="W298"/>
  <c r="X298" s="1"/>
  <c r="W300"/>
  <c r="X300" s="1"/>
  <c r="W313"/>
  <c r="X313" s="1"/>
  <c r="W319"/>
  <c r="X319" s="1"/>
  <c r="W356"/>
  <c r="X356" s="1"/>
  <c r="W369"/>
  <c r="X369" s="1"/>
  <c r="W372"/>
  <c r="X372" s="1"/>
  <c r="W391"/>
  <c r="X391" s="1"/>
  <c r="V1068"/>
  <c r="W271"/>
  <c r="X271" s="1"/>
  <c r="W395"/>
  <c r="X395" s="1"/>
  <c r="W448"/>
  <c r="X448" s="1"/>
  <c r="W453"/>
  <c r="X453" s="1"/>
  <c r="W302"/>
  <c r="X302" s="1"/>
  <c r="W359"/>
  <c r="X359" s="1"/>
  <c r="W367"/>
  <c r="X367" s="1"/>
  <c r="AA316"/>
  <c r="AA330"/>
  <c r="AA358"/>
  <c r="AA363"/>
  <c r="AA368"/>
  <c r="AA370"/>
  <c r="AA372"/>
  <c r="AA388"/>
  <c r="AA391"/>
  <c r="AA393"/>
  <c r="AA415"/>
  <c r="AA434"/>
  <c r="AA446"/>
  <c r="AA452"/>
  <c r="W275"/>
  <c r="X275" s="1"/>
  <c r="W393"/>
  <c r="X393" s="1"/>
  <c r="W415"/>
  <c r="X415" s="1"/>
  <c r="W446"/>
  <c r="X446" s="1"/>
  <c r="W452"/>
  <c r="X452" s="1"/>
  <c r="W301"/>
  <c r="X301" s="1"/>
  <c r="W358"/>
  <c r="X358" s="1"/>
  <c r="W363"/>
  <c r="X363" s="1"/>
  <c r="W370"/>
  <c r="X370" s="1"/>
  <c r="W388"/>
  <c r="X388" s="1"/>
  <c r="W442"/>
  <c r="AA319"/>
  <c r="AA356"/>
  <c r="AA359"/>
  <c r="AC359" s="1"/>
  <c r="AA367"/>
  <c r="AA369"/>
  <c r="AA371"/>
  <c r="AA373"/>
  <c r="AA390"/>
  <c r="AA392"/>
  <c r="AA395"/>
  <c r="AA442"/>
  <c r="AA448"/>
  <c r="AA453"/>
  <c r="AA38" i="5"/>
  <c r="AA60" s="1"/>
  <c r="AA44"/>
  <c r="AA61" s="1"/>
  <c r="AA45"/>
  <c r="AA46"/>
  <c r="AA47"/>
  <c r="AE38"/>
  <c r="AE44"/>
  <c r="AE45"/>
  <c r="AE46"/>
  <c r="AE47"/>
  <c r="U67" i="33" l="1"/>
  <c r="AJ71" i="12"/>
  <c r="AK71" s="1"/>
  <c r="AJ66"/>
  <c r="AK66" s="1"/>
  <c r="AJ75"/>
  <c r="AK75" s="1"/>
  <c r="AJ99"/>
  <c r="AK99" s="1"/>
  <c r="AJ52"/>
  <c r="AK52" s="1"/>
  <c r="AJ48"/>
  <c r="AK48" s="1"/>
  <c r="AJ96"/>
  <c r="AK96" s="1"/>
  <c r="AJ88"/>
  <c r="AK88" s="1"/>
  <c r="AJ84"/>
  <c r="AK84" s="1"/>
  <c r="AJ80"/>
  <c r="AK80" s="1"/>
  <c r="AJ77"/>
  <c r="AK77" s="1"/>
  <c r="AF58" i="33"/>
  <c r="M28" i="19" s="1"/>
  <c r="AB239" i="31"/>
  <c r="AC239" s="1"/>
  <c r="AB285"/>
  <c r="AC285" s="1"/>
  <c r="AE61" i="5"/>
  <c r="AJ70" i="12"/>
  <c r="AK70" s="1"/>
  <c r="AJ65"/>
  <c r="AK65" s="1"/>
  <c r="AJ61"/>
  <c r="AK61" s="1"/>
  <c r="AJ59"/>
  <c r="AK59" s="1"/>
  <c r="AJ55"/>
  <c r="AK55" s="1"/>
  <c r="AJ51"/>
  <c r="AK51" s="1"/>
  <c r="AJ47"/>
  <c r="AK47" s="1"/>
  <c r="AJ95"/>
  <c r="AK95" s="1"/>
  <c r="AJ87"/>
  <c r="AK87" s="1"/>
  <c r="AJ83"/>
  <c r="AK83" s="1"/>
  <c r="AJ62"/>
  <c r="AK62" s="1"/>
  <c r="AJ76"/>
  <c r="AK76" s="1"/>
  <c r="AB289" i="31"/>
  <c r="AC289" s="1"/>
  <c r="AB294"/>
  <c r="AC294" s="1"/>
  <c r="AB316"/>
  <c r="AC316" s="1"/>
  <c r="AB245"/>
  <c r="AC245" s="1"/>
  <c r="AE60" i="5"/>
  <c r="AJ74" i="12"/>
  <c r="AK74" s="1"/>
  <c r="AJ69"/>
  <c r="AK69" s="1"/>
  <c r="AJ64"/>
  <c r="AK64" s="1"/>
  <c r="AJ79"/>
  <c r="AK79" s="1"/>
  <c r="AJ58"/>
  <c r="AK58" s="1"/>
  <c r="AJ54"/>
  <c r="AK54" s="1"/>
  <c r="AJ50"/>
  <c r="AK50" s="1"/>
  <c r="AJ46"/>
  <c r="AK46" s="1"/>
  <c r="AJ86"/>
  <c r="AK86" s="1"/>
  <c r="AJ82"/>
  <c r="AK82" s="1"/>
  <c r="AJ98"/>
  <c r="AK98" s="1"/>
  <c r="AJ60"/>
  <c r="AK60" s="1"/>
  <c r="AB187" i="31"/>
  <c r="AB261"/>
  <c r="AC261" s="1"/>
  <c r="AJ72" i="12"/>
  <c r="AK72" s="1"/>
  <c r="AJ67"/>
  <c r="AK67" s="1"/>
  <c r="AJ63"/>
  <c r="AK63" s="1"/>
  <c r="AJ97"/>
  <c r="AK97" s="1"/>
  <c r="AJ57"/>
  <c r="AK57" s="1"/>
  <c r="AJ53"/>
  <c r="AK53" s="1"/>
  <c r="AJ49"/>
  <c r="AK49" s="1"/>
  <c r="AJ85"/>
  <c r="AK85" s="1"/>
  <c r="AJ78"/>
  <c r="AK78" s="1"/>
  <c r="AB292" i="31"/>
  <c r="AC292" s="1"/>
  <c r="AB314"/>
  <c r="AC314" s="1"/>
  <c r="AB322"/>
  <c r="AC322" s="1"/>
  <c r="AB227"/>
  <c r="AC227" s="1"/>
  <c r="AB273"/>
  <c r="AC273" s="1"/>
  <c r="AB448" i="10"/>
  <c r="AC448" s="1"/>
  <c r="AB390"/>
  <c r="AC390" s="1"/>
  <c r="AB453"/>
  <c r="AC453" s="1"/>
  <c r="AB392"/>
  <c r="AC392" s="1"/>
  <c r="AB371"/>
  <c r="AC371" s="1"/>
  <c r="AB367"/>
  <c r="AC367" s="1"/>
  <c r="AB356"/>
  <c r="AC356" s="1"/>
  <c r="AB446"/>
  <c r="AC446" s="1"/>
  <c r="AB415"/>
  <c r="AC415" s="1"/>
  <c r="AB391"/>
  <c r="AC391" s="1"/>
  <c r="AB372"/>
  <c r="AC372" s="1"/>
  <c r="AB368"/>
  <c r="AC368" s="1"/>
  <c r="AB358"/>
  <c r="AC358" s="1"/>
  <c r="AB395"/>
  <c r="AC395" s="1"/>
  <c r="AB373"/>
  <c r="AC373" s="1"/>
  <c r="AB369"/>
  <c r="AC369" s="1"/>
  <c r="AB319"/>
  <c r="AC319" s="1"/>
  <c r="AB452"/>
  <c r="AC452" s="1"/>
  <c r="AB393"/>
  <c r="AC393" s="1"/>
  <c r="AB388"/>
  <c r="AC388" s="1"/>
  <c r="AB370"/>
  <c r="AC370" s="1"/>
  <c r="AB363"/>
  <c r="AC363" s="1"/>
  <c r="AB330"/>
  <c r="AC330" s="1"/>
  <c r="Z149" i="8"/>
  <c r="AF94" i="12"/>
  <c r="AE119"/>
  <c r="AE118"/>
  <c r="AJ94"/>
  <c r="AK94" s="1"/>
  <c r="AI119"/>
  <c r="AI118"/>
  <c r="AB157" i="8"/>
  <c r="AA157"/>
  <c r="V157"/>
  <c r="Z157"/>
  <c r="X442" i="10"/>
  <c r="X1073" s="1"/>
  <c r="W1073"/>
  <c r="AB442"/>
  <c r="AA1073"/>
  <c r="AB46" i="5"/>
  <c r="AA63"/>
  <c r="AF47"/>
  <c r="AF64" s="1"/>
  <c r="AE64"/>
  <c r="AF46"/>
  <c r="AE63"/>
  <c r="AB47"/>
  <c r="AB64" s="1"/>
  <c r="AA64"/>
  <c r="AA1072" i="10"/>
  <c r="W1072"/>
  <c r="AI116" i="12"/>
  <c r="AE116"/>
  <c r="AA323" i="31"/>
  <c r="N21" i="19" s="1"/>
  <c r="W323" i="31"/>
  <c r="K21" i="19" s="1"/>
  <c r="AB62" i="33"/>
  <c r="J28" i="19"/>
  <c r="AE62" i="5"/>
  <c r="AA62"/>
  <c r="AA140" i="8"/>
  <c r="X17" i="31"/>
  <c r="AG34" i="33"/>
  <c r="AC34"/>
  <c r="AD34" s="1"/>
  <c r="AD62" s="1"/>
  <c r="AF62"/>
  <c r="Z156" i="8"/>
  <c r="AB44" i="5"/>
  <c r="AB61" s="1"/>
  <c r="AF44"/>
  <c r="AF61" s="1"/>
  <c r="AB38"/>
  <c r="AB60" s="1"/>
  <c r="AF38"/>
  <c r="AF60" s="1"/>
  <c r="W1071" i="10"/>
  <c r="AA1071"/>
  <c r="AD64" i="33"/>
  <c r="AC64"/>
  <c r="AH64"/>
  <c r="AG64"/>
  <c r="AH63"/>
  <c r="AG63"/>
  <c r="AD63"/>
  <c r="AC63"/>
  <c r="AH61"/>
  <c r="AG61"/>
  <c r="AD61"/>
  <c r="AC61"/>
  <c r="AF91" i="12"/>
  <c r="AE117"/>
  <c r="AJ91"/>
  <c r="AK91" s="1"/>
  <c r="AI117"/>
  <c r="AF81"/>
  <c r="AF116" s="1"/>
  <c r="AJ81"/>
  <c r="AJ56"/>
  <c r="AI115"/>
  <c r="AF56"/>
  <c r="AF115" s="1"/>
  <c r="AE115"/>
  <c r="AJ45"/>
  <c r="AI114"/>
  <c r="AF45"/>
  <c r="AF114" s="1"/>
  <c r="AE114"/>
  <c r="W141" i="8"/>
  <c r="V156"/>
  <c r="AB141"/>
  <c r="AC141" s="1"/>
  <c r="AA156"/>
  <c r="W140"/>
  <c r="V155"/>
  <c r="X120"/>
  <c r="AB120"/>
  <c r="AC120" s="1"/>
  <c r="X116"/>
  <c r="AB116"/>
  <c r="AC116" s="1"/>
  <c r="AB115"/>
  <c r="AC115" s="1"/>
  <c r="AA154"/>
  <c r="X115"/>
  <c r="W154"/>
  <c r="AB434" i="10"/>
  <c r="AC434" s="1"/>
  <c r="X434"/>
  <c r="X1068"/>
  <c r="X1070"/>
  <c r="W1070"/>
  <c r="AA1070"/>
  <c r="X316"/>
  <c r="X1069" s="1"/>
  <c r="W1069"/>
  <c r="AB316"/>
  <c r="AC316" s="1"/>
  <c r="AA1069"/>
  <c r="W1068"/>
  <c r="AB45" i="5"/>
  <c r="AF45"/>
  <c r="AB323" i="31" l="1"/>
  <c r="AC323" s="1"/>
  <c r="AC187"/>
  <c r="AF62" i="5"/>
  <c r="AJ114" i="12"/>
  <c r="AJ115"/>
  <c r="AJ116"/>
  <c r="AB1070" i="10"/>
  <c r="AF63" i="5"/>
  <c r="AB62"/>
  <c r="AG58" i="33"/>
  <c r="N28" i="19" s="1"/>
  <c r="AA155" i="8"/>
  <c r="AK81" i="12"/>
  <c r="AK45"/>
  <c r="AG46" i="5"/>
  <c r="AG47"/>
  <c r="AK56" i="12"/>
  <c r="AG38" i="5"/>
  <c r="AG45"/>
  <c r="AG44"/>
  <c r="AB1073" i="10"/>
  <c r="AC442"/>
  <c r="AF117" i="12"/>
  <c r="AA149" i="8"/>
  <c r="AB156"/>
  <c r="AJ119" i="12"/>
  <c r="AJ118"/>
  <c r="AJ117"/>
  <c r="AF119"/>
  <c r="AF118"/>
  <c r="X157" i="8"/>
  <c r="W157"/>
  <c r="AB63" i="5"/>
  <c r="X1071" i="10"/>
  <c r="X1072"/>
  <c r="AB1071"/>
  <c r="AB1072"/>
  <c r="AB140" i="8"/>
  <c r="AB155" s="1"/>
  <c r="X323" i="31"/>
  <c r="L21" i="19" s="1"/>
  <c r="AG62" i="33"/>
  <c r="AC62"/>
  <c r="AH34"/>
  <c r="AB1069" i="10"/>
  <c r="O17" i="19"/>
  <c r="AB1068" i="10"/>
  <c r="X141" i="8"/>
  <c r="W156"/>
  <c r="X154"/>
  <c r="X140"/>
  <c r="X155" s="1"/>
  <c r="W155"/>
  <c r="AB154"/>
  <c r="X156" l="1"/>
  <c r="AH58" i="33"/>
  <c r="AI58" s="1"/>
  <c r="AC140" i="8"/>
  <c r="AI34" i="33"/>
  <c r="AB149" i="8"/>
  <c r="AC149" s="1"/>
  <c r="AH62" i="33"/>
  <c r="O77" i="11"/>
  <c r="O76"/>
  <c r="O75"/>
  <c r="AF37" i="34"/>
  <c r="AB37"/>
  <c r="AF36"/>
  <c r="AB36"/>
  <c r="AF35"/>
  <c r="AB35"/>
  <c r="AF34"/>
  <c r="AB34"/>
  <c r="AF33"/>
  <c r="AB33"/>
  <c r="AF32"/>
  <c r="AB32"/>
  <c r="AF31"/>
  <c r="AB31"/>
  <c r="AF30"/>
  <c r="AB30"/>
  <c r="AF29"/>
  <c r="AB29"/>
  <c r="AF28"/>
  <c r="AB28"/>
  <c r="AF27"/>
  <c r="AB27"/>
  <c r="AF26"/>
  <c r="AB26"/>
  <c r="AF83"/>
  <c r="AE83"/>
  <c r="AB83"/>
  <c r="AA83"/>
  <c r="AF82"/>
  <c r="AE82"/>
  <c r="AB82"/>
  <c r="AA82"/>
  <c r="AF81"/>
  <c r="AE81"/>
  <c r="AB81"/>
  <c r="AA81"/>
  <c r="AF80"/>
  <c r="AE80"/>
  <c r="AB80"/>
  <c r="AA80"/>
  <c r="AF79"/>
  <c r="AE79"/>
  <c r="AB79"/>
  <c r="AA79"/>
  <c r="AF78"/>
  <c r="AE78"/>
  <c r="AB78"/>
  <c r="AA78"/>
  <c r="O28" i="19" l="1"/>
  <c r="P28" s="1"/>
  <c r="AF183" i="34"/>
  <c r="AF180"/>
  <c r="AF182"/>
  <c r="AB182"/>
  <c r="AB183"/>
  <c r="AB180"/>
  <c r="AC26"/>
  <c r="AC28"/>
  <c r="AD28" s="1"/>
  <c r="AC30"/>
  <c r="AD30" s="1"/>
  <c r="AC31"/>
  <c r="AD31" s="1"/>
  <c r="AC32"/>
  <c r="AD32" s="1"/>
  <c r="AC34"/>
  <c r="AD34" s="1"/>
  <c r="AC35"/>
  <c r="AD35" s="1"/>
  <c r="AC36"/>
  <c r="AD36" s="1"/>
  <c r="AG28"/>
  <c r="AG78"/>
  <c r="AG80"/>
  <c r="AG82"/>
  <c r="AG26"/>
  <c r="AG27"/>
  <c r="AG29"/>
  <c r="AG32"/>
  <c r="AG33"/>
  <c r="AG36"/>
  <c r="AC78"/>
  <c r="AC79"/>
  <c r="AD79" s="1"/>
  <c r="AC80"/>
  <c r="AD80" s="1"/>
  <c r="AC81"/>
  <c r="AD81" s="1"/>
  <c r="AC83"/>
  <c r="AD83" s="1"/>
  <c r="AC29"/>
  <c r="AD29" s="1"/>
  <c r="AG30"/>
  <c r="AG31"/>
  <c r="AC37"/>
  <c r="AD37" s="1"/>
  <c r="AG79"/>
  <c r="AG81"/>
  <c r="AC27"/>
  <c r="AD27" s="1"/>
  <c r="AC33"/>
  <c r="AD33" s="1"/>
  <c r="AG34"/>
  <c r="AG35"/>
  <c r="AG37"/>
  <c r="AC82"/>
  <c r="AD82" s="1"/>
  <c r="AG83"/>
  <c r="AH34" l="1"/>
  <c r="AI34" s="1"/>
  <c r="AH79"/>
  <c r="AI79" s="1"/>
  <c r="AH33"/>
  <c r="AI33" s="1"/>
  <c r="AH32"/>
  <c r="AI32" s="1"/>
  <c r="AH28"/>
  <c r="AI28" s="1"/>
  <c r="AH37"/>
  <c r="AI37" s="1"/>
  <c r="AH31"/>
  <c r="AI31" s="1"/>
  <c r="AH29"/>
  <c r="AI29" s="1"/>
  <c r="AH82"/>
  <c r="AI82" s="1"/>
  <c r="AH83"/>
  <c r="AI83" s="1"/>
  <c r="AH35"/>
  <c r="AI35" s="1"/>
  <c r="AH81"/>
  <c r="AI81" s="1"/>
  <c r="AH30"/>
  <c r="AI30" s="1"/>
  <c r="AH36"/>
  <c r="AI36" s="1"/>
  <c r="AH27"/>
  <c r="AI27" s="1"/>
  <c r="AH80"/>
  <c r="AI80" s="1"/>
  <c r="AC183"/>
  <c r="AG183"/>
  <c r="AD183"/>
  <c r="AH183"/>
  <c r="AH78"/>
  <c r="AG182"/>
  <c r="AD78"/>
  <c r="AD182" s="1"/>
  <c r="AC182"/>
  <c r="AH26"/>
  <c r="AI26" s="1"/>
  <c r="AG180"/>
  <c r="AD26"/>
  <c r="AD180" s="1"/>
  <c r="AC180"/>
  <c r="AF77"/>
  <c r="AB77"/>
  <c r="AF76"/>
  <c r="AB76"/>
  <c r="AF75"/>
  <c r="AB75"/>
  <c r="AF74"/>
  <c r="AB74"/>
  <c r="AF73"/>
  <c r="AB73"/>
  <c r="AF72"/>
  <c r="AB72"/>
  <c r="AF71"/>
  <c r="AB71"/>
  <c r="AF70"/>
  <c r="AB70"/>
  <c r="AF69"/>
  <c r="AB69"/>
  <c r="AF68"/>
  <c r="AB68"/>
  <c r="AF67"/>
  <c r="AB67"/>
  <c r="AF66"/>
  <c r="AB66"/>
  <c r="AF65"/>
  <c r="AB65"/>
  <c r="AF64"/>
  <c r="AB64"/>
  <c r="AF63"/>
  <c r="AB63"/>
  <c r="AF62"/>
  <c r="AB62"/>
  <c r="AF61"/>
  <c r="AB61"/>
  <c r="AF60"/>
  <c r="AB60"/>
  <c r="AF59"/>
  <c r="AB59"/>
  <c r="AF58"/>
  <c r="AB58"/>
  <c r="AF57"/>
  <c r="AB57"/>
  <c r="AF56"/>
  <c r="AB56"/>
  <c r="AF55"/>
  <c r="AB55"/>
  <c r="AF54"/>
  <c r="AB54"/>
  <c r="AF53"/>
  <c r="AB53"/>
  <c r="AF52"/>
  <c r="AB52"/>
  <c r="AF51"/>
  <c r="AB51"/>
  <c r="AF50"/>
  <c r="AB50"/>
  <c r="AF49"/>
  <c r="AB49"/>
  <c r="AF48"/>
  <c r="AB48"/>
  <c r="AF47"/>
  <c r="AB47"/>
  <c r="AF46"/>
  <c r="AB46"/>
  <c r="AF45"/>
  <c r="AB45"/>
  <c r="AF44"/>
  <c r="AB44"/>
  <c r="AF43"/>
  <c r="AB43"/>
  <c r="AF42"/>
  <c r="AB42"/>
  <c r="AF41"/>
  <c r="AB41"/>
  <c r="AF40"/>
  <c r="AB40"/>
  <c r="AF39"/>
  <c r="AB39"/>
  <c r="AF38"/>
  <c r="AB38"/>
  <c r="AF60" i="33"/>
  <c r="AB60"/>
  <c r="AC18"/>
  <c r="AH44" i="12"/>
  <c r="AD44"/>
  <c r="AH43"/>
  <c r="AD43"/>
  <c r="AH42"/>
  <c r="AD42"/>
  <c r="AH41"/>
  <c r="AD41"/>
  <c r="AH40"/>
  <c r="AD40"/>
  <c r="AH39"/>
  <c r="AD39"/>
  <c r="AH38"/>
  <c r="AD38"/>
  <c r="AH37"/>
  <c r="AD37"/>
  <c r="AH36"/>
  <c r="AD36"/>
  <c r="AH35"/>
  <c r="AD35"/>
  <c r="AH34"/>
  <c r="AH112" s="1"/>
  <c r="AD34"/>
  <c r="AD112" s="1"/>
  <c r="AH33"/>
  <c r="AD33"/>
  <c r="AH32"/>
  <c r="AD32"/>
  <c r="AH31"/>
  <c r="AD31"/>
  <c r="AH30"/>
  <c r="AD30"/>
  <c r="AH29"/>
  <c r="AD29"/>
  <c r="AH28"/>
  <c r="AD28"/>
  <c r="V17" i="30"/>
  <c r="V18" s="1"/>
  <c r="J20" i="19" s="1"/>
  <c r="U17" i="29"/>
  <c r="W17" s="1"/>
  <c r="V114" i="8"/>
  <c r="U114"/>
  <c r="V113"/>
  <c r="U113"/>
  <c r="V112"/>
  <c r="U112"/>
  <c r="V111"/>
  <c r="U111"/>
  <c r="V110"/>
  <c r="U110"/>
  <c r="V109"/>
  <c r="U109"/>
  <c r="V108"/>
  <c r="U108"/>
  <c r="V104"/>
  <c r="U104"/>
  <c r="V103"/>
  <c r="U103"/>
  <c r="V102"/>
  <c r="U102"/>
  <c r="V101"/>
  <c r="U101"/>
  <c r="V93"/>
  <c r="U93"/>
  <c r="V68"/>
  <c r="U68"/>
  <c r="U43"/>
  <c r="V43"/>
  <c r="U41"/>
  <c r="V41"/>
  <c r="V151" s="1"/>
  <c r="V36"/>
  <c r="U36"/>
  <c r="V34"/>
  <c r="U34"/>
  <c r="V33"/>
  <c r="U33"/>
  <c r="V28"/>
  <c r="U28"/>
  <c r="V27"/>
  <c r="U27"/>
  <c r="V24"/>
  <c r="U24"/>
  <c r="V23"/>
  <c r="U23"/>
  <c r="V21"/>
  <c r="U21"/>
  <c r="V19"/>
  <c r="U19"/>
  <c r="V18"/>
  <c r="U18"/>
  <c r="U17"/>
  <c r="V17"/>
  <c r="AH111" i="12" l="1"/>
  <c r="AF181" i="34"/>
  <c r="AH113" i="12"/>
  <c r="AD111"/>
  <c r="V149" i="8"/>
  <c r="AH180" i="34"/>
  <c r="AH182"/>
  <c r="AI78"/>
  <c r="AC58" i="33"/>
  <c r="K28" i="19" s="1"/>
  <c r="AB181" i="34"/>
  <c r="AD113" i="12"/>
  <c r="W17" i="30"/>
  <c r="W18" s="1"/>
  <c r="AD18" i="33"/>
  <c r="W19" i="8"/>
  <c r="X19" s="1"/>
  <c r="W23"/>
  <c r="X23" s="1"/>
  <c r="W27"/>
  <c r="X27" s="1"/>
  <c r="W33"/>
  <c r="X33" s="1"/>
  <c r="W36"/>
  <c r="X36" s="1"/>
  <c r="W18"/>
  <c r="X18" s="1"/>
  <c r="W21"/>
  <c r="X21" s="1"/>
  <c r="W24"/>
  <c r="X24" s="1"/>
  <c r="W28"/>
  <c r="X28" s="1"/>
  <c r="W34"/>
  <c r="X34" s="1"/>
  <c r="X17" i="29"/>
  <c r="X22" s="1"/>
  <c r="L19" i="19" s="1"/>
  <c r="W22" i="29"/>
  <c r="K19" i="19" s="1"/>
  <c r="AI35" i="12"/>
  <c r="AI36"/>
  <c r="AI37"/>
  <c r="AI38"/>
  <c r="AI34"/>
  <c r="AF59" i="33"/>
  <c r="AB59"/>
  <c r="AC47" i="34"/>
  <c r="AD47" s="1"/>
  <c r="AC48"/>
  <c r="AD48" s="1"/>
  <c r="AC49"/>
  <c r="AD49" s="1"/>
  <c r="AC50"/>
  <c r="AD50" s="1"/>
  <c r="AC51"/>
  <c r="AD51" s="1"/>
  <c r="AC52"/>
  <c r="AD52" s="1"/>
  <c r="AE34" i="12"/>
  <c r="AE35"/>
  <c r="AF35" s="1"/>
  <c r="AE36"/>
  <c r="AF36" s="1"/>
  <c r="AE37"/>
  <c r="AF37" s="1"/>
  <c r="AE38"/>
  <c r="AF38" s="1"/>
  <c r="AE39"/>
  <c r="AF39" s="1"/>
  <c r="V152" i="8"/>
  <c r="V153"/>
  <c r="AC53" i="34"/>
  <c r="AD53" s="1"/>
  <c r="AC54"/>
  <c r="AD54" s="1"/>
  <c r="AC38"/>
  <c r="AC39"/>
  <c r="AD39" s="1"/>
  <c r="AC40"/>
  <c r="AD40" s="1"/>
  <c r="AC41"/>
  <c r="AD41" s="1"/>
  <c r="AC42"/>
  <c r="AD42" s="1"/>
  <c r="AC43"/>
  <c r="AD43" s="1"/>
  <c r="AC44"/>
  <c r="AD44" s="1"/>
  <c r="AC45"/>
  <c r="AD45" s="1"/>
  <c r="AC46"/>
  <c r="AD46" s="1"/>
  <c r="AC55"/>
  <c r="AD55" s="1"/>
  <c r="AC56"/>
  <c r="AD56" s="1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C57"/>
  <c r="AD57" s="1"/>
  <c r="AC58"/>
  <c r="AD58" s="1"/>
  <c r="AC59"/>
  <c r="AD59" s="1"/>
  <c r="AC60"/>
  <c r="AD60" s="1"/>
  <c r="AC61"/>
  <c r="AD61" s="1"/>
  <c r="AC62"/>
  <c r="AD62" s="1"/>
  <c r="AC63"/>
  <c r="AD63" s="1"/>
  <c r="AC64"/>
  <c r="AD64" s="1"/>
  <c r="AC65"/>
  <c r="AD65" s="1"/>
  <c r="AC66"/>
  <c r="AD66" s="1"/>
  <c r="AC67"/>
  <c r="AD67" s="1"/>
  <c r="AC68"/>
  <c r="AD68" s="1"/>
  <c r="AC69"/>
  <c r="AD69" s="1"/>
  <c r="AC70"/>
  <c r="AD70" s="1"/>
  <c r="AC71"/>
  <c r="AD71" s="1"/>
  <c r="AC72"/>
  <c r="AD72" s="1"/>
  <c r="AC73"/>
  <c r="AD73" s="1"/>
  <c r="AC74"/>
  <c r="AD74" s="1"/>
  <c r="AC75"/>
  <c r="AD75" s="1"/>
  <c r="AC76"/>
  <c r="AD76" s="1"/>
  <c r="AC77"/>
  <c r="AD77" s="1"/>
  <c r="AG38"/>
  <c r="AI39" i="12"/>
  <c r="AI40"/>
  <c r="AI41"/>
  <c r="AI42"/>
  <c r="AI43"/>
  <c r="AI44"/>
  <c r="AE40"/>
  <c r="AF40" s="1"/>
  <c r="AE41"/>
  <c r="AF41" s="1"/>
  <c r="AE42"/>
  <c r="AF42" s="1"/>
  <c r="AE43"/>
  <c r="AF43" s="1"/>
  <c r="AE44"/>
  <c r="AF44" s="1"/>
  <c r="AE28"/>
  <c r="AE32"/>
  <c r="AF32" s="1"/>
  <c r="AE33"/>
  <c r="AF33" s="1"/>
  <c r="AI29"/>
  <c r="AI32"/>
  <c r="AI33"/>
  <c r="AI28"/>
  <c r="AE29"/>
  <c r="AF29" s="1"/>
  <c r="AE30"/>
  <c r="AF30" s="1"/>
  <c r="AE31"/>
  <c r="AF31" s="1"/>
  <c r="AI30"/>
  <c r="AI31"/>
  <c r="V150" i="8"/>
  <c r="W17"/>
  <c r="W68"/>
  <c r="X68" s="1"/>
  <c r="W101"/>
  <c r="X101" s="1"/>
  <c r="W103"/>
  <c r="X103" s="1"/>
  <c r="W108"/>
  <c r="X108" s="1"/>
  <c r="W93"/>
  <c r="X93" s="1"/>
  <c r="W102"/>
  <c r="X102" s="1"/>
  <c r="W104"/>
  <c r="X104" s="1"/>
  <c r="W109"/>
  <c r="X109" s="1"/>
  <c r="W110"/>
  <c r="X110" s="1"/>
  <c r="W112"/>
  <c r="X112" s="1"/>
  <c r="W114"/>
  <c r="X114" s="1"/>
  <c r="W43"/>
  <c r="W111"/>
  <c r="X111" s="1"/>
  <c r="W113"/>
  <c r="X113" s="1"/>
  <c r="W41"/>
  <c r="AJ43" i="12" l="1"/>
  <c r="AK43" s="1"/>
  <c r="AJ39"/>
  <c r="AK39" s="1"/>
  <c r="AJ32"/>
  <c r="AK32" s="1"/>
  <c r="AJ42"/>
  <c r="AK42" s="1"/>
  <c r="AH75" i="34"/>
  <c r="AI75" s="1"/>
  <c r="AH71"/>
  <c r="AI71" s="1"/>
  <c r="AH67"/>
  <c r="AI67" s="1"/>
  <c r="AH63"/>
  <c r="AI63" s="1"/>
  <c r="AH59"/>
  <c r="AI59" s="1"/>
  <c r="AH55"/>
  <c r="AI55" s="1"/>
  <c r="AH51"/>
  <c r="AI51" s="1"/>
  <c r="AH47"/>
  <c r="AI47" s="1"/>
  <c r="AH43"/>
  <c r="AI43" s="1"/>
  <c r="AH39"/>
  <c r="AI39" s="1"/>
  <c r="AJ37" i="12"/>
  <c r="AK37" s="1"/>
  <c r="AH70" i="34"/>
  <c r="AI70" s="1"/>
  <c r="AH66"/>
  <c r="AI66" s="1"/>
  <c r="AH62"/>
  <c r="AI62" s="1"/>
  <c r="AH58"/>
  <c r="AI58" s="1"/>
  <c r="AH54"/>
  <c r="AI54" s="1"/>
  <c r="AH50"/>
  <c r="AI50" s="1"/>
  <c r="AH46"/>
  <c r="AI46" s="1"/>
  <c r="AH42"/>
  <c r="AI42" s="1"/>
  <c r="AJ36" i="12"/>
  <c r="AK36" s="1"/>
  <c r="AJ31"/>
  <c r="AK31" s="1"/>
  <c r="AJ29"/>
  <c r="AK29" s="1"/>
  <c r="AJ41"/>
  <c r="AK41" s="1"/>
  <c r="AH74" i="34"/>
  <c r="AI74" s="1"/>
  <c r="AJ30" i="12"/>
  <c r="AK30" s="1"/>
  <c r="AJ44"/>
  <c r="AK44" s="1"/>
  <c r="AJ40"/>
  <c r="AK40" s="1"/>
  <c r="AH77" i="34"/>
  <c r="AI77" s="1"/>
  <c r="AH73"/>
  <c r="AI73" s="1"/>
  <c r="AH69"/>
  <c r="AI69" s="1"/>
  <c r="AH65"/>
  <c r="AI65" s="1"/>
  <c r="AH61"/>
  <c r="AI61" s="1"/>
  <c r="AH57"/>
  <c r="AI57" s="1"/>
  <c r="AH53"/>
  <c r="AI53" s="1"/>
  <c r="AH49"/>
  <c r="AI49" s="1"/>
  <c r="AH45"/>
  <c r="AI45" s="1"/>
  <c r="AH41"/>
  <c r="AI41" s="1"/>
  <c r="AJ35" i="12"/>
  <c r="AK35" s="1"/>
  <c r="AJ33"/>
  <c r="AK33" s="1"/>
  <c r="AH76" i="34"/>
  <c r="AI76" s="1"/>
  <c r="AH72"/>
  <c r="AI72" s="1"/>
  <c r="AH68"/>
  <c r="AI68" s="1"/>
  <c r="AH64"/>
  <c r="AI64" s="1"/>
  <c r="AH60"/>
  <c r="AI60" s="1"/>
  <c r="AH56"/>
  <c r="AI56" s="1"/>
  <c r="AH52"/>
  <c r="AI52" s="1"/>
  <c r="AH48"/>
  <c r="AI48" s="1"/>
  <c r="AH44"/>
  <c r="AI44" s="1"/>
  <c r="AH40"/>
  <c r="AI40" s="1"/>
  <c r="AJ38" i="12"/>
  <c r="AK38" s="1"/>
  <c r="AD58" i="33"/>
  <c r="L28" i="19" s="1"/>
  <c r="X17" i="8"/>
  <c r="W149"/>
  <c r="AJ28" i="12"/>
  <c r="AI111"/>
  <c r="AF28"/>
  <c r="AF111" s="1"/>
  <c r="AE111"/>
  <c r="AJ34"/>
  <c r="AJ112" s="1"/>
  <c r="AI112"/>
  <c r="AF34"/>
  <c r="AF112" s="1"/>
  <c r="AE112"/>
  <c r="X17" i="30"/>
  <c r="X18" s="1"/>
  <c r="K20" i="19"/>
  <c r="W152" i="8"/>
  <c r="X41"/>
  <c r="X151" s="1"/>
  <c r="W151"/>
  <c r="AH38" i="34"/>
  <c r="AG181"/>
  <c r="AD38"/>
  <c r="AD181" s="1"/>
  <c r="AC181"/>
  <c r="AC59" i="33"/>
  <c r="AC60"/>
  <c r="AG60"/>
  <c r="AG59"/>
  <c r="AD60"/>
  <c r="AH60"/>
  <c r="AF113" i="12"/>
  <c r="AE113"/>
  <c r="AI113"/>
  <c r="W153" i="8"/>
  <c r="X153"/>
  <c r="X43"/>
  <c r="X152" s="1"/>
  <c r="W150"/>
  <c r="AH181" i="34" l="1"/>
  <c r="AJ111" i="12"/>
  <c r="AJ113"/>
  <c r="AK28"/>
  <c r="X149" i="8"/>
  <c r="AK34" i="12"/>
  <c r="AI38" i="34"/>
  <c r="AD59" i="33"/>
  <c r="AH59"/>
  <c r="X150" i="8"/>
  <c r="U45" i="10"/>
  <c r="U259"/>
  <c r="U262"/>
  <c r="V262"/>
  <c r="V267"/>
  <c r="U267"/>
  <c r="V266"/>
  <c r="V265"/>
  <c r="V264"/>
  <c r="U264"/>
  <c r="V263"/>
  <c r="U263"/>
  <c r="V261"/>
  <c r="U261"/>
  <c r="V260"/>
  <c r="V259"/>
  <c r="U76"/>
  <c r="V76"/>
  <c r="U46"/>
  <c r="V46"/>
  <c r="V45"/>
  <c r="V25"/>
  <c r="U25"/>
  <c r="V20"/>
  <c r="U20"/>
  <c r="V19"/>
  <c r="U19"/>
  <c r="V18"/>
  <c r="V1064"/>
  <c r="Z1066" l="1"/>
  <c r="M17" i="19"/>
  <c r="V1065" i="10"/>
  <c r="V1067"/>
  <c r="V1066"/>
  <c r="J17" i="19"/>
  <c r="W259" i="10"/>
  <c r="X259" s="1"/>
  <c r="W20"/>
  <c r="X20" s="1"/>
  <c r="W261"/>
  <c r="X261" s="1"/>
  <c r="W264"/>
  <c r="X264" s="1"/>
  <c r="W266"/>
  <c r="X266" s="1"/>
  <c r="W260"/>
  <c r="X260" s="1"/>
  <c r="W263"/>
  <c r="X263" s="1"/>
  <c r="W265"/>
  <c r="X265" s="1"/>
  <c r="W267"/>
  <c r="X267" s="1"/>
  <c r="W19"/>
  <c r="X19" s="1"/>
  <c r="W25"/>
  <c r="X25" s="1"/>
  <c r="W262"/>
  <c r="X262" s="1"/>
  <c r="W76"/>
  <c r="X76" s="1"/>
  <c r="W45"/>
  <c r="X45" s="1"/>
  <c r="W18"/>
  <c r="O18" i="28"/>
  <c r="F16" i="40" s="1"/>
  <c r="V20" i="27"/>
  <c r="U20"/>
  <c r="V19"/>
  <c r="L18"/>
  <c r="L17"/>
  <c r="L20"/>
  <c r="L19"/>
  <c r="V17"/>
  <c r="Z17" i="2"/>
  <c r="V17"/>
  <c r="V26" s="1"/>
  <c r="L17"/>
  <c r="Z30" i="5"/>
  <c r="Y30"/>
  <c r="Y24"/>
  <c r="Z24"/>
  <c r="Z34"/>
  <c r="AD23"/>
  <c r="Z23"/>
  <c r="Z22"/>
  <c r="Z21"/>
  <c r="Y21"/>
  <c r="Z20"/>
  <c r="Y20"/>
  <c r="Z19"/>
  <c r="Y19"/>
  <c r="Z18"/>
  <c r="Y18"/>
  <c r="Z17"/>
  <c r="Y17"/>
  <c r="AF25" i="34"/>
  <c r="AB25"/>
  <c r="AF24"/>
  <c r="AB24"/>
  <c r="AF23"/>
  <c r="AB23"/>
  <c r="AF22"/>
  <c r="AB22"/>
  <c r="AF21"/>
  <c r="AB21"/>
  <c r="AF18"/>
  <c r="AB18"/>
  <c r="AF17"/>
  <c r="AC17"/>
  <c r="AH27" i="12"/>
  <c r="AD27"/>
  <c r="AH26"/>
  <c r="AD26"/>
  <c r="AH25"/>
  <c r="AD25"/>
  <c r="AH24"/>
  <c r="AD24"/>
  <c r="AH23"/>
  <c r="AD23"/>
  <c r="AH22"/>
  <c r="AD22"/>
  <c r="AH21"/>
  <c r="AD21"/>
  <c r="AH20"/>
  <c r="AD20"/>
  <c r="AH19"/>
  <c r="AD19"/>
  <c r="AH18"/>
  <c r="AD18"/>
  <c r="AH17"/>
  <c r="F599" i="40" l="1"/>
  <c r="F595" s="1"/>
  <c r="F12"/>
  <c r="F41" s="1"/>
  <c r="AH109" i="12"/>
  <c r="M24" i="19" s="1"/>
  <c r="AD56" i="5"/>
  <c r="V27" i="27"/>
  <c r="J15" i="19" s="1"/>
  <c r="H16"/>
  <c r="AC18" i="28"/>
  <c r="AD109" i="12"/>
  <c r="J24" i="19" s="1"/>
  <c r="AF178" i="34"/>
  <c r="M29" i="19" s="1"/>
  <c r="AA1066" i="10"/>
  <c r="Z56" i="5"/>
  <c r="J13" i="19"/>
  <c r="AB178" i="34"/>
  <c r="J29" i="19" s="1"/>
  <c r="Z57" i="5"/>
  <c r="AD57"/>
  <c r="Z58"/>
  <c r="V28" i="27"/>
  <c r="AD17" i="34"/>
  <c r="V29" i="27"/>
  <c r="W17" i="2"/>
  <c r="Z27"/>
  <c r="Z26"/>
  <c r="W20" i="27"/>
  <c r="X20" s="1"/>
  <c r="W19"/>
  <c r="W17"/>
  <c r="AD110" i="12"/>
  <c r="AF179" i="34"/>
  <c r="AB179"/>
  <c r="AC24"/>
  <c r="AD24" s="1"/>
  <c r="AC25"/>
  <c r="AD25" s="1"/>
  <c r="AI19" i="12"/>
  <c r="AI20"/>
  <c r="AI23"/>
  <c r="AH110"/>
  <c r="AA17" i="5"/>
  <c r="AE23"/>
  <c r="AA30"/>
  <c r="AB30" s="1"/>
  <c r="AA23"/>
  <c r="AB23" s="1"/>
  <c r="AA24"/>
  <c r="AA18"/>
  <c r="AB18" s="1"/>
  <c r="AA34"/>
  <c r="AB34" s="1"/>
  <c r="AA20"/>
  <c r="AB20" s="1"/>
  <c r="AA22"/>
  <c r="AB22" s="1"/>
  <c r="AA19"/>
  <c r="AB19" s="1"/>
  <c r="AE34"/>
  <c r="AC23" i="34"/>
  <c r="AD23" s="1"/>
  <c r="AG17"/>
  <c r="AG18"/>
  <c r="AG21"/>
  <c r="AG22"/>
  <c r="AC22"/>
  <c r="AD22" s="1"/>
  <c r="AC21"/>
  <c r="AD21" s="1"/>
  <c r="AG23"/>
  <c r="AG24"/>
  <c r="AG25"/>
  <c r="AC18"/>
  <c r="AD18" s="1"/>
  <c r="AI24" i="12"/>
  <c r="AI25"/>
  <c r="AE19"/>
  <c r="AF19" s="1"/>
  <c r="AE27"/>
  <c r="AF27" s="1"/>
  <c r="AI26"/>
  <c r="AI27"/>
  <c r="AE23"/>
  <c r="AF23" s="1"/>
  <c r="AE20"/>
  <c r="AF20" s="1"/>
  <c r="AE21"/>
  <c r="AF21" s="1"/>
  <c r="AE18"/>
  <c r="AI21"/>
  <c r="AI22"/>
  <c r="AE26"/>
  <c r="AF26" s="1"/>
  <c r="AE24"/>
  <c r="AF24" s="1"/>
  <c r="AI18"/>
  <c r="AE22"/>
  <c r="AF22" s="1"/>
  <c r="AI17"/>
  <c r="AE25"/>
  <c r="AF25" s="1"/>
  <c r="W1067" i="10"/>
  <c r="X1066"/>
  <c r="W1066"/>
  <c r="X18"/>
  <c r="X1064"/>
  <c r="W1064"/>
  <c r="V27" i="2"/>
  <c r="AA17"/>
  <c r="AA21" i="5"/>
  <c r="AB21" s="1"/>
  <c r="P16" i="19" l="1"/>
  <c r="Q16"/>
  <c r="AA26" i="2"/>
  <c r="AJ21" i="12"/>
  <c r="AK21" s="1"/>
  <c r="AH25" i="34"/>
  <c r="AI25" s="1"/>
  <c r="AG178"/>
  <c r="N29" i="19" s="1"/>
  <c r="AF23" i="5"/>
  <c r="AG23" s="1"/>
  <c r="AJ20" i="12"/>
  <c r="AK20" s="1"/>
  <c r="AE56" i="5"/>
  <c r="AJ18" i="12"/>
  <c r="AK18" s="1"/>
  <c r="AE109"/>
  <c r="K24" i="19" s="1"/>
  <c r="AJ27" i="12"/>
  <c r="AK27" s="1"/>
  <c r="AJ25"/>
  <c r="AK25" s="1"/>
  <c r="AH24" i="34"/>
  <c r="AI24" s="1"/>
  <c r="AH22"/>
  <c r="AI22" s="1"/>
  <c r="AJ19" i="12"/>
  <c r="AK19" s="1"/>
  <c r="W27" i="27"/>
  <c r="K15" i="19" s="1"/>
  <c r="AJ24" i="12"/>
  <c r="AK24" s="1"/>
  <c r="AH23" i="34"/>
  <c r="AI23" s="1"/>
  <c r="AH21"/>
  <c r="AI21" s="1"/>
  <c r="AE58" i="5"/>
  <c r="AD178" i="34"/>
  <c r="AI109" i="12"/>
  <c r="N24" i="19" s="1"/>
  <c r="AJ26" i="12"/>
  <c r="AK26" s="1"/>
  <c r="AJ22"/>
  <c r="AK22" s="1"/>
  <c r="AH18" i="34"/>
  <c r="AI18" s="1"/>
  <c r="AJ23" i="12"/>
  <c r="AK23" s="1"/>
  <c r="N17" i="19"/>
  <c r="P17" s="1"/>
  <c r="AC178" i="34"/>
  <c r="K29" i="19" s="1"/>
  <c r="AA56" i="5"/>
  <c r="AA57"/>
  <c r="AE57"/>
  <c r="AA58"/>
  <c r="W28" i="27"/>
  <c r="W29"/>
  <c r="X19"/>
  <c r="X27" s="1"/>
  <c r="X17" i="2"/>
  <c r="W26"/>
  <c r="W27"/>
  <c r="AF18" i="12"/>
  <c r="X1067" i="10"/>
  <c r="V18" i="28"/>
  <c r="J16" i="19" s="1"/>
  <c r="AB17" i="5"/>
  <c r="AG179" i="34"/>
  <c r="AC179"/>
  <c r="AH17"/>
  <c r="AB24" i="5"/>
  <c r="AB58" s="1"/>
  <c r="AF34"/>
  <c r="AF58" s="1"/>
  <c r="AJ17" i="12"/>
  <c r="AI110"/>
  <c r="AE110"/>
  <c r="AB17" i="2"/>
  <c r="AC17" s="1"/>
  <c r="AA27"/>
  <c r="AH178" i="34" l="1"/>
  <c r="AI178" s="1"/>
  <c r="AJ109" i="12"/>
  <c r="O24" i="19" s="1"/>
  <c r="P24" s="1"/>
  <c r="AG34" i="5"/>
  <c r="AF109" i="12"/>
  <c r="L24" i="19" s="1"/>
  <c r="AI17" i="34"/>
  <c r="AK17" i="12"/>
  <c r="AF56" i="5"/>
  <c r="AG56" s="1"/>
  <c r="AB56"/>
  <c r="AB57"/>
  <c r="AF57"/>
  <c r="X29" i="27"/>
  <c r="L15" i="19"/>
  <c r="X27" i="2"/>
  <c r="X26"/>
  <c r="AB27"/>
  <c r="AB26"/>
  <c r="AC26" s="1"/>
  <c r="AF110" i="12"/>
  <c r="X18" i="28"/>
  <c r="L16" i="19" s="1"/>
  <c r="W18" i="28"/>
  <c r="K16" i="19" s="1"/>
  <c r="AJ110" i="12"/>
  <c r="L29" i="19"/>
  <c r="AD179" i="34"/>
  <c r="AH179"/>
  <c r="AK109" i="12" l="1"/>
  <c r="O29" i="19"/>
  <c r="P29" s="1"/>
  <c r="Z29" i="2"/>
  <c r="V29"/>
  <c r="V30" s="1"/>
  <c r="AB29" l="1"/>
  <c r="X29"/>
  <c r="X30" s="1"/>
  <c r="W29"/>
  <c r="W30" s="1"/>
  <c r="AA29" l="1"/>
  <c r="O21" i="19" l="1"/>
  <c r="P21" s="1"/>
  <c r="M33" l="1"/>
  <c r="L33"/>
  <c r="K33"/>
  <c r="J33"/>
  <c r="O27"/>
  <c r="N27"/>
  <c r="M27"/>
  <c r="L27"/>
  <c r="K27"/>
  <c r="J27"/>
  <c r="M9"/>
  <c r="L9"/>
  <c r="K9"/>
  <c r="J9"/>
  <c r="H18" l="1"/>
  <c r="Q18" s="1"/>
  <c r="H14"/>
  <c r="Q14" s="1"/>
  <c r="J14" l="1"/>
  <c r="M14" l="1"/>
  <c r="K14"/>
  <c r="N14" l="1"/>
  <c r="H13"/>
  <c r="Q13" s="1"/>
  <c r="L14" l="1"/>
  <c r="O14"/>
  <c r="P14" s="1"/>
  <c r="M13" l="1"/>
  <c r="M23"/>
  <c r="J23"/>
  <c r="M18"/>
  <c r="J18"/>
  <c r="N13" l="1"/>
  <c r="K13"/>
  <c r="K23"/>
  <c r="K18"/>
  <c r="N18"/>
  <c r="J12" l="1"/>
  <c r="J41" s="1"/>
  <c r="M12"/>
  <c r="M41" s="1"/>
  <c r="N23"/>
  <c r="L13"/>
  <c r="O13"/>
  <c r="P13" s="1"/>
  <c r="L18"/>
  <c r="H27"/>
  <c r="G18"/>
  <c r="P27" l="1"/>
  <c r="Q27"/>
  <c r="N12"/>
  <c r="O18"/>
  <c r="P18" s="1"/>
  <c r="L23"/>
  <c r="O23"/>
  <c r="G12"/>
  <c r="N41" l="1"/>
  <c r="O12"/>
  <c r="H33" l="1"/>
  <c r="O33" l="1"/>
  <c r="P33" s="1"/>
  <c r="Q33"/>
  <c r="H23"/>
  <c r="W46" i="10"/>
  <c r="K17" i="19" s="1"/>
  <c r="P23" l="1"/>
  <c r="Q23"/>
  <c r="H12"/>
  <c r="Q12" s="1"/>
  <c r="K12"/>
  <c r="K41" s="1"/>
  <c r="X46" i="10"/>
  <c r="L17" i="19" s="1"/>
  <c r="W1065" i="10"/>
  <c r="P12" i="19" l="1"/>
  <c r="X1065" i="10"/>
  <c r="L12" i="19" l="1"/>
  <c r="L41" s="1"/>
  <c r="K59" s="1"/>
  <c r="F568" i="40"/>
  <c r="F571" s="1"/>
  <c r="H38" i="19"/>
  <c r="Q38" s="1"/>
  <c r="O38" l="1"/>
  <c r="H41"/>
  <c r="Q41" s="1"/>
  <c r="F621" i="40"/>
  <c r="F624" s="1"/>
  <c r="P38" i="19" l="1"/>
  <c r="O41"/>
  <c r="P41" s="1"/>
</calcChain>
</file>

<file path=xl/sharedStrings.xml><?xml version="1.0" encoding="utf-8"?>
<sst xmlns="http://schemas.openxmlformats.org/spreadsheetml/2006/main" count="25627" uniqueCount="1954">
  <si>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</si>
  <si>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</si>
  <si>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</si>
  <si>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</si>
  <si>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</si>
  <si>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</si>
  <si>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</si>
  <si>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</si>
  <si>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</si>
  <si>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</si>
  <si>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</si>
  <si>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</si>
  <si>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</si>
  <si>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</si>
  <si>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</si>
  <si>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</si>
  <si>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</si>
  <si>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</si>
  <si>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</si>
  <si>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</si>
  <si>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</si>
  <si>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</si>
  <si>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</si>
  <si>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Register</t>
  </si>
  <si>
    <t>Tanggal</t>
  </si>
  <si>
    <t>Konstruksi</t>
  </si>
  <si>
    <t>Spesifikasi</t>
  </si>
  <si>
    <t>KONSTRUKSI DALAM PENGERJAAN</t>
  </si>
  <si>
    <t>Dokumen</t>
  </si>
  <si>
    <t>Tanah</t>
  </si>
  <si>
    <t>02</t>
  </si>
  <si>
    <t>06</t>
  </si>
  <si>
    <t>01</t>
  </si>
  <si>
    <t>07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</si>
  <si>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</si>
  <si>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</si>
  <si>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</si>
  <si>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</si>
  <si>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</si>
  <si>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</si>
  <si>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</si>
  <si>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</si>
  <si>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</si>
  <si>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</si>
  <si>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</si>
  <si>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</si>
  <si>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</si>
  <si>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e. Alat-alat Kantor dan Rumah Tangga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</si>
  <si>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</si>
  <si>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</si>
  <si>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</si>
  <si>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</si>
  <si>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</si>
  <si>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</si>
  <si>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</si>
  <si>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</si>
  <si>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</si>
  <si>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</si>
  <si>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</si>
  <si>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</si>
  <si>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</si>
  <si>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</si>
  <si>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</si>
  <si>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</si>
  <si>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</si>
  <si>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</si>
  <si>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KARTU INVENTARIS BARANG (KIB)</t>
  </si>
  <si>
    <t>B. PERALATAN DAN MESIN</t>
  </si>
  <si>
    <t>Kabupaten / Kota</t>
  </si>
  <si>
    <t>: Kabupaten Asmat</t>
  </si>
  <si>
    <t>Kode Kabupaten</t>
  </si>
  <si>
    <t>: 18.19</t>
  </si>
  <si>
    <t>Satuan Kerja</t>
  </si>
  <si>
    <t>Kode Satuan Kerja</t>
  </si>
  <si>
    <t>Golongan Barang</t>
  </si>
  <si>
    <t>: 02</t>
  </si>
  <si>
    <t>Bidang Barang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</si>
  <si>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</si>
  <si>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</si>
  <si>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</si>
  <si>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</si>
  <si>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</si>
  <si>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</si>
  <si>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</si>
  <si>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</si>
  <si>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</si>
  <si>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</si>
  <si>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</si>
  <si>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</si>
  <si>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</si>
  <si>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</si>
  <si>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</si>
  <si>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</si>
  <si>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</si>
  <si>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</si>
  <si>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</si>
  <si>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</si>
  <si>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</si>
  <si>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</si>
  <si>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</si>
  <si>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</si>
  <si>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C. GEDUNG DAN BANGUNAN</t>
  </si>
  <si>
    <t>Letak / Alamat
Lokasi</t>
  </si>
  <si>
    <t>Luas/
Tipe
(m2)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</si>
  <si>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</si>
  <si>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</si>
  <si>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</si>
  <si>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</si>
  <si>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</si>
  <si>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</si>
  <si>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</si>
  <si>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</si>
  <si>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</si>
  <si>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</si>
  <si>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05</t>
  </si>
  <si>
    <t>Pengarang</t>
  </si>
  <si>
    <t>Penerbit</t>
  </si>
  <si>
    <t>Kota</t>
  </si>
  <si>
    <t>Luas
(m2)</t>
  </si>
  <si>
    <t>Letak/
Lokasi</t>
  </si>
  <si>
    <t>A. TANAH</t>
  </si>
  <si>
    <t>Letak / alamat</t>
  </si>
  <si>
    <t>Penggunaan</t>
  </si>
  <si>
    <t>: 03</t>
  </si>
  <si>
    <t>Panjang
(Km)</t>
  </si>
  <si>
    <t>Konstruksi Gedung /Bangunan</t>
  </si>
  <si>
    <t>Lahan / Tanah Gedung /Bangunan</t>
  </si>
  <si>
    <t>JUMLAH TOTAL</t>
  </si>
  <si>
    <t>DAFTAR ASET TETAP KABUPATEN ASMAT</t>
  </si>
  <si>
    <t>: 15.01</t>
  </si>
  <si>
    <t>D. JALAN, JEMBATAN, IRIGASI DAN JARINGAN</t>
  </si>
  <si>
    <t>: 16.01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</si>
  <si>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</si>
  <si>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</si>
  <si>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</si>
  <si>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</si>
  <si>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</si>
  <si>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</si>
  <si>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03.12</t>
  </si>
  <si>
    <t>: Bangunan Monumen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</si>
  <si>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</si>
  <si>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</si>
  <si>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</si>
  <si>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</si>
  <si>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</si>
  <si>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</si>
  <si>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</si>
  <si>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Hak Cipta</t>
  </si>
  <si>
    <t>Pembuat</t>
  </si>
  <si>
    <t>: Barang Bercorak Kesenian atau Kebudayaan</t>
  </si>
  <si>
    <t>: 0205</t>
  </si>
  <si>
    <t>: Alat Pertanian</t>
  </si>
  <si>
    <t>: Hewan Ternak dan Tumbuhan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</si>
  <si>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</si>
  <si>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</si>
  <si>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</si>
  <si>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</si>
  <si>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</si>
  <si>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</si>
  <si>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</si>
  <si>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</si>
  <si>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</si>
  <si>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</si>
  <si>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</si>
  <si>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</si>
  <si>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</si>
  <si>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</si>
  <si>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</si>
  <si>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: 05.19</t>
  </si>
  <si>
    <t>: 05.18</t>
  </si>
  <si>
    <t>Tahun Perolehan</t>
  </si>
  <si>
    <t>Asal
Usul Perolehan</t>
  </si>
  <si>
    <t>21</t>
  </si>
  <si>
    <t>Lebar
(m)</t>
  </si>
  <si>
    <t>: Instalasi</t>
  </si>
  <si>
    <t xml:space="preserve">Jumlah </t>
  </si>
  <si>
    <t>Harga per Unit ( Rp )</t>
  </si>
  <si>
    <t>22</t>
  </si>
  <si>
    <t>23</t>
  </si>
  <si>
    <t>Jumlah Harga (Rp )</t>
  </si>
  <si>
    <t>Unit</t>
  </si>
  <si>
    <t xml:space="preserve"> </t>
  </si>
  <si>
    <t>Jumlah Harga  ( Rp )</t>
  </si>
  <si>
    <t>Kayu</t>
  </si>
  <si>
    <t>02-06-02-0110</t>
  </si>
  <si>
    <t>DAU</t>
  </si>
  <si>
    <t>Campuran</t>
  </si>
  <si>
    <t>Standar</t>
  </si>
  <si>
    <t>Masa Manfaat</t>
  </si>
  <si>
    <t>Masa Manfaat Telah Dilewat</t>
  </si>
  <si>
    <t>Penyusutan Tahun 2016</t>
  </si>
  <si>
    <t>Nilai Buku per 31 Des 2016</t>
  </si>
  <si>
    <t>Penyusutan 2016 (14/19)</t>
  </si>
  <si>
    <t>-</t>
  </si>
  <si>
    <t>Besi</t>
  </si>
  <si>
    <t>02-02-01-0207</t>
  </si>
  <si>
    <t>Lemari Arsip</t>
  </si>
  <si>
    <t>Kipas Angin</t>
  </si>
  <si>
    <t>Printer</t>
  </si>
  <si>
    <t>02-06-01-0414</t>
  </si>
  <si>
    <t>02-06-02-0406</t>
  </si>
  <si>
    <t>Lokal</t>
  </si>
  <si>
    <t>02-06-03-0201</t>
  </si>
  <si>
    <t>02-06-03-0408</t>
  </si>
  <si>
    <t>02-06-01-0112</t>
  </si>
  <si>
    <t>02-06-01-0524</t>
  </si>
  <si>
    <t>Penyusutan Tahun 2015</t>
  </si>
  <si>
    <t>03-11-01-0102</t>
  </si>
  <si>
    <t>Tidak Bertingkat</t>
  </si>
  <si>
    <t>Tidak Beton</t>
  </si>
  <si>
    <t>Nilai Perencanaan</t>
  </si>
  <si>
    <t>Nilai Pengawasan</t>
  </si>
  <si>
    <t>Nilai Fisik</t>
  </si>
  <si>
    <t>Penyusutan 2016 (19/24)</t>
  </si>
  <si>
    <t>Masa Manfaat Telah Dilewati</t>
  </si>
  <si>
    <t>APBD</t>
  </si>
  <si>
    <t>Komputer PC</t>
  </si>
  <si>
    <t>Kamera Digital</t>
  </si>
  <si>
    <t>02-07-01-0203</t>
  </si>
  <si>
    <t>Sony</t>
  </si>
  <si>
    <t>Sofa</t>
  </si>
  <si>
    <t>02-06-01-0510</t>
  </si>
  <si>
    <t>02-03-03-0201</t>
  </si>
  <si>
    <t>85 PK</t>
  </si>
  <si>
    <t>02-06-02-0169</t>
  </si>
  <si>
    <t>Kamera</t>
  </si>
  <si>
    <t>02-06-02-0173</t>
  </si>
  <si>
    <t>02-06-01-0543</t>
  </si>
  <si>
    <t>Almari</t>
  </si>
  <si>
    <t>APBD'09</t>
  </si>
  <si>
    <t>02-06-02-0149</t>
  </si>
  <si>
    <t>028,2/021/FSK/KONTRAK/KESBANGPOL/II/2010</t>
  </si>
  <si>
    <t>028/110,1/SPK/KESBANG/2010</t>
  </si>
  <si>
    <t>Senter</t>
  </si>
  <si>
    <t>Kelengkapan Komputer</t>
  </si>
  <si>
    <t>02-06-03-0513</t>
  </si>
  <si>
    <t>Handycam</t>
  </si>
  <si>
    <t>02-06-02-0649</t>
  </si>
  <si>
    <t>02-06-02-0612</t>
  </si>
  <si>
    <t xml:space="preserve">No Kontrak 027/035/SPP/BAKESBANGPOL/VII/2013,No SP2D 3341/SP2D/1.19.01/III/2013       </t>
  </si>
  <si>
    <t>Telepon</t>
  </si>
  <si>
    <t>02-07-02-0109</t>
  </si>
  <si>
    <t>Radio SSB</t>
  </si>
  <si>
    <t>02-07-02-0114</t>
  </si>
  <si>
    <t>02-06-02-0134</t>
  </si>
  <si>
    <t>04-15-01-0503</t>
  </si>
  <si>
    <t>Gerobak</t>
  </si>
  <si>
    <t>GPS</t>
  </si>
  <si>
    <t>0001-0001</t>
  </si>
  <si>
    <t>: Dinas Perhubungan</t>
  </si>
  <si>
    <t>: 1.07.01</t>
  </si>
  <si>
    <t>Tanah Bangunan Teminal Udara</t>
  </si>
  <si>
    <t>Jl.Lingkungan Kampung. Ewer Distrik. Agats</t>
  </si>
  <si>
    <t>05/09/2005</t>
  </si>
  <si>
    <t>Lap - Ter, Terminal Penumpang, Rumah Dinas, Koperasi Gudang, Dan Menara Pengawas</t>
  </si>
  <si>
    <t>Pelepasan dari Setda</t>
  </si>
  <si>
    <t>13/10/2006</t>
  </si>
  <si>
    <t>Alat Laboratorium</t>
  </si>
  <si>
    <t>Ekosonder</t>
  </si>
  <si>
    <t>02-05-02-04</t>
  </si>
  <si>
    <t>Bangunan Gedung Kantor Semi Permanen</t>
  </si>
  <si>
    <t>Bangunan Rumah Negara Semi Permanen</t>
  </si>
  <si>
    <t>Bangunan Pertokoan/Koperasi Pasar Semi Permanen</t>
  </si>
  <si>
    <t>Bangunan Gedung Terminal/Pelabuhan/Bandar SP</t>
  </si>
  <si>
    <t>Bangunan Gudang Tertutup Semi Permanen</t>
  </si>
  <si>
    <t>Bangunan Tempat Kerja Lainnya</t>
  </si>
  <si>
    <t>DINAS PERHUBUNGAN 2007</t>
  </si>
  <si>
    <t>Tercatat di Setda</t>
  </si>
  <si>
    <t>Appraisal</t>
  </si>
  <si>
    <t>Kantor Dinas Perhubungan</t>
  </si>
  <si>
    <t>Rumah Dinas</t>
  </si>
  <si>
    <t>Koperasi / Kios</t>
  </si>
  <si>
    <t>Terminal Penumpang</t>
  </si>
  <si>
    <t>Gudang BBM</t>
  </si>
  <si>
    <t>Menara Pengawas</t>
  </si>
  <si>
    <t>Gudang Dan Bangunan Transit</t>
  </si>
  <si>
    <t xml:space="preserve">Ruang Tunggu Penumpang </t>
  </si>
  <si>
    <t>Gudang Pelabuhan</t>
  </si>
  <si>
    <t>03-11-01-1202</t>
  </si>
  <si>
    <t>03-11-01-2102</t>
  </si>
  <si>
    <t>03-11-01-0202</t>
  </si>
  <si>
    <t>03-11-02-27</t>
  </si>
  <si>
    <t>Dermaga</t>
  </si>
  <si>
    <t>Beton</t>
  </si>
  <si>
    <t>kayu</t>
  </si>
  <si>
    <t>Jl. Lingkungan Kampung. Bis Agats Distrik. Agats</t>
  </si>
  <si>
    <t>Jl. Lingkungan Kampung. Cemenes Distrik. Agats</t>
  </si>
  <si>
    <t>Jl. Lingkungan Kampung.Distrik. Astj</t>
  </si>
  <si>
    <t>Jl. Lingkungan Kampung.Distrik. Sawa Erma</t>
  </si>
  <si>
    <t>Jl. Lingkungan Kampung.Distrik. Akat</t>
  </si>
  <si>
    <t>Jl. Lingkungan Kampung.Distrik. Fayit</t>
  </si>
  <si>
    <t>Jl. Lingkungan Kampung. Binam Distrik. Suator</t>
  </si>
  <si>
    <t>Jl. Lingkungan Pantai kasuari</t>
  </si>
  <si>
    <t>Tahun Perolehan
Usul Perolehan</t>
  </si>
  <si>
    <t>Dermaga Ferry Agats</t>
  </si>
  <si>
    <t>Dermaga Cemenes Agats</t>
  </si>
  <si>
    <t>Dermaga Astj</t>
  </si>
  <si>
    <t>Dermaga / Tomor</t>
  </si>
  <si>
    <t>Dermaga Akat</t>
  </si>
  <si>
    <t>Dermaga Feyit</t>
  </si>
  <si>
    <t>Dermaga Suator</t>
  </si>
  <si>
    <t>Dermaga Kamur Pantai Kasuari</t>
  </si>
  <si>
    <t>04-14-08-0201</t>
  </si>
  <si>
    <t>Sepeda</t>
  </si>
  <si>
    <t>Road Cam XT</t>
  </si>
  <si>
    <t>Abdul H.Madjid</t>
  </si>
  <si>
    <t>Sulardi</t>
  </si>
  <si>
    <t>Darwilim</t>
  </si>
  <si>
    <t>Kris Yulianto</t>
  </si>
  <si>
    <t>Marianus Rettob</t>
  </si>
  <si>
    <t>Maichel N Womsiwor</t>
  </si>
  <si>
    <t>Kapal Patroli</t>
  </si>
  <si>
    <t>Fiber</t>
  </si>
  <si>
    <t>Realisasi 07' 3,293,176,960 dan realisasi 08' 1,496,381,000</t>
  </si>
  <si>
    <t>DINAS PERHUBUNGAN 2008</t>
  </si>
  <si>
    <t>02-03-02-0201</t>
  </si>
  <si>
    <t>02-03-03-0301</t>
  </si>
  <si>
    <t>DINAS PERHUBUNGAN 2009</t>
  </si>
  <si>
    <t>Polygon</t>
  </si>
  <si>
    <t>lokal</t>
  </si>
  <si>
    <t>Speed boat</t>
  </si>
  <si>
    <t>DINAS PERHUBUNGAN 2010</t>
  </si>
  <si>
    <t>DINAS PERHUBUNGAN 2011</t>
  </si>
  <si>
    <t>02-03-02-0102</t>
  </si>
  <si>
    <t>Mesin Genset</t>
  </si>
  <si>
    <t>0001-06.01</t>
  </si>
  <si>
    <t>2011</t>
  </si>
  <si>
    <t>Pekerjaan Pengadaan Generator Set Type Silent 20 KVA No. kontrak 552.3/9/SPP/DISHUBKOMINFO/IV/2011 TANGGAL 04 APRIL 2011 NILAI kONTRAK Rp.249500000, no sp2d :2380/SP2D/1.07.01/III/2011, 3484/SP2D/1.07.01/IV/2011,</t>
  </si>
  <si>
    <t>Kompresor</t>
  </si>
  <si>
    <t>Rader</t>
  </si>
  <si>
    <t>Chain Saw</t>
  </si>
  <si>
    <t>02-04-01-0131</t>
  </si>
  <si>
    <t>Pengadaan Mesin Chain Shaw dengan no. Kontrak 551.3/13/SPK/DISHUBKOMINFO/2011 tanggal 01 April 2011 dengan NILAI KONTRAK 49.478.000, NO SP2D: 2635/SP2D/1.07.01/III/2011</t>
  </si>
  <si>
    <t>Pengadaan Peta / Globe / GPS Dengan No. Kontrak 552.1/6/spk/dishubkominfo/2011 tanggal 01 april nilai kontrak 23.760.000,  NO SP2D : 2636/SP2D/1.07.01/III/2011</t>
  </si>
  <si>
    <t>BenQ</t>
  </si>
  <si>
    <t>Dishubkomin</t>
  </si>
  <si>
    <t>DINHUB 2008</t>
  </si>
  <si>
    <t>02-07-01-0103</t>
  </si>
  <si>
    <t>DINHUB 2009</t>
  </si>
  <si>
    <t>Mesin ketik</t>
  </si>
  <si>
    <t>Olivia</t>
  </si>
  <si>
    <t>Double folio</t>
  </si>
  <si>
    <t>Ruang bidang udara</t>
  </si>
  <si>
    <t>Rak</t>
  </si>
  <si>
    <t>Kursi</t>
  </si>
  <si>
    <t>Profil tank</t>
  </si>
  <si>
    <t>Polietylen</t>
  </si>
  <si>
    <t>DINHUB 2010</t>
  </si>
  <si>
    <t>LS</t>
  </si>
  <si>
    <t>Meja Kerja</t>
  </si>
  <si>
    <t>LC</t>
  </si>
  <si>
    <t>DINHUB 2011</t>
  </si>
  <si>
    <t>Pengadaan Alat Studio dan Komunikasi dgn Nilai Kontrak : 553.3/13/SPK/DISHUBKOIMFO /IV/ 2011 TANGGAL 04 APRIL 2011 NILAI KONTRAK Rp.37.246.000, NO SP2D : 2497/SP2D/1.07.01/III/2011</t>
  </si>
  <si>
    <t>Mesin Ketik</t>
  </si>
  <si>
    <t>Pengadaan Peralatan dan perlengkapan kantor dengan No.Kontrak 550/131/spmk-peng/dishubkominfo/ IV/2011 tanggal 04 april 2011 nilai kontrak Rp. 174.850.000 NO SP2D: 2378/SP2D/1.07.01/III/2011, 3483/SP2D/1.07.01/IV/2011</t>
  </si>
  <si>
    <t>Pengadaan Peralatan dan perlengkapan kantor dengan No. Kontrak 550/131/spmk-peng/dishubkominfo/ IV/2011 tanggal 04 april 2011 nilai kontrak Rp. 174.850.000, no sp2d : 2378/SP2D/1.07.01/III/2011, 3483/SP2D/1.07.01/IV/2011</t>
  </si>
  <si>
    <t>Meja kerja</t>
  </si>
  <si>
    <t xml:space="preserve">Pengadaan Peralatan dan perlengkapan kantor dengan No. Kontrak 550/131/spmk-peng/dishubkominfo/ IV/2011 tanggal 04 april 2011 nilai kontrak Rp. 174.850.000, no sp2d : 2378/SP2D/1.07.01/III/2011 3483/SP2D/1.07.01/IV/2011 </t>
  </si>
  <si>
    <t>White Board</t>
  </si>
  <si>
    <t>Pengadaan Peralatan dan perlengkapan kantor dengan No.Kontrak 550/131/spmk-peng/dishubkominfo/ IV/2011 tanggal 04 april 2011, NILAI kontrak Rp. 174.850.000, NO SP2D : 2378/SP2D/1.07.01/III/2011, 3483/SP2D/1.07.01/IV/2011</t>
  </si>
  <si>
    <t>Kursi Kerja</t>
  </si>
  <si>
    <t>Pengadaan Peralatan dan perlengkapan kantor dengan No. Kontrak 550/131/spmk-peng/dishubkominfo/ IV/2011 tanggal 04 april 2011 nilai kontrak Rp. 174.850.000, NO SP2D: 2378/SP2D/1.07.01/III/2011, 3483/SP2D/1.07.01/IV/2011</t>
  </si>
  <si>
    <t>Komputer P.C</t>
  </si>
  <si>
    <t>Pengadaan Peralatan dan perlengkapan kantor dengan No. Kontrak 550/131/spmk-peng/dishubkominfo/ IV/2011 tanggal 04 april 2011 nilai kontrak Rp. 174.850.000 NO SP2D: 2378/SP2D/1.07.01/III/2011,3483/SP2D/1.07.01/IV/2011</t>
  </si>
  <si>
    <t>Pengadaan Peralatan dan perlengkapan kantor dengan No. Kontrak 550/131/spmk-peng/dishubkominfo/ IV/2011 tanggal 04 april 2011 nilai kontrak Rp. 174.850.000 NO SP2D : 2378/SP2D/1.07.01/III/2011, 3483/SP2D/1.07.01/IV/2011</t>
  </si>
  <si>
    <t>02-06-02-0177</t>
  </si>
  <si>
    <t>Pelampung + tangga</t>
  </si>
  <si>
    <t>02-06-02-0692</t>
  </si>
  <si>
    <t>pengadaan Pelampung dan Tangga dengan no.Kontrak 551.3/2/spp/dishubkominfo/2011 tanggal 30 April 2011 nilai kontrak 186.428.000 DAU DAK NO SP2D :
2580/SP2D/1.07.01/III/2011, 2581/SP2D/1.07.01/III/2011</t>
  </si>
  <si>
    <t>Kelengkapan Komputer Lainnya</t>
  </si>
  <si>
    <t>Pengadaan Alat-alat komunikasi
dan Kelengkapanya kontrak no./tgl
:
553./14/SSP/DISHUBKOMINFO/IV/
2011,04 April 2011</t>
  </si>
  <si>
    <t>Meja Rapat</t>
  </si>
  <si>
    <t>02-06-02-0125</t>
  </si>
  <si>
    <t>Pengadaan Alat-alat komunikasi dan Kelengkapanya kontrak no./tgl: 553./14/SSP/DISHUBKOMINFO/IV/ 2011,04 April 2011 dengan nilai kontrak 109.900.000,NO SP2D :3851/SP2D/1.07.01/IV/2011</t>
  </si>
  <si>
    <t>Proyektor / Infokus</t>
  </si>
  <si>
    <t>Kursi Rapat</t>
  </si>
  <si>
    <t>02-06-02-0127</t>
  </si>
  <si>
    <t>Pengadaan Alat-alat komunikasi
dan Kelengkapanya kontrak no./tgl
:
553./14/SSP/DISHUBKOMINFO/IV/
2011,04 April 2011 dengan nilai
kontrak 109.900.000,
3851/SP2D/1.07.01/IV/2011</t>
  </si>
  <si>
    <t>Pengadaan Peralatan dan perlengkapan kantor dengan No. Kontrak 550/131/spmk-peng/dishubkominfo/ IV/2011 tanggal 04 april 2011 nilai kontrak Rp. 174.850.000, NO SP2D : 3483/SP2D/1.07.01/IV/2011</t>
  </si>
  <si>
    <t>Software</t>
  </si>
  <si>
    <t>Pengadaan Alat-alat komunikasi dan Kelengkapanya kontrak no./tgl  : 553./14/SSP/DISHUBKOMINFO/IV/2011,04 April 2011 dengan nilai kontrak 109.900.000, NO SP2D :  3851/SP2D/1.07.01/IV/2011</t>
  </si>
  <si>
    <t>DINHUB 2012</t>
  </si>
  <si>
    <t>02-09-01-6383</t>
  </si>
  <si>
    <t>02-08-01-0160</t>
  </si>
  <si>
    <t>0001-0005</t>
  </si>
  <si>
    <t>0001-0020</t>
  </si>
  <si>
    <t>0001-0030</t>
  </si>
  <si>
    <t>DINHUB 2013</t>
  </si>
  <si>
    <t>DINHUB 2014</t>
  </si>
  <si>
    <t>DINHUB 2015</t>
  </si>
  <si>
    <t>Radio All Band</t>
  </si>
  <si>
    <t>Yaisu</t>
  </si>
  <si>
    <t>Lapter Kamur</t>
  </si>
  <si>
    <t>Radio UHF</t>
  </si>
  <si>
    <t>Radio UHF/RIG</t>
  </si>
  <si>
    <t>Icom</t>
  </si>
  <si>
    <t>IC-V8</t>
  </si>
  <si>
    <t>ACCU(aki)</t>
  </si>
  <si>
    <t>Yuasa</t>
  </si>
  <si>
    <t>100Ah</t>
  </si>
  <si>
    <t>50 Ah</t>
  </si>
  <si>
    <t>Hand phone</t>
  </si>
  <si>
    <t>HP satelit</t>
  </si>
  <si>
    <t>Handy Talky (HP)</t>
  </si>
  <si>
    <t>HandyCam</t>
  </si>
  <si>
    <t>Telephon</t>
  </si>
  <si>
    <t>02-07-02-0108</t>
  </si>
  <si>
    <t>Handy Talky ( HT )</t>
  </si>
  <si>
    <t>Pengadaan Alat-alat komunikasi dan Kelengkapanya kontrak no./tgl: 553./14/SSP/DISHUBKOMINFO/IV/2011,04 April 2011 dengan nilai kontrak 109.900.000,NO SP2D :
3851/SP2D/1.07.01/IV/2011</t>
  </si>
  <si>
    <t>Pengadaan Peralatan dan perlengkapan kantor dengan No. Kontrak 550/131/spmk-peng/dishubkominfo/ IV/2011 tanggal 04 april 2011 nilai kontrak Rp. 174.850.000,NO SP2D :  2378/SP2D/1.07.01/III/2011,3483/SP2D/1.07.01/IV/2011</t>
  </si>
  <si>
    <t>02-06-01-0203</t>
  </si>
  <si>
    <t>02-07-02-0121</t>
  </si>
  <si>
    <t>02-07-02-0201</t>
  </si>
  <si>
    <t>02-06-02-0602</t>
  </si>
  <si>
    <t>02-07-01-0182</t>
  </si>
  <si>
    <t>0001-0002</t>
  </si>
  <si>
    <t>0001-0003</t>
  </si>
  <si>
    <t xml:space="preserve">Tandu </t>
  </si>
  <si>
    <t>02-08-01-0180</t>
  </si>
  <si>
    <t>Globe</t>
  </si>
  <si>
    <t>02-06-01-0516</t>
  </si>
  <si>
    <t>Pengadaan Peta / Globe Dengan No. Kontrak 552.1/6/spk/dishubkominfo/2011 tanggal 01 april nilai kontrak 23.760.000, no sp2d : 2636/SP2D/1.07.01/III/2011</t>
  </si>
  <si>
    <t>Pengawasan Gedung Kantor</t>
  </si>
  <si>
    <t>Perencanaan Gedung Kantor</t>
  </si>
  <si>
    <t>Gedung Kantor</t>
  </si>
  <si>
    <t>Pemeliharaan Rumah Dinas</t>
  </si>
  <si>
    <t>Pemancar Radio</t>
  </si>
  <si>
    <t>Perencanaan Bandara Ewer</t>
  </si>
  <si>
    <t>01/SPK/PWS/DISHUBKOMIN/2009</t>
  </si>
  <si>
    <t>011/1/SPP/DISHUBKOMIN/2009</t>
  </si>
  <si>
    <t>011/14/SPP/DISHUBKOMINFO/2009</t>
  </si>
  <si>
    <t>482.2/13/SPP/DISHUB-KOM/2009</t>
  </si>
  <si>
    <t>6/SPP/PR/PR/DISHUB/2009</t>
  </si>
  <si>
    <t>Agats</t>
  </si>
  <si>
    <t>Ewer</t>
  </si>
  <si>
    <t>03-11-02-0102</t>
  </si>
  <si>
    <t>03-11-03-0302</t>
  </si>
  <si>
    <t>type 69 dan 79</t>
  </si>
  <si>
    <t>Gedung Kantor Pelabuhan</t>
  </si>
  <si>
    <t>DAU/DAK</t>
  </si>
  <si>
    <t>KDP 2009 Rp. 359.550.000,-</t>
  </si>
  <si>
    <t>03-13-09-0602</t>
  </si>
  <si>
    <t>522.3/4/spk/dishubkominfo/V/2011</t>
  </si>
  <si>
    <t>09/05/2011</t>
  </si>
  <si>
    <t>Tanah Hak</t>
  </si>
  <si>
    <t>Pengawasan teknis peningkataan lapangan parkir sepeda dan gerobak di pelabuhan cemnes dengan no. kontrak 522.3/4/dishubkominfo/V/2011 tgl 09 mei 2011 DAU NO SP2D:
4386/SP2D/1.07.01/IV/2011</t>
  </si>
  <si>
    <t>Gedung Parkiran Kantor</t>
  </si>
  <si>
    <t>03-11-01-1404</t>
  </si>
  <si>
    <t>DERMAGA CEMNES</t>
  </si>
  <si>
    <t>551.3/7/SPP/Dishubkominfo/V/2011</t>
  </si>
  <si>
    <t>22/08/2011</t>
  </si>
  <si>
    <t>OTSUS</t>
  </si>
  <si>
    <t>Peningkatan lapangan Parkir Sepeda dan Gerobak Dermaga Cemnes dgn No. Kontrak 551.3/7/DISHUBKOMINFO/V/2011 Tanggal 02 mei 2011 dengan Nilai Kontrak 249.000.000, OTSUS NO SP2D: 3017/SP2D/1.07.01/III/2011, 4365/SP2D/1.07.01/IV/2011</t>
  </si>
  <si>
    <t>Bangunan Gedung Kantor dermaga pelabuhan suator</t>
  </si>
  <si>
    <t>552.3/4/SPP/DISHUBKOMINFO/V/2011</t>
  </si>
  <si>
    <t>Pembangunan Kantor Dermaga Pelabuhan Suator Type 69 M2 dengan No.Kontrak. 552.3/4/DISHUBKOMINFO/V/2011 Tanggal 02 Mei 2011 NILAI KONTRAK Rp. 235.520.000 , NO SP2D: 2376/SP2D/1.07.01/III/2011, 3720/SP2D/1.07.01/IV/2011</t>
  </si>
  <si>
    <t>Rumah Pegawai</t>
  </si>
  <si>
    <t>03-11-02-0316</t>
  </si>
  <si>
    <t>552.3/6/spp/dishubkominfo/V/2011</t>
  </si>
  <si>
    <t>21/10/2011</t>
  </si>
  <si>
    <t>Pembangunan Rumah Dinas Type 72 M2 dengan No.Kontrak.552.3/6/DISHUBKOMINFO/V/2011 Tanggal 02 Mei 2011 NILAI KONTRAK Rp. 262.600.000,NO SP2D: 3938/SP2D/1.07.01/IV/2011</t>
  </si>
  <si>
    <t>DISTRIK SUATOR</t>
  </si>
  <si>
    <t>522.3/3/spk/Dishubkominfo/V/2011</t>
  </si>
  <si>
    <t>Pengawasaan teknis pembagunan rumah petugas pelabuhan suator type 72 no.kontrak 522.3/3/spk/dishubkominfo/V/2011 tggl. 09 mei 2011 DAU NO SP2D :
4387/SP2D/1.07.01/IV/2011</t>
  </si>
  <si>
    <t>522.3/2/spk/di
shubkominfo/V
/2011</t>
  </si>
  <si>
    <t>Pengawasan tekinis pembagunan kantor pelabuhan suator type 69 dgn no. kontrak 552.3/2/SPK/dishubkominfo/V/2011 tggl 09 mei 2011 nilai kontrak Rp. 12.364.000 DAU
NO SP2D: 4388/SP2D/1.07.01/IV/2011</t>
  </si>
  <si>
    <t>Perencanaan Gedung dan Bangunan</t>
  </si>
  <si>
    <t>552.3/1/SPK/DISHUBKOMINFO/IV/2011</t>
  </si>
  <si>
    <t>22/07/2011</t>
  </si>
  <si>
    <t>Pekerjaan Perencanaan Tekhnis Pembagunan Kantor Pelabuhan Suator Type 69 m2 dgn No. Kontrak 552.3/2/spk/dishubkominfo/IV/2011 Tanggal 04 April 2011 dgn Nilai SPK Rp. 19.250.000, NO SP2D: 2381/SP2D/1.07.01/III/2011</t>
  </si>
  <si>
    <t>552.3/3/SPK/DISHUBKOMINFO/IV/2011</t>
  </si>
  <si>
    <t>Pekerjaan Perencanaan Teknis Pembangunan Rumah Petugas Pelabuhan Suator Type 72 m2, dgn No. SPK 552.3/3/SPK/DISHUBKOMINFO/IV/2011 Tanggal 04 April 2011Dengan Nilai SPK. 21.400.000,-, NO SP2D: 2385/SP2D/1.07.01/III/2011</t>
  </si>
  <si>
    <t>552.3/4/SPK/DISHUBKOMINFO/IV/2011</t>
  </si>
  <si>
    <t>Perencanaan Teknis Pembagunan Lapangan Parkir Sepeda dan GErobak Dipelabuhan CEmnes Dengan Nilai Kontrak Rp. 20.450.000,- No. SPK 552.3/4/SPK/DISHUBKOMINFO/IV/2011 Tanggal 04 April 2011, NO SP2D: 2386/SP2D/1.07.01/III/2011</t>
  </si>
  <si>
    <t xml:space="preserve">Pintu Masuk dermaga dan Pos Jaga </t>
  </si>
  <si>
    <t xml:space="preserve">AGATS            </t>
  </si>
  <si>
    <t xml:space="preserve">552.1/8/spk/dishubkominfo/2011 </t>
  </si>
  <si>
    <t>REKLAS DARI 522 Pembagunan Pintu Masuk dermaga dan Pos Jaga dengan no. kontrak 552.1/8/SPK/dishubkominfo/2011 tanggal 01 april 2011 nilai kontrak 99.000.000, NO SP2D :  2746/SP2D/1.07.01/III/2011</t>
  </si>
  <si>
    <t>Perencanaan Teknis</t>
  </si>
  <si>
    <t>Jalan Penghubung</t>
  </si>
  <si>
    <t>08/SPK/PEREN/DISHUBKOMINFO/2009</t>
  </si>
  <si>
    <t>Cemnes, Agats</t>
  </si>
  <si>
    <t>51.3/13/SPP/DISHUBKOMINFO/2009</t>
  </si>
  <si>
    <t>Jalan Jembatan</t>
  </si>
  <si>
    <t>Peningkatan Bandara Ewer (Pengawasan)</t>
  </si>
  <si>
    <t>Jalan Jembatan Beton Penghubung  Dermaga Cemnes</t>
  </si>
  <si>
    <t>Pengawasan Peningkatan Bandara Ewer</t>
  </si>
  <si>
    <t>Jalan Jembatan Kayu Penghubung Dermaga Agats</t>
  </si>
  <si>
    <t>04-17-05-0501</t>
  </si>
  <si>
    <t>DAK</t>
  </si>
  <si>
    <t xml:space="preserve">SUATOR        </t>
  </si>
  <si>
    <t>Jalan akses dermaga suator</t>
  </si>
  <si>
    <t>21/07/2011</t>
  </si>
  <si>
    <t xml:space="preserve">Perencanaan Teknis Dermaga </t>
  </si>
  <si>
    <t>Pengawasan teknis Dermaga</t>
  </si>
  <si>
    <t xml:space="preserve">Dermaga </t>
  </si>
  <si>
    <t>Perencanaan Teknis tambatan Perahu</t>
  </si>
  <si>
    <t>Pengawasan Teknis Tambatan Perahu</t>
  </si>
  <si>
    <t>Tambatan perahu</t>
  </si>
  <si>
    <t xml:space="preserve"> 551.3/6A/SPK/DISHUBKOMIN/2009</t>
  </si>
  <si>
    <t>Kamp Ewer Distrik Agats</t>
  </si>
  <si>
    <t>(21,6x2,1)m</t>
  </si>
  <si>
    <t>551.3/6.B/SPK/DISHUBKOMIN/2009</t>
  </si>
  <si>
    <t>51.3/11/SPP/DISHUBKOMINFO/2009</t>
  </si>
  <si>
    <t>Kamp Sesakam Distrik Akat</t>
  </si>
  <si>
    <t>Kamp Warse Distrik Akat</t>
  </si>
  <si>
    <t>Kamp Buetkwar Distrik Akat</t>
  </si>
  <si>
    <t>Kamp Amborep Distrik Akat</t>
  </si>
  <si>
    <t>Kamp Pau Distrik Akat</t>
  </si>
  <si>
    <t>51.3/10/SPP/DISHUBKOMINFO/2009</t>
  </si>
  <si>
    <t>Kamp Coro Distrik P Kasuari</t>
  </si>
  <si>
    <t>Kamp Sanep Distrik P kasuari</t>
  </si>
  <si>
    <t>Kamp Saman Distrik P Kasuari</t>
  </si>
  <si>
    <t>Kamp Taro Distrik P Kasuari</t>
  </si>
  <si>
    <t>Kamp Primapun Distrik P Kasuari</t>
  </si>
  <si>
    <t>51.3/9/SPP/DISHUBKOMINFO/2009</t>
  </si>
  <si>
    <t>Kamp Somnak Distrik Suator</t>
  </si>
  <si>
    <t>Kamp Brasa Distrik Suator</t>
  </si>
  <si>
    <t>Kamp Wouto Distrik Suator</t>
  </si>
  <si>
    <t>Kamp Pirabanak Distrik Suator</t>
  </si>
  <si>
    <t>Kamp wagabus Distrik Suator</t>
  </si>
  <si>
    <t>51.3/8/SPP/DISHUBKOMINFO/2009</t>
  </si>
  <si>
    <t>Kamp Pupis Distrik Sawa Erma</t>
  </si>
  <si>
    <t>Kamp Aou Distrik Sawa Erma</t>
  </si>
  <si>
    <t>Kamp Nakai Distrik Sawa Erma</t>
  </si>
  <si>
    <t>Kamp Weo Distrik Sawa Erma</t>
  </si>
  <si>
    <t>Kamp mumugu Distrik sawa erma</t>
  </si>
  <si>
    <t>Otsus 2009</t>
  </si>
  <si>
    <t>55.3/7/SPP/DISHUBKOMINFO/2009</t>
  </si>
  <si>
    <t>Kamp.Bine Distrik Atsy</t>
  </si>
  <si>
    <t>Kamp.yefuwage Distrik Atsj</t>
  </si>
  <si>
    <t>Kamp.Bipim Distrik Atsj</t>
  </si>
  <si>
    <t>Kamp.Comoro Distrik Atsj</t>
  </si>
  <si>
    <t>Kamp.Sagare Distrik Atsj</t>
  </si>
  <si>
    <t>kamp.Atsy distrik Atsj</t>
  </si>
  <si>
    <t>kamp.Uwus Distrik Agats</t>
  </si>
  <si>
    <t>kamp.yaun Distrik Agats</t>
  </si>
  <si>
    <t>Kmp.Syuru Distrik Agats</t>
  </si>
  <si>
    <t>Kamp.Ewer Distrik Agats</t>
  </si>
  <si>
    <t>07/SPP/PWS/DISHUBKOMIN/2009</t>
  </si>
  <si>
    <t>07/SPP/PERENC/DISHUBKOMIN/2009</t>
  </si>
  <si>
    <t>51.3/12/SPP/DISHUBKOMINFO/2009</t>
  </si>
  <si>
    <t>Kamp Ayam Distrik Akat</t>
  </si>
  <si>
    <t>14/SPK/PERENC/DISHUBKOMINFO/2009</t>
  </si>
  <si>
    <t>553.3/4.B/SPK/DISHUBKOMINFO/2009</t>
  </si>
  <si>
    <t>551.1/4/SPP/DISHUBKOMIN/2009</t>
  </si>
  <si>
    <t>(55X24,3) M</t>
  </si>
  <si>
    <t>553.3/4. B/SPP/PENG/DISHUBKOMIN/2009</t>
  </si>
  <si>
    <t>3/SPP/PR/DISHUBKOMINFO/2009</t>
  </si>
  <si>
    <t>04-14-04-06-07</t>
  </si>
  <si>
    <t>Dermaga Fayit</t>
  </si>
  <si>
    <t>Dermaga Perhubungan Agats (Pengawasan)</t>
  </si>
  <si>
    <t xml:space="preserve">Fasilitas Dermaga </t>
  </si>
  <si>
    <t>Fasilitas Dermaga (Perencanaan)</t>
  </si>
  <si>
    <t>Fasilitas Dermaga (Pengawasan)</t>
  </si>
  <si>
    <t>Pengawasan Dermaga Cemnes</t>
  </si>
  <si>
    <t>Fayit</t>
  </si>
  <si>
    <t>Asmat</t>
  </si>
  <si>
    <t>Cemnes</t>
  </si>
  <si>
    <t>KDP 2008 Rp. 224.750.000,-</t>
  </si>
  <si>
    <t>04.T/SPP/PWS/DISHUB/2008</t>
  </si>
  <si>
    <t>01,b/SPK/perc/DISHUBKOMIN/2010</t>
  </si>
  <si>
    <t>Luncuran 2009</t>
  </si>
  <si>
    <t>04-14-08-02-01</t>
  </si>
  <si>
    <t>03-11-01-12-02</t>
  </si>
  <si>
    <t xml:space="preserve">Perencanaan tiang pancang besi </t>
  </si>
  <si>
    <t>551.3/5/SPK/DISHUBKOMINFO/IV/2011</t>
  </si>
  <si>
    <t>Perencanaan Teknis Pembagunan Dermaga Tiang Pancang Besi lantai Papan Di pantai Kasuari dengan no. kontrak 551.3/5/spk/dishubkominfo/IV/2011 Tanggal 04 april 2011 nilai kontrak 29.350.000, NO SP2D: 2387/SP2D/1.07.01/III/2011</t>
  </si>
  <si>
    <t>Perencanaan dermaga ferri agats</t>
  </si>
  <si>
    <t>04-17-05-0502</t>
  </si>
  <si>
    <t>551.3/6/SPK/DISHUBKOMINFO/IV/2011</t>
  </si>
  <si>
    <t>Perencanaan Tekhnis Pembagunan Dermaga Fery Konstruksi Tiang Pancang BEsi lantai Papan Dgn No. SPK . 551.3/6/SPK/DISHUBKOMINFO Tanggal 04 April Nilai Kontrak Rp. 115.500.000, NO SP2D: 2388/SP2D/1.07.01/III/2011</t>
  </si>
  <si>
    <t>Perencanaan tiang pancang suru-suru</t>
  </si>
  <si>
    <t>04-17-05-0503</t>
  </si>
  <si>
    <t>551.3/7/SPK/DISHUBKOMINFO/IV/2011</t>
  </si>
  <si>
    <t>Perencanaan Tekhnis Pembagunan Dermaga Konstruksi Tiang Pancang BEsi lantai Papan Dengan No. SPK 551.3/7/SPK/DISHUBKOMINFO/IV/2011 Tanggal 04 April 2011 Nilai SPK Rp. 43.250.000, NO SP2D: 2389/SP2D/1.07.01/III/2011</t>
  </si>
  <si>
    <t>Ruang Tunggu</t>
  </si>
  <si>
    <t>Cemenes distrik agats</t>
  </si>
  <si>
    <t>Ruang Singgah</t>
  </si>
  <si>
    <t xml:space="preserve">Pulau tiga/Pulau jat distrik sawa erma </t>
  </si>
  <si>
    <t>Dermaga Pelayaran Rakyat</t>
  </si>
  <si>
    <t>Fayit Distrik Fayit</t>
  </si>
  <si>
    <t>Kamp.Jinak Distrik.Atsy</t>
  </si>
  <si>
    <t>Kamp.fos Distrik Atsy</t>
  </si>
  <si>
    <t>Kamp.Waganu Distrik Suator</t>
  </si>
  <si>
    <t>Tambatan Perahu</t>
  </si>
  <si>
    <t>Kamp.Simsagar Distr.Pantai Kasuari</t>
  </si>
  <si>
    <t>Kamp.Yeni Distrik Sawa Erma</t>
  </si>
  <si>
    <t>Kamp Yamas Distrik Sawa Erma</t>
  </si>
  <si>
    <t>Kamp.Amborep Distrik Akat</t>
  </si>
  <si>
    <t>Akat Distrik Akat</t>
  </si>
  <si>
    <t>Kamp.Bisman Distrik agats</t>
  </si>
  <si>
    <t>Instalasi Telepon</t>
  </si>
  <si>
    <t xml:space="preserve">550.1/3/spp/dishubkominfo/IV/2011       </t>
  </si>
  <si>
    <t>Peta</t>
  </si>
  <si>
    <t>Peta Wilayah Papua Selatan</t>
  </si>
  <si>
    <t>Peta Sungai-sungai Kab. Asmat</t>
  </si>
  <si>
    <t>Peta Muara Atsy</t>
  </si>
  <si>
    <t>Peta Muara Asweet</t>
  </si>
  <si>
    <t>Studi Kawasan Operasional Penerbangan (KKOP)bandara Tomor di Sagapu</t>
  </si>
  <si>
    <t>DED/SID Bandara Tomor</t>
  </si>
  <si>
    <t>Buku Perencanaan Pembagunan Master plan</t>
  </si>
  <si>
    <t>REKLAS DARI 522 : Perencanaan Pembagunan Master plan dgn Nilai Kontrak : 551.3/8/SPP/DISHUBKOIMFO / IV/ 2011 TANGGAL 04 APRIL 2011 NILAI KONTRAK Rp.153.000.000, NO SP2D : 3850/SP2D/1.07.01/IV/2011</t>
  </si>
  <si>
    <t>05-17-03-01-01</t>
  </si>
  <si>
    <t>05-17-01-0110</t>
  </si>
  <si>
    <t>Long Boat</t>
  </si>
  <si>
    <t>TS,190 H 1007 cc</t>
  </si>
  <si>
    <t>1007 cc</t>
  </si>
  <si>
    <t>unit</t>
  </si>
  <si>
    <t>Otsus L</t>
  </si>
  <si>
    <t xml:space="preserve"> Speed boat</t>
  </si>
  <si>
    <t>0001-06-01</t>
  </si>
  <si>
    <t>Yamaha</t>
  </si>
  <si>
    <t>115 PK</t>
  </si>
  <si>
    <t xml:space="preserve">NO kontrak 550.1/86/spp/dishubkominfo/X/2013,No Sp2D 5617/SP2D/1.07.01/IV/2013         </t>
  </si>
  <si>
    <t>Belanja speed boat</t>
  </si>
  <si>
    <t>0001</t>
  </si>
  <si>
    <t>40 PK</t>
  </si>
  <si>
    <t xml:space="preserve">  No.kontrak 551.2/22/spk/PENG/DISHUBKOMINFO/III/2015551.2/22/SPK/PENG/DISHUBKOMINFO/III/2015 NO SP2D : 1662/SP2D/LS/1.07.01/2015 An. CV DOLIN MAS </t>
  </si>
  <si>
    <t>Pengadaan Kapal negara KN. Kapal Pemda Asmat</t>
  </si>
  <si>
    <t>02-03-03-0106</t>
  </si>
  <si>
    <t>Kapal Penumpang</t>
  </si>
  <si>
    <t xml:space="preserve">Standar </t>
  </si>
  <si>
    <t xml:space="preserve"> KDP 2014 No Kontrak. 552.2/17/SPP/DiSHUBKOMINFO/III/2014 3124/SP2D/LS/DAU L/1.07.01/2015 &amp; 3125/SP2D/LS/DAK L/1.07.01/2015 An CV. CV. BINTANG UTAMA</t>
  </si>
  <si>
    <t xml:space="preserve">Pengadaan Motor Tempel 40 PK </t>
  </si>
  <si>
    <t xml:space="preserve">No SPK : 551.2/23/SPK/PENG/DISHUBKOMINFO/III/2015, Sp2d No. 2293/SP2D/LS/DAU/1.07.01/2015 An. CV. PAPUA BARU </t>
  </si>
  <si>
    <t>DINAS PERHUBUNGAN 2015</t>
  </si>
  <si>
    <t>DINAS PERHUBUNGAN 2013</t>
  </si>
  <si>
    <t>DINAS PERHUBUNGAN 2012</t>
  </si>
  <si>
    <t>Mesin Tik</t>
  </si>
  <si>
    <t>02-06-01-0102</t>
  </si>
  <si>
    <t>Olimpia</t>
  </si>
  <si>
    <t>SM 18</t>
  </si>
  <si>
    <t xml:space="preserve">No. Kontrak 550.1/7/SPP/PENG/DISHUBKOMINFO/IV/2012 No SP2D 3578/SP2D/1.07.01/III/2012 Tgl SP2D 25/09/2012 </t>
  </si>
  <si>
    <t>02-06-02-0215</t>
  </si>
  <si>
    <t>Acer</t>
  </si>
  <si>
    <t>Core 2</t>
  </si>
  <si>
    <t>Dekstop</t>
  </si>
  <si>
    <t>02-06-02-0216</t>
  </si>
  <si>
    <t>IP 2770</t>
  </si>
  <si>
    <t>Canon</t>
  </si>
  <si>
    <t>Dispenser</t>
  </si>
  <si>
    <t>02-06-02-0180</t>
  </si>
  <si>
    <t>Miyako</t>
  </si>
  <si>
    <t>Sedang</t>
  </si>
  <si>
    <t>Kulkas</t>
  </si>
  <si>
    <t>02-06-02-0401</t>
  </si>
  <si>
    <t>LG</t>
  </si>
  <si>
    <t>GN - V 19181</t>
  </si>
  <si>
    <t>1 Pintu</t>
  </si>
  <si>
    <t>Maspion</t>
  </si>
  <si>
    <t>AC</t>
  </si>
  <si>
    <t>02-06-02-0402</t>
  </si>
  <si>
    <t>S05LT - 2</t>
  </si>
  <si>
    <t>1/2 PK</t>
  </si>
  <si>
    <t>Parabola</t>
  </si>
  <si>
    <t>02-06-02-0204</t>
  </si>
  <si>
    <t>Venus</t>
  </si>
  <si>
    <t>Televisi ( reciver)</t>
  </si>
  <si>
    <t>02-06-02-0203</t>
  </si>
  <si>
    <t>32 " Flatron</t>
  </si>
  <si>
    <t>32 "</t>
  </si>
  <si>
    <t>Kelengkapan Komputer ( speker aktif,CPU,monitor,kyboard,)</t>
  </si>
  <si>
    <t>No SPK 551.1/29/spp/peng/dishubkominfo/iv/2012 No SP2D 4298/SP2D/1.07.01/IV/2012 Tgl SP2D 24/10/2012</t>
  </si>
  <si>
    <t>Tape Recorder ( CD Plyer,Tape player,3 Mix werles,USB plyer</t>
  </si>
  <si>
    <t>02-06-02-0604</t>
  </si>
  <si>
    <t>Krets</t>
  </si>
  <si>
    <t>standar</t>
  </si>
  <si>
    <t>02-06-02-0717</t>
  </si>
  <si>
    <t xml:space="preserve">No SPK 551.1/43/SPK/PENG/DISHUBKOMINFO/IX/2012 No SP2D 5653/SP2D/1.07.01/IV/2012  Tgl SP2D 17/12/2012    </t>
  </si>
  <si>
    <t>Photo presiden / Wapres,gambar burung garuda</t>
  </si>
  <si>
    <t xml:space="preserve"> No SP2D 3578/SP2D/1.07.01/III/2012 Tgl SP2D 25/09/2012 </t>
  </si>
  <si>
    <t xml:space="preserve"> Almari</t>
  </si>
  <si>
    <t>02-06-02-0101</t>
  </si>
  <si>
    <t>Local</t>
  </si>
  <si>
    <t>2 Pintu</t>
  </si>
  <si>
    <t xml:space="preserve">No Kontrak 550.1/9/spk/peng/dishubkominfo/III/2013,No Sp2D 2379/SP2D/1.07.01/III/2013           </t>
  </si>
  <si>
    <t xml:space="preserve"> Meja Kerja</t>
  </si>
  <si>
    <t>1/2 Biro</t>
  </si>
  <si>
    <t xml:space="preserve"> kursi rapat</t>
  </si>
  <si>
    <t>Chitose</t>
  </si>
  <si>
    <t>Lipat</t>
  </si>
  <si>
    <t xml:space="preserve"> Sofa</t>
  </si>
  <si>
    <t xml:space="preserve"> Proyektor</t>
  </si>
  <si>
    <t>Benq</t>
  </si>
  <si>
    <t>Duduk</t>
  </si>
  <si>
    <t>Ebonit</t>
  </si>
  <si>
    <t xml:space="preserve">No kontrak 550.1/9.a/spp/dishubkominfo/III/2013,No SP2D 1952/SP2D/1.07.01/II/2013        </t>
  </si>
  <si>
    <t>Komputer/PC</t>
  </si>
  <si>
    <t>Samsung</t>
  </si>
  <si>
    <t>14 "</t>
  </si>
  <si>
    <t xml:space="preserve"> kelengkapan komputer</t>
  </si>
  <si>
    <t>BMG</t>
  </si>
  <si>
    <t>DA1600</t>
  </si>
  <si>
    <t xml:space="preserve"> kulkas</t>
  </si>
  <si>
    <t xml:space="preserve"> Vakum Cleaner</t>
  </si>
  <si>
    <t>02-06-02-0301</t>
  </si>
  <si>
    <t>Philips</t>
  </si>
  <si>
    <t>FC8189</t>
  </si>
  <si>
    <t xml:space="preserve">No kontrak 551.1/12/spp/dishubkominfo/III/2013,No Sp2D 1613/SP2D/1.07.01/II/2013            </t>
  </si>
  <si>
    <t xml:space="preserve"> kamera</t>
  </si>
  <si>
    <t xml:space="preserve"> Wireless</t>
  </si>
  <si>
    <t>PSR S 750</t>
  </si>
  <si>
    <t>Matrix</t>
  </si>
  <si>
    <t>Almunium</t>
  </si>
  <si>
    <t xml:space="preserve"> Papan nama jalan </t>
  </si>
  <si>
    <t>02-06-01-0506</t>
  </si>
  <si>
    <t>Kecil</t>
  </si>
  <si>
    <t xml:space="preserve">No kontrak 551.1/10/spk/peng/dishubkominfo/iii/2013,NO Sp2D 4878/SP2D/1.07.01/IV/2013       </t>
  </si>
  <si>
    <t>02.06.03.01.01.</t>
  </si>
  <si>
    <t>001/sd 002</t>
  </si>
  <si>
    <t>Azus</t>
  </si>
  <si>
    <t>17''</t>
  </si>
  <si>
    <t>SPK.No.550.1/15/SPK</t>
  </si>
  <si>
    <t>02.06.03.05.03</t>
  </si>
  <si>
    <t>001</t>
  </si>
  <si>
    <t>LQ 2770</t>
  </si>
  <si>
    <t>SPK No.550.1/15/SPK/PENG/DISHUBKOMINFO/III/2014 Tgl 10 Maret 2014 SP2D N0.1018 SP2D LS/DAU/1.07.01/2014 Tgl 9 Mei 2014</t>
  </si>
  <si>
    <t>Kelengkapan Komputer ( Tinta Printer,Cartige</t>
  </si>
  <si>
    <t>02.06.03.05.10</t>
  </si>
  <si>
    <t>A3, HP Laser Jet 12 A</t>
  </si>
  <si>
    <t xml:space="preserve">Mesin Ketik </t>
  </si>
  <si>
    <t>02.06.01.01.03</t>
  </si>
  <si>
    <t>Olympia</t>
  </si>
  <si>
    <t>18''</t>
  </si>
  <si>
    <t>Lemari arsip</t>
  </si>
  <si>
    <t>02.06.02.01.01</t>
  </si>
  <si>
    <t>3 Rak</t>
  </si>
  <si>
    <t>SPK No.550.1/13.A/SPK/PENG/DISHUBKOMINFO/III/2014 SP2D N0.1211 SP2D LS/DAU/1.07.01/2014 Tgl 22 Mei 2014</t>
  </si>
  <si>
    <t>1/2 biro</t>
  </si>
  <si>
    <t>Kursi Lipat</t>
  </si>
  <si>
    <t>02.06.02.01.34</t>
  </si>
  <si>
    <t>1 Badan</t>
  </si>
  <si>
    <t>02.06.01.05.06</t>
  </si>
  <si>
    <t>Kontr : 550.1/14/SPK/PENG/DISHUBKOMINFO/III/2014           SP2D :             1551/SP2D/LS/DAU/1.07.01/2014</t>
  </si>
  <si>
    <t>Papan nama Jalan</t>
  </si>
  <si>
    <t>02.06.01.05</t>
  </si>
  <si>
    <t xml:space="preserve">Kontr : 551.1/28/SPK/PENG/DISHUBKOMINFO/III/2014                  SP2D  :   3285/SP2D/LS/DAU/1.07.01/2014            3286/SP2D/LS/DAK/1.07.01/2014     </t>
  </si>
  <si>
    <t>Pengadaan Komputer PC</t>
  </si>
  <si>
    <t>ASUS</t>
  </si>
  <si>
    <t>Core 2Duo</t>
  </si>
  <si>
    <t xml:space="preserve">2,4 Ghz Ram </t>
  </si>
  <si>
    <t xml:space="preserve">550/21/SPP/DISHUBKOMINFO/III/2015  NO SP2D : 1659/SP2D/LS/DAU/1.07.01/2015 An CV DOLIN MAS </t>
  </si>
  <si>
    <t>Pengadaan Printer</t>
  </si>
  <si>
    <t>0001-0004</t>
  </si>
  <si>
    <t>CANON</t>
  </si>
  <si>
    <t xml:space="preserve">550/21/SPP/DISHUBKOMINFO/III/2015 NO SP2D : 1659/SP2D/LS/DAU/1.07.01/2015 An. CV DOLIN MAS </t>
  </si>
  <si>
    <t>pengadaan Printer</t>
  </si>
  <si>
    <t>MX 366</t>
  </si>
  <si>
    <t xml:space="preserve">550/21/SPP/DISHUBKOMINFO/III/2015 NO SP2D.  1659/SP2D/LS/DAU/1.07.01/2015  An CV DOLIN MAS </t>
  </si>
  <si>
    <t>pengadaan AC</t>
  </si>
  <si>
    <t xml:space="preserve">LG </t>
  </si>
  <si>
    <t xml:space="preserve">Air Conditioner </t>
  </si>
  <si>
    <t>1 PK</t>
  </si>
  <si>
    <t>Pengadaan Meja Kerja</t>
  </si>
  <si>
    <t>1 biro</t>
  </si>
  <si>
    <t xml:space="preserve">550/20/SPK/PENG/DISHUBKOMINFO/III/2015 NO SP2D : 1660/SP2D/LS/DAU/1.07.01/2015 An CV DOLIN MAS </t>
  </si>
  <si>
    <t xml:space="preserve">meja Kerja </t>
  </si>
  <si>
    <t>0001-0024</t>
  </si>
  <si>
    <t>Pengadaan Kursi</t>
  </si>
  <si>
    <t>0001-0060</t>
  </si>
  <si>
    <t>chitose</t>
  </si>
  <si>
    <t>lipat</t>
  </si>
  <si>
    <t>Laptop</t>
  </si>
  <si>
    <t xml:space="preserve"> No Sp2D . 5221/SP2D/LS/DAU/1.07.01/2015 Tanggal 18/12/2015 </t>
  </si>
  <si>
    <t>Scaner</t>
  </si>
  <si>
    <t>02-06-03-0410</t>
  </si>
  <si>
    <t>0001-0014</t>
  </si>
  <si>
    <t>02-06-02-0629</t>
  </si>
  <si>
    <t>0001-0008</t>
  </si>
  <si>
    <t>Telepon (Mesin FaX)</t>
  </si>
  <si>
    <t>02-0702-0112</t>
  </si>
  <si>
    <t>panasonic</t>
  </si>
  <si>
    <t>KXT 2371 MXW</t>
  </si>
  <si>
    <t xml:space="preserve">Aikom </t>
  </si>
  <si>
    <t>C718</t>
  </si>
  <si>
    <t>Alat-Alat  Komunikasi ( Radio SSB )</t>
  </si>
  <si>
    <t>Motorola</t>
  </si>
  <si>
    <t>GP 2000</t>
  </si>
  <si>
    <t xml:space="preserve">Reklas 522 : No SPK 555.1/28/SPK/PENG/DISHUBKOMINFO/IV/2012, No SP2D 3544/SP2D/1.07.01/III/2012 Tgl SP2D 24/09/2012      </t>
  </si>
  <si>
    <t>Kamera/Tustel</t>
  </si>
  <si>
    <t>02.06.02.06.23</t>
  </si>
  <si>
    <t>02.06.02.06.23.01</t>
  </si>
  <si>
    <t>Nikon</t>
  </si>
  <si>
    <t>Coolpix/ Telens</t>
  </si>
  <si>
    <t>P 520</t>
  </si>
  <si>
    <t>No SPK. 550.1/15/SPK/Peng/DISHUBKOMINFO/III/2014 Tgl. 10 Maret 2014 SP2D No. 1018/LS/DAU/1.07.01/2014 tgl 9 Mei 2014</t>
  </si>
  <si>
    <t xml:space="preserve">campuran </t>
  </si>
  <si>
    <t>Pengadaan Alat Studio Dan Komunikasi Kamera Foto Pocket</t>
  </si>
  <si>
    <t>Cyber-Shot DSC 400</t>
  </si>
  <si>
    <t>555.1/31/SPP/DISHUBKOMINFO/III/2015 NO SP2D : 2122/SP2D/LS/DAU/1.07.01/2015 CV. SUMBER MAS</t>
  </si>
  <si>
    <t>Pengadaan Alat Studio Dan Komunikasi Radio Transciver</t>
  </si>
  <si>
    <t xml:space="preserve">Life Jaket Dewasa </t>
  </si>
  <si>
    <t>02-06-02-03-07</t>
  </si>
  <si>
    <t>001 s/d 170</t>
  </si>
  <si>
    <t>Atunas</t>
  </si>
  <si>
    <t>R</t>
  </si>
  <si>
    <t>Kegiatan Belanja Modal Peralatan Keselamatan dan Navigasi Kapal - Kapal Pemda Kont. No. 552.1/18/SPP/DISHUBKOMINFO/III/2014 Tgl. 10 Maret 2014, SP2D No. 1227/SP2D/LS/DAU/1.07.01/2014 Tgl 23 Mei 2014 dan SP2D No. 1228/SP2D/LS/DAK/1.07.01 Tgl 23 Mei 2014</t>
  </si>
  <si>
    <t xml:space="preserve">Life Jaket Anak- anak </t>
  </si>
  <si>
    <t>001 s/d 040</t>
  </si>
  <si>
    <t>L</t>
  </si>
  <si>
    <t>Lafe Boy</t>
  </si>
  <si>
    <t>001 s/d 012</t>
  </si>
  <si>
    <t>Ixing</t>
  </si>
  <si>
    <t>2,5 Kg</t>
  </si>
  <si>
    <t>Plastik</t>
  </si>
  <si>
    <t>Service IRL</t>
  </si>
  <si>
    <t>02-06-02-03-08</t>
  </si>
  <si>
    <t>Parasut signal</t>
  </si>
  <si>
    <t>02-10-01-01-03</t>
  </si>
  <si>
    <t>001 s/d 016</t>
  </si>
  <si>
    <t>Para Red Rocket</t>
  </si>
  <si>
    <t>Pain Wessex</t>
  </si>
  <si>
    <t>MK 8</t>
  </si>
  <si>
    <t>Renhard flare</t>
  </si>
  <si>
    <t>Smoke signal</t>
  </si>
  <si>
    <t>001 s/d 015</t>
  </si>
  <si>
    <t>MC Murdo</t>
  </si>
  <si>
    <t>Life Smoke</t>
  </si>
  <si>
    <t>MK 5</t>
  </si>
  <si>
    <t>Suling</t>
  </si>
  <si>
    <t>001 s/d 003</t>
  </si>
  <si>
    <t>Lampu Sorot</t>
  </si>
  <si>
    <t>Binokular/Keker</t>
  </si>
  <si>
    <t>02-10-01-11-27</t>
  </si>
  <si>
    <t>001 s/d 002</t>
  </si>
  <si>
    <t>Binocular</t>
  </si>
  <si>
    <t>7x50</t>
  </si>
  <si>
    <t xml:space="preserve">Campuran </t>
  </si>
  <si>
    <t xml:space="preserve">Tabung Pemadam Kebakaran </t>
  </si>
  <si>
    <t>02-06-02-07-01</t>
  </si>
  <si>
    <t>001 s/d 020</t>
  </si>
  <si>
    <t>Global Posision Systim (GPS)</t>
  </si>
  <si>
    <t>02-04-03-01-72</t>
  </si>
  <si>
    <t>Lonceng</t>
  </si>
  <si>
    <t>02-06-02-07-15</t>
  </si>
  <si>
    <t>Servis PMK</t>
  </si>
  <si>
    <t>Ruang Rapat Kantor Dishub</t>
  </si>
  <si>
    <t>03-11-02-0404</t>
  </si>
  <si>
    <t xml:space="preserve">Tidak Bertingkat </t>
  </si>
  <si>
    <t xml:space="preserve">551.3/1/SPP/FSK/dishubkominfo/IV/2012         </t>
  </si>
  <si>
    <t>No SP2D 3421/SP2D/1.07.01/III/2012 Tgl SP2D 17/09/2012</t>
  </si>
  <si>
    <t>Perencanaan Teknis Detail Desain Paket 02</t>
  </si>
  <si>
    <t>03-11-09-0601</t>
  </si>
  <si>
    <t xml:space="preserve">551.3/2/spp-perec/dishubkominfo/iv/2012    </t>
  </si>
  <si>
    <t>No SP2D 3642/SP2D/1.07.01/III/2012 Tgl SP2D 28/09/2012</t>
  </si>
  <si>
    <t>Pengawasan Teknis Penimbunan Landasan Pacu Bandara Ewer</t>
  </si>
  <si>
    <t>03-11-02-0803</t>
  </si>
  <si>
    <t>Ewer, Agats</t>
  </si>
  <si>
    <t xml:space="preserve">551.3/3.a/spp-pengawas/dishubkominfo/VIII/2012  </t>
  </si>
  <si>
    <t>No SP2D 5513/SP2D/1.07.01/IV/2012 Tgl SP2D 13/12/2012</t>
  </si>
  <si>
    <t>Penimbunan Landasan Pacu Bandara Ewer</t>
  </si>
  <si>
    <t>03-11-02-0806</t>
  </si>
  <si>
    <t xml:space="preserve">551.3/3/spp/fsk/dishubkominfo/v/2012 </t>
  </si>
  <si>
    <t xml:space="preserve">No SP2D 4908/SP2D/1.07.01/IV/2012 Tgl SP2D 23/11/2012 &amp; No SP2D 3202/SP2D/1.07.01/III/2012 Tgl SP2D 05/09/2012 </t>
  </si>
  <si>
    <t xml:space="preserve"> Perencanaan Teknis Penimbunan Landasan Pacu Bandara Ewer</t>
  </si>
  <si>
    <t>551.3/3/SPP-PERC/dishubkominfo/IV/2012</t>
  </si>
  <si>
    <t>No SP2D 2747/SP2D/1.07.01/III/2012 Tgl SP2D 02/08/2012</t>
  </si>
  <si>
    <t>Perencanaan Teknis Detail Desain Paket 01</t>
  </si>
  <si>
    <t xml:space="preserve">552.3/01/spp-perc/dishubkominfo/IV/2012   </t>
  </si>
  <si>
    <t>No SP2D 3641/SP2D/1.07.01/III/2012 Tgl SP2D 28/09/2012</t>
  </si>
  <si>
    <t>Pengawasan Teknis Detail Desain Paket 01</t>
  </si>
  <si>
    <t xml:space="preserve">552.3/1.a/SPK/pengawasan/dishubkominfo/VIII/2012 </t>
  </si>
  <si>
    <t>No SP2D 5574/SP2D/1.07.01/IV/2012 Tgl SP2D 14/12/2012</t>
  </si>
  <si>
    <t>Lapangan Parkir Garasi Kantor</t>
  </si>
  <si>
    <t>01-01-13-0206</t>
  </si>
  <si>
    <t xml:space="preserve">552.3/2/SPK/FSK/dishubkominfo/IV/2012          </t>
  </si>
  <si>
    <t>No SP2D 3420/SP2D/1.07.01/III/2012 Tgl SP2D 17/09/2012</t>
  </si>
  <si>
    <t>Pembuatan dan Pemasangan Baleho Informasi Penerangan</t>
  </si>
  <si>
    <t>01-01-13-0207</t>
  </si>
  <si>
    <t xml:space="preserve">551.1/130/spk/dishubkominfo/IV/2012   </t>
  </si>
  <si>
    <t>Reklas 522 :No SP2D 2432/SP2D/1.07.01/III/2012 Tgl SP2D 19/07/2012</t>
  </si>
  <si>
    <t>Pemeliharaan Rumah Petugas Pelabuhan Atsy</t>
  </si>
  <si>
    <t>Atsj</t>
  </si>
  <si>
    <t xml:space="preserve">552.5/8/SPK/PENG/DISHUBKOMINFO/IV/2012  </t>
  </si>
  <si>
    <t>Reklas 522 : No SP2D 2712/SP2D/1.07.01/III/2012 Tgl SP2D 02/08/2012</t>
  </si>
  <si>
    <t>Papan Informasi / Mading</t>
  </si>
  <si>
    <t xml:space="preserve">551.1/31/SPK/PENG/DISHUBKOMINFO/IV/2012   </t>
  </si>
  <si>
    <t xml:space="preserve"> 17 April 2012</t>
  </si>
  <si>
    <t>Reklas 522 : No SP2D 3540/SP2D/1.07.01/III/2012 Tgl SP2D 24/09/2012</t>
  </si>
  <si>
    <t>03-11-01-0207</t>
  </si>
  <si>
    <t>Distrik Suator</t>
  </si>
  <si>
    <t>16 m2</t>
  </si>
  <si>
    <t xml:space="preserve">552.3/45/SPK/FSK/DISHUBKOMINFO/IV/2013  </t>
  </si>
  <si>
    <t>Hak Pakai</t>
  </si>
  <si>
    <t xml:space="preserve">NO kontrak 552.3/45/SPK/FSK/DISHUBKOMINFO/IV/2013,No sp2D 2148/SP2D/1.07.01/II/2013  </t>
  </si>
  <si>
    <t xml:space="preserve"> Pembangunan Pos Jaga Pelabuhan Fery</t>
  </si>
  <si>
    <t>Distrik Agats</t>
  </si>
  <si>
    <t xml:space="preserve"> 12 M2</t>
  </si>
  <si>
    <t xml:space="preserve">552.3/46/spk/fsk/dishubkominfo/IV/2013        </t>
  </si>
  <si>
    <t xml:space="preserve">No kontrak 552.3/46/spk/fsk/dishubkominfo/IV/2013,No Sp2D 3658/SP2D/1.07.01/III/2013          </t>
  </si>
  <si>
    <t xml:space="preserve"> Pembangunan rumah petugas pelabuhan</t>
  </si>
  <si>
    <t>Distrik sawa erma</t>
  </si>
  <si>
    <t>72 M2</t>
  </si>
  <si>
    <t xml:space="preserve">552.3/41/spp/dishubkominfo/IV/2013       </t>
  </si>
  <si>
    <t xml:space="preserve">NO kontrak 552.3/41/spp/dishubkominfo/IV/2013,No Sp2D 2970/SP2D/1.07.01/III/2013        </t>
  </si>
  <si>
    <t>Distrik Akat,kampung Ayam</t>
  </si>
  <si>
    <t xml:space="preserve">552.3/38/spp/disshubkominfo/iv/2013               </t>
  </si>
  <si>
    <t xml:space="preserve">No kontrak 552.3/38/spp/disshubkominfo/iv/2013,No Sp2D 2892/SP2D/1.07.01/III/2013                </t>
  </si>
  <si>
    <t xml:space="preserve"> Perencanaan Paket I </t>
  </si>
  <si>
    <t>03-13-09-0601</t>
  </si>
  <si>
    <t>11 Distrik,</t>
  </si>
  <si>
    <t xml:space="preserve">551.3/1/SPP/DISHUBKOMINFO/I/2013            </t>
  </si>
  <si>
    <t xml:space="preserve">No kontrak 551.3/1/SPP/DISHUBKOMINFO/I/2013,No Sp2D 3554/SP2D/1.07.01/III/2013           </t>
  </si>
  <si>
    <t>Distrik Unir Sirauw</t>
  </si>
  <si>
    <t>36 m2</t>
  </si>
  <si>
    <t xml:space="preserve">552.3/44/spp-fsk/Dishubkominfo/IV/2013           </t>
  </si>
  <si>
    <t xml:space="preserve">No kontrak 552.3/44/spp-fsk/Dishubkominfo/IV/2013,No Sp2D 2502/SP2D/1.07.01/III/2013      </t>
  </si>
  <si>
    <t>16 M2</t>
  </si>
  <si>
    <t xml:space="preserve">552.3/42/spk/fsk/dishubkominfo/iv/2013      </t>
  </si>
  <si>
    <t xml:space="preserve">No kontrak 552.3/42/spk/fsk/dishubkominfo/iv/2013,No Sp2D 2149/SP2D/1.07.01/II/2013     </t>
  </si>
  <si>
    <t>03-11-02-0403</t>
  </si>
  <si>
    <t>Distrik Pantai Kasuari,Kamur</t>
  </si>
  <si>
    <t>32 M2</t>
  </si>
  <si>
    <t xml:space="preserve">552.3/59/SPP/DISHUBKOMINFO/III/2013                                                                                                                                                                     </t>
  </si>
  <si>
    <t xml:space="preserve">No kontrak 552.3/59/SPP/DISHUBKOMINFO/III/2013,NO Sp2D 3299/SP2D/1.07.01/III/2013,1641/SP2D/1.07.01/II/2013                                                                                                                                               </t>
  </si>
  <si>
    <t>Ruang Tunggu Pelabuhan Bayun</t>
  </si>
  <si>
    <t>Bayun</t>
  </si>
  <si>
    <t xml:space="preserve">552.3/56/spp/dishubkominfo/III/2013, 26 maret 2013      </t>
  </si>
  <si>
    <t xml:space="preserve">No kontrak 552.3/56/spp/dishubkominfo/III/2013, 26 maret 2013,No Sp2D 2238/SP2D/1.07.01/III/2013, 2239/SP2D/1.07.01/III/2013      </t>
  </si>
  <si>
    <t>Ruang Tunggu Pelabuhan</t>
  </si>
  <si>
    <t xml:space="preserve"> Ayam Distrik Akat</t>
  </si>
  <si>
    <t xml:space="preserve">552.3/57/spp-fsk/dishubkominfo/IV/2013       </t>
  </si>
  <si>
    <t xml:space="preserve">No kontrak 552.3/57/spp-fsk/dishubkominfo/IV/2013,No Sp2D 2967/SP2D/1.07.01/III/2013                </t>
  </si>
  <si>
    <t xml:space="preserve"> Ruang Tunggu Pelabuhan</t>
  </si>
  <si>
    <t xml:space="preserve"> Tomor Distrik Unir Sirau</t>
  </si>
  <si>
    <t>36 M2</t>
  </si>
  <si>
    <t xml:space="preserve">552.3/55/spp/fsk/dishubkominfo/IV/2013    </t>
  </si>
  <si>
    <t xml:space="preserve">No kontrak 552.3/55/spp/fsk/dishubkominfo/IV/2013,No Sp2D 2482/SP2D/1.07.01/III/2013, 2483/SP2D/1.07.01/III/2013       </t>
  </si>
  <si>
    <t xml:space="preserve"> Perencanaan Paket VI</t>
  </si>
  <si>
    <t>Distrik Tomor,Bayun,Basim,Kamur,Agats</t>
  </si>
  <si>
    <t>36,32 M</t>
  </si>
  <si>
    <t xml:space="preserve">551.2/6/SPP/DISHUBKOMINFO/I/2013        </t>
  </si>
  <si>
    <t xml:space="preserve">No kontrak 551.2/6/SPP/DISHUBKOMINFO/I/2013,No Sp2D 3557/SP2D/1.07.01/III/2013         </t>
  </si>
  <si>
    <t xml:space="preserve"> Lapangan Parkir Dishubkominfo</t>
  </si>
  <si>
    <t>03-11-02-0317</t>
  </si>
  <si>
    <t xml:space="preserve"> 303 M2 </t>
  </si>
  <si>
    <t xml:space="preserve">552.3/48/spp/dishubkominfo/III/2013    </t>
  </si>
  <si>
    <t xml:space="preserve">No kontrak 552.3/48/spp/dishubkominfo/III/2013,No Sp2D 1461/SP2D/1.07.01/II/2013,4551/SP2D/1.07.01/IV/2013     </t>
  </si>
  <si>
    <t xml:space="preserve"> Perencanaan Paket VII</t>
  </si>
  <si>
    <t>Pel,Feri Dan Atsj</t>
  </si>
  <si>
    <t>192 M</t>
  </si>
  <si>
    <t xml:space="preserve">551.2/7/SPP/DISHUBKOMINFO/I/2013            </t>
  </si>
  <si>
    <t xml:space="preserve">No kontrak 551.2/7/SPP/DISHUBKOMINFO/I/2013,No Sp2D 3558/SP2D/1.07.01/III/2013             </t>
  </si>
  <si>
    <t xml:space="preserve"> Pengawasan Teknis Paket VII</t>
  </si>
  <si>
    <t xml:space="preserve">551.2/7/spp/dishubkominfo/v/2013                 </t>
  </si>
  <si>
    <t xml:space="preserve">No kontrak 551.2/7/spp/dishubkominfo/v/2013,No Sp2D 6090/SP2D/1.07.01/IV/2013                  </t>
  </si>
  <si>
    <t>Pengawasan Teknis Paket I</t>
  </si>
  <si>
    <t>12 M</t>
  </si>
  <si>
    <t xml:space="preserve">552.3/1/spp/dishubkominfo/V/2013          </t>
  </si>
  <si>
    <t xml:space="preserve">No kontrak 552.3/1/spp/dishubkominfo/V/2013,No Sp2D 5496/SP2D/1.07.01/IV/2013,5496/SP2D/1.07.01/IV/2013          </t>
  </si>
  <si>
    <t xml:space="preserve">Perencanaan Teknis Paket III </t>
  </si>
  <si>
    <t>Pel Ayam,Feri SAR</t>
  </si>
  <si>
    <t>60,16,100 m</t>
  </si>
  <si>
    <t xml:space="preserve">551.3/111/spk/perc/dishubkominfo/VIII/2013    </t>
  </si>
  <si>
    <t xml:space="preserve">No kontrak 551.3/111/spk/perc/dishubkominfo/VIII/2013,No Sp2D 5359/SP2D/1.07.01/IV/2013     </t>
  </si>
  <si>
    <t>Pembangunan Rumah Petugas Pelabuhan Tomor</t>
  </si>
  <si>
    <t>Tomor</t>
  </si>
  <si>
    <t xml:space="preserve">552.3/43/spp/dishubkominfo/III/2013          </t>
  </si>
  <si>
    <t xml:space="preserve">No kontrak 552.3/43/spp/dishubkominfo/III/2013,No Sp2D 4653/SP2D/1.07.01/IV/2013,1462/SP2D/1.07.01/II/2013           </t>
  </si>
  <si>
    <t>Pembangunan rumah genset pelabuhan tomor</t>
  </si>
  <si>
    <t xml:space="preserve"> 16 m2</t>
  </si>
  <si>
    <t xml:space="preserve">552.3/547/spk/spk/fsk/dishubkominfo/IV/2013           </t>
  </si>
  <si>
    <t xml:space="preserve">No Kontrak 552.3/547/spk/spk/fsk/dishubkominfo/IV/2013,No Sp2D 5618/SP2D/1.07.01/IV/2013      </t>
  </si>
  <si>
    <t xml:space="preserve">Rumah Petugas Pelabuhan Basim </t>
  </si>
  <si>
    <t>72m2</t>
  </si>
  <si>
    <t xml:space="preserve">552.3/39/SPP/DISHUBKOMINFO/IV/2013             </t>
  </si>
  <si>
    <t xml:space="preserve">No kontrak 552.3/39/SPP/DISHUBKOMINFO/IV/2013,NO Sp2D 5625/SP2D/1.07.01/IV/2013            </t>
  </si>
  <si>
    <t>Rumah Petugas Pelabuhan Kamur</t>
  </si>
  <si>
    <t>Kamur</t>
  </si>
  <si>
    <t xml:space="preserve"> 72 m2 </t>
  </si>
  <si>
    <t xml:space="preserve">552.3/40/SPP/DISHUBKOMINFO/III/2013             </t>
  </si>
  <si>
    <t xml:space="preserve">NO kontrak 552.3/40/SPP/DISHUBKOMINFO/III/2013,No Sp2D 3291/SP2D/1.07.01/III/2013              </t>
  </si>
  <si>
    <t xml:space="preserve">Pengadaan dan pemasangan Rambu Sungai </t>
  </si>
  <si>
    <t>03-11-03-0202</t>
  </si>
  <si>
    <t>Muara Pomats,Siret,Bets Ayip</t>
  </si>
  <si>
    <t>6 M</t>
  </si>
  <si>
    <t xml:space="preserve">551.1/11/spk/pengdishubkominfo/III/2013          </t>
  </si>
  <si>
    <t>07 Maret 2013</t>
  </si>
  <si>
    <t xml:space="preserve">No kontrak 551.1/11/spk/pengdishubkominfo/III/2013,No Sp2D 4877/SP2D/1.07.01/IV/2013          </t>
  </si>
  <si>
    <t>Ruang Tunggu Pelabuhan Basim Distrik Fayit</t>
  </si>
  <si>
    <t xml:space="preserve"> Distrik Fayit</t>
  </si>
  <si>
    <t>64 M</t>
  </si>
  <si>
    <t xml:space="preserve">552.3/58/spp/dishubkominfo/III/2013        </t>
  </si>
  <si>
    <t xml:space="preserve">No kontrak 552.3/58/spp/dishubkominfo/III/2013,No Sp2D 1362/SP2D/1.07.01/II/2013,1363/SP2D/1.07.01/II/2013,4586/SP2D/1.07.01/IV/2013,4587/SP2D/1.07.01/IV/2013       </t>
  </si>
  <si>
    <t>DINAS PERHUBUNGAN 2014</t>
  </si>
  <si>
    <t>Pemeliharaan Gedung</t>
  </si>
  <si>
    <t>03.11.01.13.07</t>
  </si>
  <si>
    <t>550/16/SPK/PENG/DISHUBKOMINFO/III/2014</t>
  </si>
  <si>
    <t>10 Maret 2014</t>
  </si>
  <si>
    <t>Kam.Ewer distrik Agats</t>
  </si>
  <si>
    <t>Pembangunan Tempat Hasil Karya Masyarakat di Kampung Ewer</t>
  </si>
  <si>
    <t>551.2/59/SPK/FSK/DISHUBKOMINFO/III/2014</t>
  </si>
  <si>
    <t>Kontr : 551.2/59/SPK/FSK/DISHUBKOMINFO/III/2014   SP2d : 2303/SP2D/LS/DAU/1.07.01/2014</t>
  </si>
  <si>
    <t>Pembangunan Pos Jaga Pelabuhan Ewer di Distrik Agats</t>
  </si>
  <si>
    <t>Distrik agats</t>
  </si>
  <si>
    <t>551.3/99/SPK/FSK/DISHUBKOMINFO/IX/2013</t>
  </si>
  <si>
    <t>Kontr : 551.3/99/SPK/FSK/DISHUBKOMINFO/IX/2013   SP2D :  2778/SP2D/LS/DAU L/1.07.01/2014</t>
  </si>
  <si>
    <t>pemagaraan area pelabuhan Atsy</t>
  </si>
  <si>
    <t>552.3/109.A/SPK/FSK/DISHUBKOMINFO/IX/2013</t>
  </si>
  <si>
    <t>Kontr : 552.3/109.A/SPK/FSK/DISHUBKOMINFO/IX/2013   SP2D : 1608/SP2D/LS/DAU L/1.07.01/2014   1610/SP2D/LS/DAK L/1.07.01/2014   1609/SP2D/LS/DAU L/1.07.01/2014</t>
  </si>
  <si>
    <t>pengawasan Teknis dan Detail Desain Paket VII</t>
  </si>
  <si>
    <t>552.3/VII/SPK/PENGWS/DISHUBKOMINFO/III/2014</t>
  </si>
  <si>
    <t>Kontr : 552.3/VII/SPK/PENGWS/DISHUBKOMINFO/III/2014   SP2D : 4444/SP2D/LS/DAU/1.07.01/2014</t>
  </si>
  <si>
    <t>pemgawasan teknis fisik paket XI distrik sawa erma kabupaten asmat</t>
  </si>
  <si>
    <t>Sawa erma</t>
  </si>
  <si>
    <t>552.3/XI/SPK/PENGWS/DISHUBKOMINFO/III/2014</t>
  </si>
  <si>
    <t>Kontr : 552.3/XI/SPK/PENGWS/DISHUBKOMINFO/III/2014    SP2D :  4075/SP2D/LS/DAU/1.07.01/2014</t>
  </si>
  <si>
    <t>pengawasan teknis dan detail desain paket IX</t>
  </si>
  <si>
    <t>553.2/IX/SPP-PENGWS/DISHUBKOMINFO/III/2014</t>
  </si>
  <si>
    <t>Kontr : 553.2/IX/SPP-PENGWS/DISHUBKOMINFO/III/2014   SP2D : 5603/SP2D/LS/DAU/1.07.01/2014</t>
  </si>
  <si>
    <t>pemagaran Area pelabuhan Fery 192 ML</t>
  </si>
  <si>
    <t>552.3/60/SPP-FSK/DISHUBKOMINFO/IV/2013</t>
  </si>
  <si>
    <t>Perencanaan Teknis Dan Detail Desain Paket IV Pembangunan Rumah Genset 16 m2</t>
  </si>
  <si>
    <t>Kamur,Ayam,dan Basim</t>
  </si>
  <si>
    <t>551.3/4/SPK/PERC/DISHUBKOMINFO/I/2015</t>
  </si>
  <si>
    <t xml:space="preserve">Hak </t>
  </si>
  <si>
    <t>551.3/4/SPK/PERC/DISHUBKOMINFO/I/2015 NO SP2D: 1219/SP2D/LS/DAU/1.07.01/2015 An. CV. NANGGOL SASAHI</t>
  </si>
  <si>
    <t>Perencanaan Teknis Dan Detail Desain Paket III  Pembangunan Gudang DISHUB</t>
  </si>
  <si>
    <t>550/3/SPK/PERC/DISHUBKOMINFO/I/2015</t>
  </si>
  <si>
    <t>550/3/SPK/PERC/DISHUBKOMINFO/I/2015 NO SP2D : 1218/SP2D/LS/DAU/1.01.017/2015 An  CV. NANGGOL SASAHI</t>
  </si>
  <si>
    <t xml:space="preserve">Pembangunan Rumah Genset type 16 m2 Dipelabuhan Ayam Distrik Akat </t>
  </si>
  <si>
    <t xml:space="preserve">Distrik Akat </t>
  </si>
  <si>
    <t>551.3/05/SPK/FSK/DISHUBKOMINFO/IV/2015</t>
  </si>
  <si>
    <t>551.3/05/SPK/FSK/DISHUBKOMINFO/IV/2015 NO SP2D : 2805/SPD2/LS/DAU/1.07.01/2015 An. CV GLORIA</t>
  </si>
  <si>
    <t>Pembangunan Pos Jaga Di Pelabuhan Cemnes</t>
  </si>
  <si>
    <t>552.3/02/SPK/FSK/DISHUBKIMINFO/IV/2015</t>
  </si>
  <si>
    <t>552.3/02/SPK/FSK/DISHUBKIMINFO/IV/2015 NO SP2D : 2334/SP2D/LS/DAU/1.07.01/2015 An. CV. DOLIN MAS</t>
  </si>
  <si>
    <t xml:space="preserve">Pembangunan Gedung Dinas Perhubungan Komunikasi dan informatika </t>
  </si>
  <si>
    <t>551.3/3/SPK/FSL/DISHUBKOMINFO/IV/2015</t>
  </si>
  <si>
    <t>551.3/3/SPK/FSL/DISHUBKOMINFO/IV/2015 NO SP2D : 2360/SP2D/LS/DAU/1.07.01/2015 An. CV. OYEN MANDIRI</t>
  </si>
  <si>
    <t xml:space="preserve">pembangunan rumah genset type 16 m2 di pelabuhan kamur </t>
  </si>
  <si>
    <t xml:space="preserve">Distrik Pantai Kasuari </t>
  </si>
  <si>
    <t>551.3/04/SPK/FSK/DISHUBKOMINFO/IV/2015</t>
  </si>
  <si>
    <t xml:space="preserve"> No. Sp2D 5235/SP2D/LS/DAU/1.07.01/2015Tanggal 18/12/2015</t>
  </si>
  <si>
    <t>Pengwasan Teknis dan Detail Desain Paket III : Pembangunan Gedung Dishub ( 6 M x 8 M ) sesuai No. SPK : 550/03/SPK-</t>
  </si>
  <si>
    <t xml:space="preserve">Distriik Agats </t>
  </si>
  <si>
    <t xml:space="preserve"> SPK : 550/03/SPK-PENGWS/DISHUBKOMINFO/IV/2015                                   </t>
  </si>
  <si>
    <t>No. SP2D 4276/SP2D/LS/DAU/1.07.01/2015 Tanggal  17/11/2015</t>
  </si>
  <si>
    <t>Distrik  Fayit</t>
  </si>
  <si>
    <t xml:space="preserve">kontrak 551.3/06/spk-fsk/dishubkominfo/IV/2015 </t>
  </si>
  <si>
    <t xml:space="preserve">kontrak 551.3/06/spk-fsk/dishubkominfo/IV/2015 Sp2d No. 3296/SP2D/LS/DAU/1.07.01/2015 An . CV. TERMINAL REZKI </t>
  </si>
  <si>
    <t>Pemeliharaan Jalan Jembatan Dermaga Kayu di Suator</t>
  </si>
  <si>
    <t>04-13-01-0402</t>
  </si>
  <si>
    <t>Suator</t>
  </si>
  <si>
    <t>551.1/10/SPK/PENG/DISHUBKOMINFO/IV/2012</t>
  </si>
  <si>
    <t xml:space="preserve"> 17 APRIL 2012     </t>
  </si>
  <si>
    <t>Otsus</t>
  </si>
  <si>
    <t>Reklas 522 : No SP2D 2711/SP2D/1.07.01/III/2012 Tgl SP2D 02/08/2012</t>
  </si>
  <si>
    <t>30 M</t>
  </si>
  <si>
    <t>4 M</t>
  </si>
  <si>
    <t>120 M</t>
  </si>
  <si>
    <t xml:space="preserve">551.3/52/SPK/FSK/DISHUBKOMINFO/IV/2013    </t>
  </si>
  <si>
    <t xml:space="preserve">No kontrak 551.3/52/SPK/FSK/DISHUBKOMINFO/IV/2013,NO Sp2D 3876/SP2D/1.07.01/IV/2013     </t>
  </si>
  <si>
    <t xml:space="preserve"> Perencanaan Paket  III</t>
  </si>
  <si>
    <t>36 M</t>
  </si>
  <si>
    <t>2 M</t>
  </si>
  <si>
    <t>72 M</t>
  </si>
  <si>
    <t>Distrik Atsj</t>
  </si>
  <si>
    <t xml:space="preserve">551.3/3/SPK/PERC/DISHUBKOMINFO/I/2013      </t>
  </si>
  <si>
    <t xml:space="preserve">No Kontrak 551.3/3/SPK/PERC/DISHUBKOMINFO/I/2013,No Sp2D 3555/SP2D/1.07.01/III/2013              </t>
  </si>
  <si>
    <t xml:space="preserve"> Perencanaan Paket IV</t>
  </si>
  <si>
    <t>36 m</t>
  </si>
  <si>
    <t>2M</t>
  </si>
  <si>
    <t>Pelabuahan feri</t>
  </si>
  <si>
    <t xml:space="preserve">551.3/4/SPK/PERC/DISHUBKOMINFO/I/2013                 </t>
  </si>
  <si>
    <t xml:space="preserve">No Kontrak 551.3/4/SPK/PERC/DISHUBKOMINFO/I/2013,No Sp2D 3581/SP2D/1.07.01/III/2013    </t>
  </si>
  <si>
    <t xml:space="preserve"> Penimbunan Material Bandara Ewer</t>
  </si>
  <si>
    <t>04-13-01-0802</t>
  </si>
  <si>
    <t>Kerikil/Pasir</t>
  </si>
  <si>
    <t>40 M</t>
  </si>
  <si>
    <t>Bandara Ewer</t>
  </si>
  <si>
    <t xml:space="preserve">553.2/51/SPP-FSK/DISHUBKOMINFO/IV/2013      </t>
  </si>
  <si>
    <t>24-4-2013</t>
  </si>
  <si>
    <t xml:space="preserve">koreksi BPK Kekurangan Volume Pekerjaan Penimbunan dan Pengadaan Material Bandara Ewer yang Seharusnya nilai Kontrak Rp1.  No ko603.800.000 ntrak 553.2/51/SPP-FSK/DISHUBKOMINFO/IV/2013,No Sp2D 5847/SP2D/1.07.01/IV/2013, 5848/SP2D/1.07.01/IV/2013     </t>
  </si>
  <si>
    <t>Pengawasan Pembangunan Landasan Pacu Bandara Ewer</t>
  </si>
  <si>
    <t xml:space="preserve">552.3/116/SPP/PENGWS/DISHUBKOMINFO/V/2013          </t>
  </si>
  <si>
    <t xml:space="preserve">No kontrak 552.3/116/SPP/PENGWS/DISHUBKOMINFO/V/2013,No Sp2D 6108/SP2D/1.07.01/IV/2013           </t>
  </si>
  <si>
    <t xml:space="preserve"> Perencanaan Peningkatan landasan Pacu bandara Ewer Tahap ke II</t>
  </si>
  <si>
    <t xml:space="preserve">552.3/2/SPP-PERC/DISHUBKOMINFO/I/2013             </t>
  </si>
  <si>
    <t>31-01-2013</t>
  </si>
  <si>
    <t xml:space="preserve">No kontrak 552.3/2/SPP-PERC/DISHUBKOMINFO/I/2013,No Sp2D 4850/SP2D/1.07.01/IV/2013             </t>
  </si>
  <si>
    <t>penimbunan Material Bandara Ewer</t>
  </si>
  <si>
    <t>40 m</t>
  </si>
  <si>
    <t>30M</t>
  </si>
  <si>
    <t xml:space="preserve">553.2/51.a/spp-fsk/dishubkominfo/iv/2013     </t>
  </si>
  <si>
    <t>24-01-2013</t>
  </si>
  <si>
    <t xml:space="preserve">NO kontrak 553.2/51.a/spp-fsk/dishubkominfo/iv/2013,No Sp2D 5808/SP2D/1.07.01/IV/2013     </t>
  </si>
  <si>
    <t>60 m</t>
  </si>
  <si>
    <t>Pelabuhan Suator</t>
  </si>
  <si>
    <t xml:space="preserve">551.3/3/75/spk-pengws/dishubkominfo/v/2013        </t>
  </si>
  <si>
    <t xml:space="preserve">No Kontrak 551.3/3/75/spk-pengws/dishubkominfo/v/2013,No Sp2D 5254/SP2D/1.07.01/IV/2013         </t>
  </si>
  <si>
    <t>Pengawasan Paket IV</t>
  </si>
  <si>
    <t>Tiang panacang Besi</t>
  </si>
  <si>
    <t>Pelabuhan feri</t>
  </si>
  <si>
    <t xml:space="preserve">551.3/3/77/SPK/PENGWS/DISHUBKOMINFO/V/2013          </t>
  </si>
  <si>
    <t xml:space="preserve">NO kontrak 551.3/3/77/SPK/PENGWS/DISHUBKOMINFO/V/2013,No SP2D 6082/SP2D/1.07.01/IV/2013          </t>
  </si>
  <si>
    <t xml:space="preserve"> Jalan jembatan konstruksi tiang pancang besi dipelabuhan very</t>
  </si>
  <si>
    <t>3 M</t>
  </si>
  <si>
    <t>18 M</t>
  </si>
  <si>
    <t xml:space="preserve">552.3/53/spp-fsk/dishubkominfo/iv/2013         </t>
  </si>
  <si>
    <t>24-04-2013</t>
  </si>
  <si>
    <t xml:space="preserve">NO kontrak 552.3/53/spp-fsk/dishubkominfo/iv/2013,No Sp2D 5988/SP2D/1.07.01/IV/2013, 5989/SP2D/1.07.01/IV/2013         </t>
  </si>
  <si>
    <t xml:space="preserve">pengawasan Teknis paket V </t>
  </si>
  <si>
    <t>7 M</t>
  </si>
  <si>
    <t>0,2 cm</t>
  </si>
  <si>
    <t>0,14 Cm</t>
  </si>
  <si>
    <t>Pelabuhan Suator,Tomor.Sawa erma,Feri,bayun</t>
  </si>
  <si>
    <t xml:space="preserve">551.3/5/78/spk/pengws/dishubkominfo/v/2013       </t>
  </si>
  <si>
    <t xml:space="preserve">No kontrak 551.3/5/78/spk/pengws/dishubkominfo/v/2013,No Sp2D 5255/SP2D/1.07.01/IV/2013       </t>
  </si>
  <si>
    <t xml:space="preserve"> Perencanaan PAKET V </t>
  </si>
  <si>
    <t xml:space="preserve">551.3/5/SPK/PERC/DISHUBKOMINFO/I/2013        </t>
  </si>
  <si>
    <t xml:space="preserve">No kontrak 551.3/5/SPK/PERC/DISHUBKOMINFO/I/2013,No Sp2d 3556/SP2D/1.07.01/III/2013        </t>
  </si>
  <si>
    <t>Kerikil Atau Pasir</t>
  </si>
  <si>
    <t>380 M</t>
  </si>
  <si>
    <t>26 m</t>
  </si>
  <si>
    <t>98,80 M</t>
  </si>
  <si>
    <t xml:space="preserve">553.2/49/SPP-FSK/DISHUBKOMINFO/IV/2013    </t>
  </si>
  <si>
    <t xml:space="preserve">Koreksi BPK Kekurangan Volume Pekerjaan Normalisasi Kali Bandara Ewer yang Seharusnya Nilai KOntrak  Rp 29,680,000,000 NO kontrak 553.2/49/SPP-FSK/DISHUBKOMINFO/IV/2013,No Sp2D 3368/SP2D/1.07.01/III/2013,4384/SP2D/1.07.01/IV/2013,5982/SP2D/1.07.01/IV/2013,1870/SP2D/1.07.01/II/2013     </t>
  </si>
  <si>
    <t xml:space="preserve">Pengadaan dan Penimbunan Material SIRTU </t>
  </si>
  <si>
    <t>Kerikil atau Pasir</t>
  </si>
  <si>
    <t>553.2/46/SPP-FSK/Dishubkominfo/III/2014</t>
  </si>
  <si>
    <t>22 Maret 2014</t>
  </si>
  <si>
    <t>SP2D No. 3723/SP2D/LS/DANA CADANGAN/1.07.01/2014 Tgl 20 Oktober 2014</t>
  </si>
  <si>
    <t>0001-06-02</t>
  </si>
  <si>
    <t>20 .109 M3</t>
  </si>
  <si>
    <t>553.2/45/SPP-FSK/Dishubkominfo/III/2014</t>
  </si>
  <si>
    <t>SP2D No. 3724/SP2D/LS/DAU/1.07.01/2014 Tgl 20 Oktober 2014</t>
  </si>
  <si>
    <t>pengawasan teknis pembangunan landasan Pacu bandara Ewer Tahap III</t>
  </si>
  <si>
    <t>0001-06-03</t>
  </si>
  <si>
    <t>553.2/68/SPP-PENGWS/DISHUBKOMINFO/III/2014</t>
  </si>
  <si>
    <t>SP2D : 1979/SP2D/LS/DAU/1.07.01/2014    3916/SP2D/LS/DAU/1.07.01/2014</t>
  </si>
  <si>
    <t>Perencanaan teknis Pengaspalan Landasan Pacu Bandara Ewer (30x600m)</t>
  </si>
  <si>
    <t>30x600m</t>
  </si>
  <si>
    <t>30 m</t>
  </si>
  <si>
    <t>1800m2</t>
  </si>
  <si>
    <t xml:space="preserve">Ewer Distrik Agats </t>
  </si>
  <si>
    <t xml:space="preserve">553.2/01/SPP-PERC/DISHUBKOMINFO/II/2015 </t>
  </si>
  <si>
    <t>553.2/01/SPP-PERC/DISHUBKOMINFO/II/2015 NO SP2D :   0681/SP2D/LS/DAU/1.07.01/2015&amp; 1875/SP2D/LS/DAU/1.07.01/2015 An. PT. KORIDOR ADI CIPTA KONSULTAN</t>
  </si>
  <si>
    <t>Perencanaan Pembangunan Dermaga Kontruksi Tiang Pancang Besi Dermaga Feri</t>
  </si>
  <si>
    <t>05-17-01-0801</t>
  </si>
  <si>
    <t xml:space="preserve"> Kontruksi Tiang Pancang Bes</t>
  </si>
  <si>
    <t>551.3/13/SPK/PERC/DISHUBKOMINFO/I/2015</t>
  </si>
  <si>
    <t>Perencanaan Pembangunan Dermaga Kontruksi Tiang Pancang Besi Kamp . Cemnes</t>
  </si>
  <si>
    <t>552.3/11/SPP-PERC/DISHUBKOMINFO/I/2015</t>
  </si>
  <si>
    <t>552.3/11/SPP-PERC/DISHUBKOMINFO/I/2015 NO SP2D : 1190/SP2D/LS/DAU/1.07.01/2015 an. CV. KARSATAMA KONSULTAN</t>
  </si>
  <si>
    <t xml:space="preserve">Perencanaan Pembangunaan Dermaga Kontruksi Tiang Pancang Besi Kam. Dumaten </t>
  </si>
  <si>
    <t>Suru-suru</t>
  </si>
  <si>
    <t>551.3/12/SPK/PERC/DISHUBKOMINFO/I/2015</t>
  </si>
  <si>
    <t>551.3/12/SPK/PERC/DISHUBKOMINFO/I/2015 NO SP2D : 1191/SP2D/LS/DAU/1.07.01/2015 an. CV. KARSATAMA KONSULTAN</t>
  </si>
  <si>
    <t xml:space="preserve">Perencanaan Pembangunaan Dermaga Kontruksi Tiang Pancang Besi Kam. Nakai </t>
  </si>
  <si>
    <t>Pulau Tiga</t>
  </si>
  <si>
    <t>551.3/10/SPK/PERC/DISHUBKOMINFO/I/2015</t>
  </si>
  <si>
    <t>551.3/10/SPK/PERC/DISHUBKOMINFO/I/2015 NO SP2D : 1189/SP2D/LS/DAU/1.07.01/2015  an. CV. KARSATAMA KONSULTAN</t>
  </si>
  <si>
    <t>Perencanaan Pembangunaan Dermaga Kontruksi Tiang Pancang Besi Kam. Hahare</t>
  </si>
  <si>
    <t>Kopay</t>
  </si>
  <si>
    <t>551.3/9/SPK/PERC/DISHUBKOMINFO/I/2015</t>
  </si>
  <si>
    <t>551.3/9/SPK/PERC/DISHUBKOMINFO/I/2015 NO SP2D : 1188/SP2D/LS/DAU/1.07.01/2015  an. CV. KARSATAMA KONSULTAN</t>
  </si>
  <si>
    <t>Perencanaan Pembangunaan Dermaga Kontruksi Tiang Pancang Besi Kam. Munu</t>
  </si>
  <si>
    <t>Unir Sirau</t>
  </si>
  <si>
    <t>551.3/07/SPP/PERC/DISHUBKOMINFO/I/2015</t>
  </si>
  <si>
    <t>551.3/07/SPP/PERC/DISHUBKOMINFO/I/2015 NO SP2D :  1187/SP2D/LS/DAU/1.07.01/2015 An CV. CV. KARSATAMA KONSULTAN</t>
  </si>
  <si>
    <t>Perencanaan Pembangunaan Dermaga Kontruksi Tiang Pancang Besi Kam.sogoni</t>
  </si>
  <si>
    <t>Atsy</t>
  </si>
  <si>
    <t>551.3/05/SPP/PERC/DISHUBKOMINFO/I/2015</t>
  </si>
  <si>
    <t>551.3/05/SPP/PERC/DISHUBKOMINFO/I/2015 NO SP2D : 1186/SP2D/LS/DAU/1.07.01/2015 An. CV. KARSATAMA KONSULTAN</t>
  </si>
  <si>
    <t xml:space="preserve"> Pembangunaan Dermaga Kontruksi Tiang Pancang Besi Lantai Papan Kam.nakai </t>
  </si>
  <si>
    <t>552.3/12/SPP-FSK/DISHUBKOMINFO/IV/2015</t>
  </si>
  <si>
    <t>tagian 80 %  No Kontrak 552.3/12/SPP-FSK/DISHUBKOMINFO/IV/2015 NO SP2D : 1222/SP2D/LS/DAK/1.01.01/2015 &amp; 4078/SP2D/LS/DAU/1.07.01/201,1481/SP2D/LS/DAK/1.07.01/2015 1482/SP2D/LS/DAK/1.07.01/20154078/SP2D/LS/DAU/1.07.01/2015, 1223/SP2D/LS/DAU/1.07.01/2015,4077/SP2D/LS/DAK/1.07.01/2015 An. CV. RAFINDO PAPUA</t>
  </si>
  <si>
    <t>Perencanaan Pembangunaan Dermaga Kontruksi Tiang Pancang Besi Lantai Papan Kam.Suator</t>
  </si>
  <si>
    <t xml:space="preserve">No SPK: 551.3/08/SPP-PERC/DISHUBKOMINFO/I/2015 </t>
  </si>
  <si>
    <t>551.3/8/SPP-PERC/DISHUBKOMINFO/I/2015 NO SP2D : 1221/SP2D/LS/DAU/1.01.01/2015 An.  CV. NANGGOL SASAHI</t>
  </si>
  <si>
    <t>Perencanaan Pembangunaan Dermaga Kontruksi Tiang Pancang Besi Lantai Papan Kam.Waganu</t>
  </si>
  <si>
    <t>Sirets</t>
  </si>
  <si>
    <t xml:space="preserve">No Kontrak : 551.3/6/SPP-PERC/DISHUBKOMINFO/I/2015 </t>
  </si>
  <si>
    <t>551.3/6/SPP-PERC/DISHUBKOMINFO/I/2015 NO SP2D : 1220/SP2D/LS/DAU/1.07.01/2015 An. CV. NANGGOL SASAHI</t>
  </si>
  <si>
    <t>Perencanaan Teknis Detail Sesain Paket II Pembangunan Akses Dari Jalan Utama ke pelabuhan Kamur</t>
  </si>
  <si>
    <t>Pantai Kasuari</t>
  </si>
  <si>
    <t xml:space="preserve">551.3/2/SPK/PERC/DISHUBKOMINFO/I/2015 </t>
  </si>
  <si>
    <t>551.3/2/SPK/PERC/DISHUBKOMINFO/I/2015 Sp2d No.   1217/SP2D/LS/DAU/1.07.01/2015 An. CV. NANGGOL SASAHI</t>
  </si>
  <si>
    <t>Pekerjaan Pengaspalan Landasan Pacu Bandara Ewer</t>
  </si>
  <si>
    <t xml:space="preserve">Beton </t>
  </si>
  <si>
    <t xml:space="preserve">Ewer Distrik agats </t>
  </si>
  <si>
    <t>No. Kontrak : 553.2/1/SPP-FSK/DISHUBKOMINFO/IV/2015</t>
  </si>
  <si>
    <t xml:space="preserve"> Tagihan 20 % No. Kontrak : 553.2/1/SPP-FSK/DISHUBKOMINFO/IV/2015 Sp2D No. 3758/SP2D/LS/DAU/1.07.01/2015 An. PT. ALAM RAYA TIMIKA </t>
  </si>
  <si>
    <t>pembangunan pendaratan perahu konstruksi tiang pancang besi lantai papan</t>
  </si>
  <si>
    <t>Hare-Hare</t>
  </si>
  <si>
    <t xml:space="preserve">No.kontrak 552.3/11/spp-fsk/dishubkominfo/IV/2015 </t>
  </si>
  <si>
    <t>DAK &amp; DAU</t>
  </si>
  <si>
    <t xml:space="preserve">No.kontrak 552.3/11/spp-fsk/dishubkominfo/IV/2015 , SP2D No. 1423/SP2D/LS/DAU/1.07.01/2015, 3176/SP2D/LS/DAU/1.07.01/2015,1424/SP2D/LS/DAK/1.07.01/2015 &amp; 3177/SP2D/LS/DAK/1.07.01/2015 An.  CV. WAHYU ABADI </t>
  </si>
  <si>
    <t xml:space="preserve">Cemenes Agats </t>
  </si>
  <si>
    <t>552.3/13/spp-fsk/dishubkominfo/IV/2015</t>
  </si>
  <si>
    <t xml:space="preserve"> No kontrak. 552.3/13/spp-fsk/dishubkominfo/IV/2015  Dengan SP2d No..4363/SP2D/LS/DAK/1.07.01/2015 &amp; 4364/SP2D/LS/DAK/1.07.01/2015  Tanggal 23/11/2015 An CV. PASANG PASILLANAN  </t>
  </si>
  <si>
    <t xml:space="preserve">Dumaten Distrik Suru-Suru </t>
  </si>
  <si>
    <t>552.3/14/spp-fsk/dishubkominfo/IV/2015</t>
  </si>
  <si>
    <t>552.3/14/spp-fsk/dishubkominfo/IV/2015 SP2d No. 1425 &amp; 1426 /SP2D/LS/DAU/1.07.01/2015 4490/SP2D/LS/DAK/1.07.01/2015 &amp; 4491/SP2D/LS/DAK/1.07.01/2015  Dan An.CV. WAHYU ABADI</t>
  </si>
  <si>
    <t xml:space="preserve"> pengawasan pembagunan jembatan konstruksi tiang pancang bsei distrik suator sesuai                                                                        </t>
  </si>
  <si>
    <t xml:space="preserve">Suator </t>
  </si>
  <si>
    <t xml:space="preserve">.551.3/08/SPK-penws/dishubkominfo/IV/2015      </t>
  </si>
  <si>
    <t xml:space="preserve">DAU </t>
  </si>
  <si>
    <t>.551.3/08/SPK-penws/dishubkominfo/IV/2015  Dengan No Sp2D. 5425/SP2D/LS/DAU/1.07.01/2015 Tanggal 22/12/2015</t>
  </si>
  <si>
    <t xml:space="preserve"> pengawasan teknis dan detail desain paket II</t>
  </si>
  <si>
    <t xml:space="preserve"> 551.3/2/SPK/PENGWS/DISHUBKOMINFO/IV/2015</t>
  </si>
  <si>
    <t xml:space="preserve"> Sp2d No. 5423/SP2D/LS/DAU/1.07.01/2015 Tanggal 22/12/2015</t>
  </si>
  <si>
    <t xml:space="preserve"> pengawasan teknis dan detail desain Paket IV                                                                                  </t>
  </si>
  <si>
    <t xml:space="preserve">551.3/04/spk/pengws/dishubkominfo/IV/2015          </t>
  </si>
  <si>
    <t>SP2D No. 5422/SP2D/LS/DAU/1.07.01/2015 Tanggal 22/12/2015</t>
  </si>
  <si>
    <t xml:space="preserve"> pengawasan pembangunan pendaratan perahu konstruksi tiang pancang besi kamp.nakai</t>
  </si>
  <si>
    <t>552.3/10/SPK/PENGWS/DISHUBKOMINFO/IV/2015</t>
  </si>
  <si>
    <t xml:space="preserve"> Sp2D no. 5475/SP2D/LS/DAU/1.07.01/2015 Tanggal 22/12/2015 </t>
  </si>
  <si>
    <t xml:space="preserve">pembangunan dermaga konstruksi tiang pancang besi lantai papan dikampung sogoni sesuai no.kontrak </t>
  </si>
  <si>
    <t xml:space="preserve">Sogoni </t>
  </si>
  <si>
    <t>552.3/07/spp/fsk/dishubkominfo/IV/2015</t>
  </si>
  <si>
    <t xml:space="preserve"> Tagihan 90 % Sp2D. No. 5331/SP2D/LS/DAU/1.07.01/2015 &amp; 5463 /SP2D/LS/DAU/1.07.01/2015  Tanggal  21/12/2015 dan 22/12/2015 </t>
  </si>
  <si>
    <t>pekerjaan pembangunan jembatan konstruksi tiang pancang besi lantai papan di pelabuhan Suator</t>
  </si>
  <si>
    <t xml:space="preserve"> 552.3/10/SPP-FSK/DISHUBKOMINFO/IV/2015</t>
  </si>
  <si>
    <t>No. Sp2D 5248/SP2D/LS/DAU/1.07.01/2015 &amp; 5249/SP2D/LS/DAK/1.07.01/2015  Tanggal 21/12/2015</t>
  </si>
  <si>
    <t xml:space="preserve">pembangunan jalan akses dari jalan utama ke ruang tunggu ke rumah petugas pelabuhan kamur dengan </t>
  </si>
  <si>
    <t xml:space="preserve"> 551.3/02/SPK/FSK/DISHUBKOMINFO/IV/2015 </t>
  </si>
  <si>
    <t xml:space="preserve"> No. SP2D. 5445/SP2D/LS/DAU/1.07.01/2015 Tanggal 22/12/2015</t>
  </si>
  <si>
    <t xml:space="preserve">Pengawasan teknis paket XIII </t>
  </si>
  <si>
    <t>551.3/13/SPK/PENGWS/DISHUBKOMINFO/III/2015</t>
  </si>
  <si>
    <t xml:space="preserve"> No SP2D. 5448/SP2D/LS/DAU/1.07.01/2015 Tanggal  22/12/2015</t>
  </si>
  <si>
    <t xml:space="preserve"> Pengawasan teknis paket V </t>
  </si>
  <si>
    <t xml:space="preserve"> 55123/05/SPK/PENGWS/DISHUBKOMINFO/IV/2015</t>
  </si>
  <si>
    <t xml:space="preserve"> No SP2D. 5449/SP2D/LS/DAU/1.07.01/2015 Tanggal  22/12/2015</t>
  </si>
  <si>
    <t xml:space="preserve">Pengawasan teknis paket XI </t>
  </si>
  <si>
    <t xml:space="preserve"> 551.3/11/SPK/PENGWS/DISHUBKOMINFO/III/2015</t>
  </si>
  <si>
    <t xml:space="preserve"> No. SP2D. 5446/SP2D/LS/DAU/1.07.01/2015 Tanggal 22/12/2015</t>
  </si>
  <si>
    <t xml:space="preserve">Pengawasan teknis paket XII </t>
  </si>
  <si>
    <t xml:space="preserve"> 551.3/12/SPK/PENGWS/DISHUBKOMINFO/III/2015 </t>
  </si>
  <si>
    <t>No. SP2D. 5447/SP2D/LS/DAU/1.07.01/2015 Tanggal 22/12/2015</t>
  </si>
  <si>
    <t xml:space="preserve">Pengawasan Teknisi Pengaspalan Landasan Pacu Bandara Ewer ( 30 M x 600 M ) dengan No. Kontrak </t>
  </si>
  <si>
    <t>553.2/01/SPP-PENGWS/DISHUBKOMINFO/IV/2015</t>
  </si>
  <si>
    <t>3389/SP2D/LS/DAU/1.07.01/2015</t>
  </si>
  <si>
    <t xml:space="preserve">pembangunan dermaga konstruksi tiang pancang besi lantai papan di kampung munu                                         </t>
  </si>
  <si>
    <t xml:space="preserve">552.3/9/SPP-FSK/DISHUBKOMINFO/IV/2015 </t>
  </si>
  <si>
    <t xml:space="preserve">1110 &amp; 1111/SP2D/LS/DAU/1.07.01/2015, 4335 4334&amp; /SP2D/LS/DAK/1.07.01/2015 , 3356 &amp; 3357/SP2D/LS/DAU/1.07.01/2015 Tanggal 30/04/2015,29/09/2015 dan 19/11/2015. </t>
  </si>
  <si>
    <t xml:space="preserve">551.3/07/SPP-PENGWS/DISHUBKOMINFO/IV/2015 </t>
  </si>
  <si>
    <t>No Sp2D . 3757/SP2D/LS/DAU/1.07.01/2015 Tanggal 15/10/2015</t>
  </si>
  <si>
    <t xml:space="preserve"> Pengawasan Teknis Paket IX, Pembangunan Pendaratan Perahu Konstruksi Tiang Pancang Besi Lantai Papan di Kamp. Hahare </t>
  </si>
  <si>
    <t>551.3/9/SPK/PENGWS/DISHUBKOMINFO/IV/2015</t>
  </si>
  <si>
    <t xml:space="preserve"> No Sp2D 3756/SP2D/LS/DAU/1.07.01/2015 Tanggal 15/10/2015</t>
  </si>
  <si>
    <t xml:space="preserve"> pengawasan Teknis paket III </t>
  </si>
  <si>
    <t xml:space="preserve"> Pengwasan Pembangunan Dermaga Konstruksi Tiang Pancang Besi Lantai Papan di Kamp. Munu Distrik Unir Sirau (188M2) No. Kontrak </t>
  </si>
  <si>
    <t>04-13-01-0308</t>
  </si>
  <si>
    <t xml:space="preserve">Dermaga Kayu </t>
  </si>
  <si>
    <t>O4-14-08-0201</t>
  </si>
  <si>
    <t>Sipanap, Kolfbrasa</t>
  </si>
  <si>
    <t xml:space="preserve">551.3/11/SPP/FSK/DISHUBKOMINFO/IV/2012       </t>
  </si>
  <si>
    <t xml:space="preserve">No SP2D 3522/SP2D/1.07.01/III/2012 Tgl SP2D 21/09/2012 &amp; No SP2D 5940/SP2D/1.07.01/IV/2012 Tgl SP2D 19/12/2012 </t>
  </si>
  <si>
    <t>Pengawasan teknis Pembagunan Dermaga Konstruksi Tiang Pancang Besi Lantai Papan</t>
  </si>
  <si>
    <t>04-14-02-0803</t>
  </si>
  <si>
    <t>Tiang Besi Lantai Papan</t>
  </si>
  <si>
    <t xml:space="preserve">522.3/5/SPK/DISHUBKOIMNFO/V/2011           </t>
  </si>
  <si>
    <t>No SP2D 1480/SP2D/1.07.01/II/2012 Tgl SP2D 08/05/2012</t>
  </si>
  <si>
    <t xml:space="preserve">Pengawasan Teknis Peningkatan Dermaga Very </t>
  </si>
  <si>
    <t xml:space="preserve">522.3/6/spk/Dishubkominfo/V/2011                  </t>
  </si>
  <si>
    <t>No SP2D 1479/SP2D/1.07.01/II/2012 Tgl SP2D 08/05/2012</t>
  </si>
  <si>
    <t>Suru-Suru</t>
  </si>
  <si>
    <t xml:space="preserve">522.3/7/SPK/DISHUBKOMINFO/v/2011    </t>
  </si>
  <si>
    <t>No SP2D 1481/SP2D/1.07.01/II/2012 Tgl SP2D 08/05/2012</t>
  </si>
  <si>
    <t>Dermaga Very</t>
  </si>
  <si>
    <t xml:space="preserve">551.3/1/SPP/DISHUBKOMINFO/V/2011 </t>
  </si>
  <si>
    <t>DAU L</t>
  </si>
  <si>
    <t>No SP2D 1308/SP2D/1.07.01/II/2012 Tgl SP2D 30/04/2012 KDP 2011 Rp. 1.598.625.000,-</t>
  </si>
  <si>
    <t xml:space="preserve">Dermaga Sungai </t>
  </si>
  <si>
    <t xml:space="preserve">551.3/2/spp/dishubkominfo/V/2011   </t>
  </si>
  <si>
    <t>No SP2D 1309/SP2D/1.07.01/II/2012 Tgl SP2D 30/04/2012</t>
  </si>
  <si>
    <t xml:space="preserve">551.3/3/SPP/dishubkominfo/V/2011       </t>
  </si>
  <si>
    <t>No SP2D 1310/SP2D/1.07.01/II/2012 Tgl SP2D 30/04/2012</t>
  </si>
  <si>
    <t>Drainase Landasan Pacu Bandara Ewer</t>
  </si>
  <si>
    <t>04-14-07-0503</t>
  </si>
  <si>
    <t xml:space="preserve">551.3/4/spp/fsk/dishubkominfo/IV/2012  </t>
  </si>
  <si>
    <t xml:space="preserve">No SP2D 3576/SP2D/1.07.01/III/2012 Tgl SP2D 25/09/2012 &amp; No SP2D 3577/SP2D/1.07.01/III/2012 Tgl SP2D 25/09/2012 &amp; No SP2D 4927/SP2D/1.07.01/IV/2012 Tgl SP2D 26/11/2012 &amp; No SP2D 4928/SP2D/1.07.01/IV/2012 Tgl SP2D 26/11/2012 </t>
  </si>
  <si>
    <t>Basim, Fayit</t>
  </si>
  <si>
    <t xml:space="preserve">551.3/5/SPP/FSK/DISHUBKOMINFO/IV/2012       </t>
  </si>
  <si>
    <t xml:space="preserve"> 17 april 2012</t>
  </si>
  <si>
    <t>No SP2D 3195/SP2D/1.07.01/III/2012 Tgl SP2D 05/09/2012 &amp; No SP2D 3196/SP2D/1.07.01/III/2012 Tgl SP2D 05/09/2012 &amp; No SP2D 4863/SP2D/1.07.01/IV/2012 Tgl SP2D 19/11/2012 &amp; No SP2D 4871/SP2D/1.07.01/IV/2012 Tgl SP2D 19/11/2012</t>
  </si>
  <si>
    <t>Ayam, Akat</t>
  </si>
  <si>
    <t xml:space="preserve">551.3/6/spp/fsk/dishubkominfo/IV/2012  </t>
  </si>
  <si>
    <t>No SP2D 4870/SP2D/1.07.01/IV/2012 Tgl SP2D 19/11/2012 &amp; No SP2D 4872/SP2D/1.07.01/IV/2012 Tgl SP2D 19/11/2012 &amp; No SP2D 3197/SP2D/1.07.01/III/2012 Tgl SP2D 05/09/2012 &amp; No SP2D 3198/SP2D/1.07.01/III/2012 Tgl SP2D 05/09/2012</t>
  </si>
  <si>
    <t>Pendarataan Perahu Dermaga Cemnes</t>
  </si>
  <si>
    <t xml:space="preserve">552.3/12/spk/fsk/dishubkominfo/iv/2012           </t>
  </si>
  <si>
    <t xml:space="preserve">No SP2D 5384/SP2D/1.07.01/IV/2012 Tgl SP2D 12/12/2012 &amp; No SP2D 5385/SP2D/1.07.01/IV/2012 Tgl SP2D 12/12/2012 </t>
  </si>
  <si>
    <t>Pendarataan Perahu Dermaga Ferry</t>
  </si>
  <si>
    <t xml:space="preserve">551.3/8/SPP/dishubkominfo/V/2012     </t>
  </si>
  <si>
    <t>No SP2D 2701/SP2D/1.07.01/III/2012 Tgl SP2D 01/08/2012 &amp; No SP2D 5906/SP2D/1.07.01/IV/2012 Tgl SP2D19/12/2012 &amp; No SP2D 6007/SP2D/1.07.01/IV/2012 Tgl SP2D 19/12/2012</t>
  </si>
  <si>
    <t>Pengawasan Drainase Landasan Pacu Bandara Ewer</t>
  </si>
  <si>
    <t xml:space="preserve">552.3/4.a/spk-pengawas/dishubkominfo/VIII/2012    </t>
  </si>
  <si>
    <t>No SP2D 5514/SP2D/1.07.01/IV/2012 Tgl SP2D 13/12/2012</t>
  </si>
  <si>
    <t>Perencanaan Drainase Landasan Pacu Bandara Ewer</t>
  </si>
  <si>
    <t>04-14-09-0601</t>
  </si>
  <si>
    <t xml:space="preserve">552.3/4/SPK/PERC/DISHUBKOMINFO/IV/2012                  </t>
  </si>
  <si>
    <t>No SP2D 2748/SP2D/1.07.01/III/2012 Tgl SP2D 02/08/2012</t>
  </si>
  <si>
    <t>Pemeliharaan Dermaga Tiang Pancang Besi Pelabuhan  Atsy</t>
  </si>
  <si>
    <t xml:space="preserve">552.3/9/SPP/DISHUBKOMINFO/IV/2012  </t>
  </si>
  <si>
    <t>Reklas 522 : No SP2D 2713/SP2D/1.07.01/III/2012 Tgl SP2D 02/08/2012</t>
  </si>
  <si>
    <t>Pemeliharaan Dermaga Kayu Distrik Agats</t>
  </si>
  <si>
    <t xml:space="preserve">551.1/12/SPK/PENG/dishubkominfo/IV/2012   </t>
  </si>
  <si>
    <t>Reklas 522 : No SP2D 3539/SP2D/1.07.01/III/2012 Tgl SP2D 24/09/2012</t>
  </si>
  <si>
    <t>Pemeliharaan Dermaga Kayu Kampung Jinak</t>
  </si>
  <si>
    <t xml:space="preserve">551.1/14/SPK/peng/dishubkominfo/IV/2012  </t>
  </si>
  <si>
    <t>Reklas 522 : No SP2D 4251/SP2D/1.07.01/IV/2012 Tgl SP2D 23/10/2012</t>
  </si>
  <si>
    <t>Pemeliharaan Dermaga Kayu Kampung Fos</t>
  </si>
  <si>
    <t>Siret</t>
  </si>
  <si>
    <t xml:space="preserve">551.1/13/SPK/peng/dishubkominfo/iv/2012             </t>
  </si>
  <si>
    <t>Reklas 522 : No SP2D 4252/SP2D/1.07.01/IV/2012 Tgl SP2D 23/10/2012</t>
  </si>
  <si>
    <t>Pemeliharaan Rutin Dermaga Beton, Tiang Besi dan Tambatan Perahu</t>
  </si>
  <si>
    <t xml:space="preserve">551.1/11/SPK/PENG/DISHUBKOMINFO/VIII/2012  </t>
  </si>
  <si>
    <t>Reklas 522 : No SP2D 5881/SP2D/1.07.01/IV/2012 Tgl SP2D 18/12/2012</t>
  </si>
  <si>
    <t>Pembangunan Pendaratan Perahu Tiang Pancang Besi Kampung Erma Distrik Sawa Erma</t>
  </si>
  <si>
    <t xml:space="preserve"> Distrik Sawa Erma</t>
  </si>
  <si>
    <t xml:space="preserve"> 551.3.b/9.a/spp/fsk/dishubkominfo/iv/2012</t>
  </si>
  <si>
    <t>DAU L / DAK L</t>
  </si>
  <si>
    <t xml:space="preserve">Pembangunan Pendaratan Perahu Tiang Pancang Besi You Distrik Atsy </t>
  </si>
  <si>
    <t xml:space="preserve">Distrik Atsy </t>
  </si>
  <si>
    <t>551.3.b/9.a/spp/fsk/dishubkominfo/iv/2012,</t>
  </si>
  <si>
    <t xml:space="preserve">Pengawasan Paket 02 </t>
  </si>
  <si>
    <t>Pelabuhan feri Distrik Agats</t>
  </si>
  <si>
    <t xml:space="preserve">551.3/2.a/spp-pengws/dishubkominfo/VIII/2012     </t>
  </si>
  <si>
    <t xml:space="preserve"> Pembagunan pendaratan perahu tiang besi diseberang dermaga fery </t>
  </si>
  <si>
    <t xml:space="preserve">551.3/10/spp/dishubkominfo/v/2012        </t>
  </si>
  <si>
    <t>Penambahan Pendaratan Perahu Dipelabuhan vey</t>
  </si>
  <si>
    <t>4M</t>
  </si>
  <si>
    <t xml:space="preserve">551.3/107/spk/fsk/dishubkominfo/ix/2013        </t>
  </si>
  <si>
    <t xml:space="preserve">NO kontrak 551.3/107/spk/fsk/dishubkominfo/ix/2013,NO Sp2D 5361/SP2D/1.07.01/IV/2013         </t>
  </si>
  <si>
    <t>Pembangunan Pendaratan perahu pelabuhan ayam</t>
  </si>
  <si>
    <t>60 M</t>
  </si>
  <si>
    <t>Distrik Akat</t>
  </si>
  <si>
    <t xml:space="preserve">551.3/104/SPK/FSK/DISHUBKOMINFO/X/2013 </t>
  </si>
  <si>
    <t xml:space="preserve">NO Kontrak 551.3/104/SPK/FSK/DISHUBKOMINFO/X/2013,No Sp2D 5700/SP2D/1.07.01/IV/2013  </t>
  </si>
  <si>
    <t xml:space="preserve">Pembangunan Penambahan Trestle pelabuhan Sar </t>
  </si>
  <si>
    <t>8 M</t>
  </si>
  <si>
    <t>16 M</t>
  </si>
  <si>
    <t xml:space="preserve">551.3/106/spk/fsk/dishubkominfo/IX/2013            </t>
  </si>
  <si>
    <t xml:space="preserve">No kontrak 551.3/106/spk/fsk/dishubkominfo/IX/2013,No Sp2D 5360/SP2D/1.07.01/IV/2013             </t>
  </si>
  <si>
    <t xml:space="preserve">Penambahan Trestle Pelabuhan ayam </t>
  </si>
  <si>
    <t>50 M</t>
  </si>
  <si>
    <t>100 M</t>
  </si>
  <si>
    <t xml:space="preserve">551.3/103/spk/fsk/dishubkominfo/x/2013   </t>
  </si>
  <si>
    <t xml:space="preserve">551.3/103/spk/fsk/dishubkominfo/x/2013,No Sp2D 5701/SP2D/1.07.01/IV/2013   </t>
  </si>
  <si>
    <t>Pembangunan tiang pengaman konstruksi tiang pancang besi</t>
  </si>
  <si>
    <t>32 M</t>
  </si>
  <si>
    <t xml:space="preserve">551.3/105/spp-fsk/dishubkominfo/ix/2013    </t>
  </si>
  <si>
    <t xml:space="preserve">No kontrak 551.3/105/spp-fsk/dishubkominfo/ix/2013,No Sp2D 5716/SP2D/1.07.01/IV/2013     </t>
  </si>
  <si>
    <t xml:space="preserve">Pengawasan Teknis Paket III </t>
  </si>
  <si>
    <t>Pel,Ayam,SAR,Feri</t>
  </si>
  <si>
    <t xml:space="preserve">551.3/111/SPK/PENGWS/DISHUBKOMINFO/X/2013     </t>
  </si>
  <si>
    <t>29-08-2013</t>
  </si>
  <si>
    <t xml:space="preserve">No kontrak 551.3/111/SPK/PENGWS/DISHUBKOMINFO/X/2013,NO Sp2D 6103/SP2D/1.07.01/IV/2013     </t>
  </si>
  <si>
    <t xml:space="preserve"> pembuatan dranase konstruksi beton bandara ewer</t>
  </si>
  <si>
    <t>04-14-04-0402</t>
  </si>
  <si>
    <t xml:space="preserve">553.2/101/SPP-FSK/DISHUBKOMINFO/X/2013       </t>
  </si>
  <si>
    <t xml:space="preserve">KOREKSI BPK No kontrak 553.2/101/SPP-FSK/DISHUBKOMINFO/X/2013,No Sp2D 6006/SP2D/1.07.01/IV/2013,       </t>
  </si>
  <si>
    <t>170 M</t>
  </si>
  <si>
    <t>340 M</t>
  </si>
  <si>
    <t xml:space="preserve">553.2/101.A/SPP-FSK/DISHUBKOMINFO/X/2013               </t>
  </si>
  <si>
    <t xml:space="preserve">No Kontrak 553.2/101.A/SPP-FSK/DISHUBKOMINFO/X/2013,No Sp2D 6092/SP2D/1.07.01/IV/2013                </t>
  </si>
  <si>
    <t xml:space="preserve"> Rehab berat tiang pancang dermaga fery</t>
  </si>
  <si>
    <t>3,239 M</t>
  </si>
  <si>
    <t>19,97 M</t>
  </si>
  <si>
    <t xml:space="preserve">552.3/100/spp-fsk/dishubkominfo/ix/2013  </t>
  </si>
  <si>
    <t>Perencanaan Paket III</t>
  </si>
  <si>
    <t>04.17.05.05.01</t>
  </si>
  <si>
    <t>Pancang     Besi/Lantai Papan</t>
  </si>
  <si>
    <t>Kamp. Aworket Distrik safan</t>
  </si>
  <si>
    <t>552.3/III/SPK/PERC/DISHUBKOMINFO/I/2014</t>
  </si>
  <si>
    <t>21 Januari 2014</t>
  </si>
  <si>
    <t>SP2D No. 1002/SP2D/LS/DAU/1.07.01/2014 Tgl. 8 Mei 2014</t>
  </si>
  <si>
    <t>Perencanaan Paket III.b</t>
  </si>
  <si>
    <t>Kamp. Atsj Distrik Atsj</t>
  </si>
  <si>
    <t>552.3/III.b/SPK/PERC/DISHUBKOMINFO/I/2014</t>
  </si>
  <si>
    <t>22 Januari 2014</t>
  </si>
  <si>
    <t>SP2D No. 1003/SP2D/LS/DAU/1.07.01/2014 Tgl. 8 Mei 2014</t>
  </si>
  <si>
    <t>Perencanaan Paket III.c</t>
  </si>
  <si>
    <t>Kamp. Yasiu Distrik Atsj</t>
  </si>
  <si>
    <t>552.3/III.c/SPK/PERC/DISHUBKOMINFO/I/2014</t>
  </si>
  <si>
    <t>SP2D No. 1043/SP2D/LS/DAU/1.07.01/2014 Tgl. 9 Mei 2014</t>
  </si>
  <si>
    <t>Perencanaan Teknis dan Detail Desaian</t>
  </si>
  <si>
    <t>Kamp. Yamas dan Agats</t>
  </si>
  <si>
    <t>553.3/IV/SPP-PERC/DISHUBKOMINFO/I/2014</t>
  </si>
  <si>
    <t>SP2D No. 1048/SP2D/LS/DAU/1.07.01/2014 Tgl. 12Mei 2014</t>
  </si>
  <si>
    <t xml:space="preserve">Perencanaan Paket I (Pembangunan </t>
  </si>
  <si>
    <t>Kontruksi Kayu</t>
  </si>
  <si>
    <t>Kamp. Hahare/Sipanap, sagare, Yaun, Yapem dan Wowi</t>
  </si>
  <si>
    <t>553.2/1/SPP-PERC/DISHUBKOMINFO/I/2014</t>
  </si>
  <si>
    <t>SP2D No. 1049/SP2D/LS/DAU/1.07.01/2014 Tgl. 12Mei 2014</t>
  </si>
  <si>
    <t xml:space="preserve">Perencanaan Teknis Paket III.a </t>
  </si>
  <si>
    <t>Kamp. Kaimo Distrik Siret</t>
  </si>
  <si>
    <t>553.3/III.a/SPK-PERC/DISHUBKOMINFO/I/2014</t>
  </si>
  <si>
    <t>SP2D No. 0993/SP2D/LS/DAU/1.07.01/2014 Tgl. 8 Mei 2014</t>
  </si>
  <si>
    <t>Pendaratan Perahu Kontruksi Kayu</t>
  </si>
  <si>
    <t>Konstruksi Kayu</t>
  </si>
  <si>
    <t>Kamp. Yapem</t>
  </si>
  <si>
    <t>553.3/57/SPK/FSK/DISHUBKOMINFO/I/2014</t>
  </si>
  <si>
    <t>24 Maret 2014</t>
  </si>
  <si>
    <t>SP2D No. 2059 SP2D/LS/DAK/1.07.01/2014 Tgl. 10 Juli 2014                                                    SP2D NO.2060/SP2D/LS/DAU/2014 Tanggal 10 Juli 2014</t>
  </si>
  <si>
    <t>Kamp.Sipanap Distrik Kolf Brasa</t>
  </si>
  <si>
    <t>552.3/54/SPK/FSK/DISHUBKOMINFO/III/2014</t>
  </si>
  <si>
    <t>SP2D No.2316/SP2D/DAK/LS/1.07.01/2014     21 Juli 2014            SP2DNo.2317/SP2D/LS/DAU/1.07.01/2014 21 Juli 2014</t>
  </si>
  <si>
    <t>Kamp.HAHARE distrik Kopai</t>
  </si>
  <si>
    <t>552.3/53/SPK/FSK/DISHUBKOMINFO/III/2014</t>
  </si>
  <si>
    <t>SP2D No. 2908/SP2D/LS/Dak/1.07.01/2014 05 Septembsr 2014 SP2DNo.2910/SP2D/LS/DAU/1.07.01/2014 05 September 2014</t>
  </si>
  <si>
    <t>Pembangunan Pendaratan Perahu Kontruksi 80 M2</t>
  </si>
  <si>
    <t>Pembangunan Dermaga Kontruksi Tiang Pancang Besi Lantai Papan di Kampung Yamas Distrik Joerat</t>
  </si>
  <si>
    <t>pembangunan pendaratan perahu konstruksi tiang pancang besi lantai papan dikampung aworket</t>
  </si>
  <si>
    <t xml:space="preserve">Kamp. Wowi Distrik Suator </t>
  </si>
  <si>
    <t>552.3/58/SPK/Dishubkominfo/III/2014</t>
  </si>
  <si>
    <t xml:space="preserve">   SP2D No. 4062/LS/OTSUS/1.07.01/2014 Tgl. 04 November 2014</t>
  </si>
  <si>
    <t>Kamp.Yaun Distrik Joerat</t>
  </si>
  <si>
    <t>552.3/56/SPK/FSK/DISHUBKOMINFO/III/2014</t>
  </si>
  <si>
    <t>SP2D No. 3294/SP2D/LS/Dak/1.07.01/2014 24 September 2014 SP2DNo.3293/SP2D/LS/DAU/1.07.01/2014 24 September 2014</t>
  </si>
  <si>
    <t>Kamp yamas dist joerat</t>
  </si>
  <si>
    <t>552.3/47/SPP-FSK/DISHUBKOMINFO/III/2014 DAU</t>
  </si>
  <si>
    <t>Kontr :        552.3/47/SPP-FSK/DISHUBKOMINFO/III/2014 DAU           SP2D :           2481/SP2D/LS/DAK/1.07.01/2014         5459/SP2D/LS/DAK/1.07.01/2014           2482/SP2D/LS/DAU/1.07.01/2014      5460/SP2D/LS/DAU/1.07.01/2014</t>
  </si>
  <si>
    <t>Kamp sworket</t>
  </si>
  <si>
    <t>552.3/48/SPP-FSK/DISHUBKOMINFO/III/2014 (DAU)</t>
  </si>
  <si>
    <t>Kontr : 552.3/48/SPP-FSK/DISHUBKOMINFO/III/2014                  SP2D    :      0952/SP2D/LS/DAK/1.07.01/2014             5371/SP2D/LS/DAK/1.07.01/2014        0953/SP2D/LS/DAU/1.07.01/2014   5385/SP2D/LS/DAU/1.07.01/2014</t>
  </si>
  <si>
    <t>pembangunan pendaratan perahu konstruksi tiang pancang besi lantai papan di kampung kaimo</t>
  </si>
  <si>
    <t>Kamp Kaimo</t>
  </si>
  <si>
    <t>552.3/49/SPP-FSK/DISHUBKOMINFO/III/2014</t>
  </si>
  <si>
    <t>Kontr : 552.3/49/SPP-FSK/DISHUBKOMINFO/III/2014        SP2D :   0954/SP2D/LS/DAU/1.07.01/2014        5372/SP2D/LS/DAU/1.07.01/2014       0958/SP2D/LS/DAK/1.07.01/2014         5370/SP2D/LS/DAK/1.07.01/2014</t>
  </si>
  <si>
    <t>Pembangunan pendaratan perahu konstruksi Tiang Pancang besi lantai papan dikampung atsj (59 m2 )</t>
  </si>
  <si>
    <t>Kamp atsj</t>
  </si>
  <si>
    <t>552.3/50/SPP-FSK/DISHUBKOMINFO/III/2014</t>
  </si>
  <si>
    <t xml:space="preserve">Kontr : 552.3/50/SPP-FSK/DISHUBKOMINFO/III/2014          SP2D :     5073/SP2D/LS/DAK/1.07.01/2014       0951/SP2D/LS/DAU/1.07.01/2014   5074/SP2D/LS/DAU/1.07.01/2014  0950/SP2D/LS/DAK/1.07.01/2014   </t>
  </si>
  <si>
    <t>pembangunan pendaratan perahu konstruksi tiang pancang besi lantai papan dikampung yasiuw</t>
  </si>
  <si>
    <t>Kamp yasiuw</t>
  </si>
  <si>
    <t>552.3/51/SPP-FSK/DISHUBKOMINFO/III/2014</t>
  </si>
  <si>
    <t>Kontr : 552.3/51/SPP-FSK/DISHUBKOMINFO/III/2014         SP2D  : 0948/SP2D/LS/DAK/1.07.01/2014  5075/SP2D/LS/DAK/1.07.01/2014  0949/SP2D/LS/DAU/1.07.01/2014  5085/SP2D/LS/DAU/1.07.01/2014</t>
  </si>
  <si>
    <t>pembagunan pendaratan perahu konsttruksi kayu kampung sagare distrik ayip</t>
  </si>
  <si>
    <t>Kamp sagare</t>
  </si>
  <si>
    <t>552.3/55/SPK/FSK/DISHUBKOMINFO/III/2014</t>
  </si>
  <si>
    <t>Kontr : 552.3/55/SPK/FSK/DISHUBKOMINFO/III/2014  SP2D : 1902/SP2D/LS/DAU/1.07.01/2014   1905/SP2D/LS/DAK/1.07.01/2014</t>
  </si>
  <si>
    <t>pengawasan teknis pembangunan Pendaratan Perahu kampung Kaimo Distrik Siret</t>
  </si>
  <si>
    <t>552.3/VIII.D/SPK/PENGWS/DISHUBKOMINFO/III/2014</t>
  </si>
  <si>
    <t>Kontr : 552.3/VIII.D/SPK/PENGWS/DISHUBKOMINFO/III/2014   SP2D : 5447/SP2D/LS/DAU/1.07.01/2014</t>
  </si>
  <si>
    <t>pengawasan teknis pembangunan pendaratan perahu dikampung atsy distrik asty</t>
  </si>
  <si>
    <t>552.3/VIII.E/SPK/PENGWS/DISHUBKOMINFO/III/2014</t>
  </si>
  <si>
    <t>Kontr : 552.3/VIII.E/SPK/PENGWS/DISHUBKOMINFO/III/2014  SP2D : 5445/SP2D/LS/DAU/1.07.01/2014</t>
  </si>
  <si>
    <t>pengawasan teknis pembagunan pendaratan perahu kampung YASIW distrik ATSY</t>
  </si>
  <si>
    <t>552.3/VIII.F/SPK/PENWS/DISHUBKOMINFO/III/2014</t>
  </si>
  <si>
    <t>Kontr : 552.3/VIII.F/SPK/PENWS/DISHUBKOMINFO/III/2014  SP2D : 5448/SP2D/LS/DAU/1.07.01/2014</t>
  </si>
  <si>
    <t>pengawasan teknis pembangunan pendaratan perahu dikampung Aworket Distrik Safan</t>
  </si>
  <si>
    <t>Kamp aworket</t>
  </si>
  <si>
    <t>552.3/VIII/SPK/PENWS/DISHUBKOMINFO/III/2014</t>
  </si>
  <si>
    <t>Kontr : 552.3/VIII/SPK/PENWS/DISHUBKOMINFO/III/2014   SP2D : 5446/SP2D/LS/DAU/1.07.01/2014</t>
  </si>
  <si>
    <t>Pengawasan Paket I. Pembangunan Dermaga Konstruksi Tiang Pancang Besi Lantai Papan Klof Brasa</t>
  </si>
  <si>
    <t>Klof barsa</t>
  </si>
  <si>
    <t>553.2/I/SPP-PENGWS/DISHUBKOMINFO/X/2014</t>
  </si>
  <si>
    <t>Kontr : 553.2/I/SPP-PENGWS/DISHUBKOMINFO/X/2014  SP2D : 5758/SP2D/LS/DAU/1.07.01/2014</t>
  </si>
  <si>
    <t>perencanaan teknis pembangunan dermaga konstruksi tiang pancang besi lantai papan</t>
  </si>
  <si>
    <t>553.2/I/SPP-PERC/DISHUBKOMINFO/X/2014</t>
  </si>
  <si>
    <t>Kontr : 553.2/I/SPP-PERC/DISHUBKOMINFO/X/2014   SP2D : 5070/SP2D/LS/DAU/1.07.01/2014</t>
  </si>
  <si>
    <t>Pembangunan Dermaga Konstruksi Tiang Pancang Besi Lantai Papan di Distrik Klofbrasa</t>
  </si>
  <si>
    <t>Klofbrasa</t>
  </si>
  <si>
    <t>552.3/1/SPP-FSK/DISHUBKOMINFO/X/2014</t>
  </si>
  <si>
    <t>Kontr : 552.3/1/SPP-FSK/DISHUBKOMINFO/X/2014   SP2D  : 5569/SP2D/LS/OTSUS/1.07.01/2014</t>
  </si>
  <si>
    <t>Pengadaan Rambu Sungai</t>
  </si>
  <si>
    <t>551.1/31/SPP/DISHUBKOMINFO/III/2014</t>
  </si>
  <si>
    <t>Kontr : 551.1/31/SPP/DISHUBKOMINFO/III/2014    SP2D :  2691/SP2D/LS/DAK/1.07.01/2014   2693/SP2D/LS/DAU/1.07.01/2014</t>
  </si>
  <si>
    <t>pembagunan jembatan apung pesawat MAF di agats kab. asmat</t>
  </si>
  <si>
    <t>552.1/52/SPP-FSK/DISHUBKOMINFO/III/2014</t>
  </si>
  <si>
    <t>Kontr : 552.1/52/SPP-FSK/DISHUBKOMINFO/III/2014   SP2D :  5275/SP2D/LS/DAK/1.07.01/2014   5305/SP2D/LS/DAU/1.07.01/2014 pada pekerjaan ini hanya dibayarkan biaya bahan karena ada permasalahan hak ulayat atas tanah.</t>
  </si>
  <si>
    <t>Instalasi Listrik Kantor</t>
  </si>
  <si>
    <t>04-15-06-0101</t>
  </si>
  <si>
    <t xml:space="preserve">550.1/7/SPP/PENG/DISHUBKOMINFO/IV/2012  </t>
  </si>
  <si>
    <t xml:space="preserve">No SP2D 3578/SP2D/1.07.01/III/2012 Tgl SP2D 25/09/2012 </t>
  </si>
  <si>
    <t xml:space="preserve"> Tiang pancang besi lantai papan</t>
  </si>
  <si>
    <t xml:space="preserve">Penyusutan 2016 </t>
  </si>
  <si>
    <t xml:space="preserve">Akumulasi Penyusutan 2016 </t>
  </si>
  <si>
    <t>02-02-01-08-12</t>
  </si>
  <si>
    <t>Kontr : 550.1/1/SPK/PENG/DISHUBKOMINFO/X/2014               SP2D :             4058/SP2D/LS/DAU/1.07.01/2014</t>
  </si>
  <si>
    <t>Pengadaan Mesin Babat Rumput</t>
  </si>
  <si>
    <t>02-06-02-0303</t>
  </si>
  <si>
    <t>Sthil</t>
  </si>
  <si>
    <t>550/21/SPP/DISHUBKOMINFO/III/2015 NO SP2D : 1659/SP2D/LS/DAU/1.07.01/2015 An. CV DOLIN MAS</t>
  </si>
  <si>
    <t xml:space="preserve">Motor Tempel 4 Tak </t>
  </si>
  <si>
    <t>0001-07.02</t>
  </si>
  <si>
    <t>90 Pk</t>
  </si>
  <si>
    <t>REKLAS DARI 522 : Pengadaan Paket Motor Tempel 4 Tak 90 Pk dengan No. MKontrak 551.3/136/SPMK-PENG/ DISHUBKOMINFO/IV/2011 tanggal 04 APRIL 2011 Nilai KONTRAK Rp. 164.750.000, NO SP2D : 3485/SP2D/1.07.01/IV/2011, 2379/SP2D/1.07.01/III/2011</t>
  </si>
  <si>
    <t>02-04-03-0172</t>
  </si>
  <si>
    <t>Garmin</t>
  </si>
  <si>
    <t>GPS 76 CSX</t>
  </si>
  <si>
    <t>GPS Portable</t>
  </si>
  <si>
    <t>552.3/5/SPP/DISHUBKOMINFO/V/2011 no 522.3/1/spk/dishubkominfo/V/2011    552.3/2/SPK/DISHUBKOMIFO/IV/2011</t>
  </si>
  <si>
    <t>Jalan Akses Dermaga Suator dengan No. Kontrak 552.3/5/SSP/DISHUBKOMINFO/V/2011 TANGGAL 02 MEI 2011 NILAI KONTRAK Rp. 475.900.000, NO SP2D: 2384/SP2D/1.07.01/III/2011 pengawasan teknis pembagunan jalan akses dermaga suator ke jlan utama 200 m no. kontrak 522.3/1/spk/dishubkominfo/V/2011 tanggal 09 mei 2011 , NO SP2D: 5452/SP2D/1.07.01/IV/2011 Perencanaan Teknis Jalan Akses Dermaga Suator Ke jalan Utama 20 ML No. Kontrak Tangal 04 april 2011 nilai Kontrak Rp. 22.000.000,- NO SP2D: 2390/SP2D/1.07.01./III/2011</t>
  </si>
  <si>
    <t xml:space="preserve"> Instalasi Listrik</t>
  </si>
  <si>
    <t>04-15-05-0205</t>
  </si>
  <si>
    <t xml:space="preserve"> No. Kontrak 550/131/spmk-peng/dishubkominfo/ IV/2011  </t>
  </si>
  <si>
    <t>Hak pakai</t>
  </si>
  <si>
    <t>HAK</t>
  </si>
  <si>
    <t>Daftar Pasang Surut</t>
  </si>
  <si>
    <t>05.17.02.01.03</t>
  </si>
  <si>
    <t>001 s/d 004</t>
  </si>
  <si>
    <t>Aan Kurnia (Laks Pertama TNI)</t>
  </si>
  <si>
    <t>Oseannografi TNI AL</t>
  </si>
  <si>
    <t>Pemda, Kont. No. 552.1/1/18/SPP/DISHUBKOMINFO/III/2014 Tgl. 10 Maret 2014 SP2D No 1227 /SP2D/LS/DAU/1.07.01/1228/SP2D/LS/DAK/1.07.01 Tgl 23 Mei 2014</t>
  </si>
  <si>
    <t>Peta Laut dan Kelengkapannya ( Nautika )</t>
  </si>
  <si>
    <t xml:space="preserve">Peta </t>
  </si>
  <si>
    <t>05.18.01.06.03</t>
  </si>
  <si>
    <t xml:space="preserve"> Pengadaan tiang listrik dan pemasangan instalasi listrik</t>
  </si>
  <si>
    <t>0,02</t>
  </si>
  <si>
    <t>0,14</t>
  </si>
  <si>
    <t xml:space="preserve"> suator,tomor,sawa erma,agats,bayun</t>
  </si>
  <si>
    <t xml:space="preserve">552.3/54/spp-FSK/dishubkominfo/III/2013     </t>
  </si>
  <si>
    <t xml:space="preserve">No kontrak 552.3/54/spp-FSK/dishubkominfo/III/2013,No Sp2D 1737/SP2D/1.07.01/II/2013,1738/SP2D/1.07.01/II/2013,5615/SP2D/1.07.01/IV/2013,5615/SP2D/1.07.01/IV/2013   </t>
  </si>
  <si>
    <t xml:space="preserve"> Biaya Sambung Listrik Dari PLN Atsj ke Pelabuhan Atsj</t>
  </si>
  <si>
    <t>Distrik Atsy</t>
  </si>
  <si>
    <t xml:space="preserve">551.3/81/SPK/PENG/DISHUBKOMINFO/X/2013    </t>
  </si>
  <si>
    <t xml:space="preserve">No kontrak 551.3/81/SPK/PENG/DISHUBKOMINFO/X/2013,No Sp2D 5479/SP2D/1.07.01/IV/2013    </t>
  </si>
  <si>
    <t>No konrak 551.1/12/spp/dishubkominfo/III/2013</t>
  </si>
  <si>
    <t xml:space="preserve">No konrak 551.1/12/spp/dishubkominfo/III/2013,No Sp2D 1613/SP2D/1.07.01/II/2013     </t>
  </si>
  <si>
    <t>Koreksi</t>
  </si>
  <si>
    <t>Pengawasan Teknis paket VI</t>
  </si>
  <si>
    <t xml:space="preserve">552.3/6/79/spk/pengws/dishubkominfo/v/2013        </t>
  </si>
  <si>
    <t xml:space="preserve">No kontrak 552.3/6/79/spk/pengws/dishubkominfo/v/2013,No Sp2D 5256/SP2D/1.07.01/IV/2013         </t>
  </si>
  <si>
    <t>Perencanaan Teknis Paket I</t>
  </si>
  <si>
    <t xml:space="preserve">551.3/109/spk/perc/dishubkominfo/VIII/2013  </t>
  </si>
  <si>
    <t xml:space="preserve">NO kontrak 551.3/109/spk/perc/dishubkominfo/VIII/2013,No Sp2D 5326/SP2D/1.07.01/IV/2013   </t>
  </si>
  <si>
    <t>Tidak</t>
  </si>
  <si>
    <t>552.3/V/SPK/PERC/DISHUBKOMINFO/II/2014</t>
  </si>
  <si>
    <t>22 januari 2014</t>
  </si>
  <si>
    <t xml:space="preserve">SP2D No.1022/SP2DLS/DAU/1.07.01/2014 Tgl 9 Mei 2014 </t>
  </si>
  <si>
    <t>pengawasan teknis dan detail desain paket X</t>
  </si>
  <si>
    <t>553.2/X/SPK/PENGWS/DISHUBKOMINFO/III/2014</t>
  </si>
  <si>
    <t>Kontr : 553.2/X/SPK/PENGWS/DISHUBKOMINFO/III/2014   SP2D :   5203/SP2D/LS/DAU/1.07.01/2014</t>
  </si>
  <si>
    <t xml:space="preserve"> Genset Listrik     </t>
  </si>
  <si>
    <t>Denyo 3 Bh &amp; Yanmar</t>
  </si>
  <si>
    <t>Silent</t>
  </si>
  <si>
    <t>5 KVA &amp; 3 KVA</t>
  </si>
  <si>
    <t>NO Kontrak 550/5/SPK-PENG/DISHUBKOMINFO/VIII/2016</t>
  </si>
  <si>
    <t>DINAS PERHUBUNGAN 2016</t>
  </si>
  <si>
    <t>Sepeda motor Cash</t>
  </si>
  <si>
    <t>02-03-01-0503</t>
  </si>
  <si>
    <t>Wincicel</t>
  </si>
  <si>
    <t>800  Watt</t>
  </si>
  <si>
    <t>No Kontrak 553.3/2/SPK-PENG/DISHUBKOMINFO/VIII/2016</t>
  </si>
  <si>
    <t xml:space="preserve">Sepeda motor  </t>
  </si>
  <si>
    <t>02-03-01-0501</t>
  </si>
  <si>
    <t>Honda</t>
  </si>
  <si>
    <t>110 CC</t>
  </si>
  <si>
    <t>No Kontrak 553.3/3/SPK-PENG/DISHUBKOMINFO/VIII/2016</t>
  </si>
  <si>
    <t xml:space="preserve">Gerobak     </t>
  </si>
  <si>
    <t>02-03-02-0101</t>
  </si>
  <si>
    <t>No Kontrak 553.3/6/SPK-PENG/DISHUBKOMINFO/VIII/2016</t>
  </si>
  <si>
    <t xml:space="preserve"> Speed boat  </t>
  </si>
  <si>
    <t>NO Kontrak 551.2/18/SPP-PENG/DISHUBKOMINFO/V/2016</t>
  </si>
  <si>
    <t xml:space="preserve"> Longboat           </t>
  </si>
  <si>
    <t>02-03-03-0207</t>
  </si>
  <si>
    <t>551.2/19/SPK-PENG/DISHUBKOMINFO/VIII/2016</t>
  </si>
  <si>
    <t xml:space="preserve"> GPS        </t>
  </si>
  <si>
    <t xml:space="preserve"> 76 CSX</t>
  </si>
  <si>
    <t>No Kontrak 550/17/SPK-PENG/DISHUBKOMINFO/VIII/2016</t>
  </si>
  <si>
    <t xml:space="preserve">Mesin Alkon   </t>
  </si>
  <si>
    <t>02-06-03-0507</t>
  </si>
  <si>
    <t>Khoshin LTD</t>
  </si>
  <si>
    <t>34 Kg SHE-80X</t>
  </si>
  <si>
    <t>No Kontrak 550/14/SPK-PENG/DISHUBKOMINFO/VIII/2016</t>
  </si>
  <si>
    <t>Mesin potong rumput</t>
  </si>
  <si>
    <t>FR 3000</t>
  </si>
  <si>
    <t xml:space="preserve">Brankas              </t>
  </si>
  <si>
    <t>02-06-01-0406</t>
  </si>
  <si>
    <t>Uchida</t>
  </si>
  <si>
    <t>No Kontrak 550/5.A/SPK-PENG/DISHUBKOMINFO/VIII/2016</t>
  </si>
  <si>
    <t xml:space="preserve">almari   </t>
  </si>
  <si>
    <t>No kontrak 550/6/SPK-PENG/DISHUBKOMINFO/VIII/2016</t>
  </si>
  <si>
    <t xml:space="preserve">Kursi  </t>
  </si>
  <si>
    <t>Lipat Dan Putar</t>
  </si>
  <si>
    <t>No Kontrak 550/3/SPK-PENG/DISHUBKOMINFO/VIII/2016</t>
  </si>
  <si>
    <t xml:space="preserve"> Papan nama</t>
  </si>
  <si>
    <t>No Kontrak 550/4.A/SPK-PENG/DISHUBKOMINFO/VIII/2016</t>
  </si>
  <si>
    <t xml:space="preserve">Teralis  </t>
  </si>
  <si>
    <t>02-06-01-0341</t>
  </si>
  <si>
    <t>Lenovo</t>
  </si>
  <si>
    <t>15 "</t>
  </si>
  <si>
    <t xml:space="preserve">Printer  </t>
  </si>
  <si>
    <t>Canon,HP</t>
  </si>
  <si>
    <t>IP 2270,P1102,MX 26</t>
  </si>
  <si>
    <t>No Kontrak 550/15/SPK-PENG/DISHUBKOMINFO/VIII/2016</t>
  </si>
  <si>
    <t xml:space="preserve">UPS     </t>
  </si>
  <si>
    <t>02-06-03-0512</t>
  </si>
  <si>
    <t>Matzunaga</t>
  </si>
  <si>
    <t>5000 W</t>
  </si>
  <si>
    <t>No kontrak 550/15/SPK-PENG/DISHUBKOMINFO/VIII/2016</t>
  </si>
  <si>
    <t xml:space="preserve">Penampungan Air Hujan  </t>
  </si>
  <si>
    <t>02-06-02-0665</t>
  </si>
  <si>
    <t>Profil</t>
  </si>
  <si>
    <t>1100 Liter</t>
  </si>
  <si>
    <t>No Kontrak 550/4/SPK-PENG/DISHUBKOMINFO/VIII/2016</t>
  </si>
  <si>
    <t xml:space="preserve">Karpet   </t>
  </si>
  <si>
    <t>02-06-02-0146</t>
  </si>
  <si>
    <t>Buana</t>
  </si>
  <si>
    <t>30 x 2 m</t>
  </si>
  <si>
    <t>Bludru</t>
  </si>
  <si>
    <t>No kontrak 550/9.A/SPK-PENG/DISHUBKOMINFO/VIII/2016</t>
  </si>
  <si>
    <t>sofa</t>
  </si>
  <si>
    <t>Olimpic</t>
  </si>
  <si>
    <t>Toa</t>
  </si>
  <si>
    <t>No Kontrak 553.3/7/SPK-PENG/DISHUBKOMINFO/VIII/2016</t>
  </si>
  <si>
    <t>R15</t>
  </si>
  <si>
    <t>Dewasa</t>
  </si>
  <si>
    <t>No kontrak 551.1/10/SPK-PENG/DISHUBKOMINFO/VIII/2016</t>
  </si>
  <si>
    <t xml:space="preserve">Tangki BBM   </t>
  </si>
  <si>
    <t>02-06-01-2122</t>
  </si>
  <si>
    <t>local</t>
  </si>
  <si>
    <t>No kontrak 550/26/SPP-PENG/DISHUBKOMINFO/V/2016,NO Sp2D 6853/SP2D/LS/DAU/1.07.01/2016</t>
  </si>
  <si>
    <t xml:space="preserve"> Pengadaan Antena</t>
  </si>
  <si>
    <t>02-06-03-0604</t>
  </si>
  <si>
    <t>Pengadaan Modem</t>
  </si>
  <si>
    <t>02-06-03-0502</t>
  </si>
  <si>
    <t>wallmount rack</t>
  </si>
  <si>
    <t>02-06-03-0501</t>
  </si>
  <si>
    <t>Switch 48 port</t>
  </si>
  <si>
    <t>02-06-03-0504</t>
  </si>
  <si>
    <t>management Network</t>
  </si>
  <si>
    <t>02-06-03-0505</t>
  </si>
  <si>
    <t>UPS 1200 VA</t>
  </si>
  <si>
    <t>Grounding Elektronik</t>
  </si>
  <si>
    <t>02-06-03-0205</t>
  </si>
  <si>
    <t>DINHUB 2016</t>
  </si>
  <si>
    <t>Sirine</t>
  </si>
  <si>
    <t xml:space="preserve"> HT</t>
  </si>
  <si>
    <t>Aicom</t>
  </si>
  <si>
    <t>No Kontrak 550/8/SPK-PENG/DISHUBKOMINFO/VIII/2016</t>
  </si>
  <si>
    <t>waganu,Distrik Siret</t>
  </si>
  <si>
    <t>No kontrak 551.3/3/SPK-PERC/DISHUBKOMINFO/VIII/2016,No kontrak 551.3/5/SPP-FSK/DISHUBKOMINFO/IX/2016,No Kontrak 551.3/3/SPK-PENGWS/DISHUBKOMINFO/IX/2016</t>
  </si>
  <si>
    <t xml:space="preserve"> Sogoni Distrik Atsy</t>
  </si>
  <si>
    <t>No kontrak 551.3/3/SPK-PERC/DISHUBKOMINFO/VIII/2016,No kontrak 551.3/6/SPP-FSK/DISHUBKOMINFO/IX/2016,No Kontrak 551.3/3/SPK-PENGWS/DISHUBKOMINFO/IX/2016</t>
  </si>
  <si>
    <t>Jl.Swamenas Distrik Agats</t>
  </si>
  <si>
    <t>No kontrak 550/20/SPK-PENG/DISHUBKOMINFO/VIII/2016</t>
  </si>
  <si>
    <t>Sawa erma Dan Atsy</t>
  </si>
  <si>
    <t>No Kontrak 550/27/SPK-PENG/DISHUBKOMINFO/VIII/2016</t>
  </si>
  <si>
    <t>No Kontrak 551.3/1/SPK-PERC/DISHUBKOMINFO/VIII/2016,No Kontrak 551.3/3/SPK-FSK/DISHUBKOMINFO/XI/2016,No kontrak 551.3/1/SPK-PENGWS/DISHUBKOMINFO/IX/2016</t>
  </si>
  <si>
    <t>Distrik Agats Cemenes</t>
  </si>
  <si>
    <t>No Kontrak 551.3/1/SPK-PERC/DISHUBKOMINFO/VIII/2016,No Kontrak 5510.3/2/SPK-FSK/DISHUBKOMINFO/IX/2016,No kontrak 551.3/1/SPK-PENGWS/DISHUBKOMINFO/IX/2016</t>
  </si>
  <si>
    <t>Jalan akse pendaratan perahu</t>
  </si>
  <si>
    <t>10 M2</t>
  </si>
  <si>
    <t xml:space="preserve">2 M2 </t>
  </si>
  <si>
    <t>20 M2</t>
  </si>
  <si>
    <t>Distrik kamur</t>
  </si>
  <si>
    <t>No kontrak 551.2/1/SPK-PERC/DISHUBKOMINFO/IV/2016,No Kontrak 551.3/1/SPK-FSK/DISHUBKOMINFO/VII/2016,No kontrak 551.3/1/SPKPENGWS/DISHUBKOMINFO/VIII/20106</t>
  </si>
  <si>
    <t xml:space="preserve"> Jalan akses pendaratan perahu</t>
  </si>
  <si>
    <t>50 M2</t>
  </si>
  <si>
    <t>Cemnes Distrik Agats</t>
  </si>
  <si>
    <t>No kontrak 551.2/1/SPK-PERC/DISHUBKOMINFO/IV/2016,No Kontrak 551.3/2/SPK-FSK/DISHUBKOMINFO/2016,No kontrak 551.3/1/SPKPENGWS/DISHUBKOMINFO/VIII/20106</t>
  </si>
  <si>
    <t>Jalan Akse Penghubung Gudang Aftur</t>
  </si>
  <si>
    <t>30 M2</t>
  </si>
  <si>
    <t>2 M2</t>
  </si>
  <si>
    <t>60 M2</t>
  </si>
  <si>
    <t>Ewer Distrik Agats</t>
  </si>
  <si>
    <t>No kontrak 551.3/5/SPK-PERC/DISHUBKOMINFO/IV/2016,No kontrak 551.3/3/SPK-FSK/DISHUBKOMINFO/VII/2016,No kontrak 551.3/5/SPK-PENGWS/DISHUBKOMINFO/VIII/2016</t>
  </si>
  <si>
    <t xml:space="preserve"> Dermaga Kontruksi Tiang Pancang Besi Lantai Papan Kam.nakai </t>
  </si>
  <si>
    <t>Pancang besi</t>
  </si>
  <si>
    <t>6 M2</t>
  </si>
  <si>
    <t>64 M2</t>
  </si>
  <si>
    <t>Kampunga Nakai Distrik Pulau Tiga</t>
  </si>
  <si>
    <t>No kontrak 551.3/10/SPK/PERC/DISHUBKOMINFO/I/2015 No Kontrak 552.3/12/SPP-FSK/DISHUBKOMINFO/IV/2015,No kontrak 552.3/10/SPK/PENGWS/DISHUBKOMINFO/IV/2015</t>
  </si>
  <si>
    <t>Dermaga BBM Konstruksi Tiang Pancang Besi lantai papan</t>
  </si>
  <si>
    <t>14,25 Meter</t>
  </si>
  <si>
    <t>14 meter</t>
  </si>
  <si>
    <t>113 M2</t>
  </si>
  <si>
    <t>kampung cemenes</t>
  </si>
  <si>
    <t>No Kontrak 551.3/8/SPP-PERC/DISHUBKOMINFO/VIII/2016,No Kontrak 551.3/12/SPP-FSK/DISHUBKOMINFO/IX/2016,NO Kontrak 551.3/8/SPP-PENGWS/DISHUBKOMINFO/IX/2016</t>
  </si>
  <si>
    <t>No Kontrak 551.3/8/SPP-PERC/DISHUBKOMINFO/VIII/2016,No Kontrak 551.3/12/SPP-FSK/DISHUBKOMINFO/IX/2016,NO Kontrak 551.3/8/SPPPENGWS/DISHUBKOMINFO/IX/2016</t>
  </si>
  <si>
    <t xml:space="preserve"> Dermaga Konstruksi Tiang Pancang Besi Lantai Papan</t>
  </si>
  <si>
    <t>11,50 M2</t>
  </si>
  <si>
    <t>110 M2</t>
  </si>
  <si>
    <t>Distrik Ayip</t>
  </si>
  <si>
    <t>No Kontrak 551.3/8/SPP-PERC/DISHUBKOMINFO/IV/2016,No Kontrak 551.3/13/SPP-FSK/DISHUBKOMINFO/VI/2016,No kontrak 551.3/8/SPK-PENGWS/DISHUBKOMINFO/VI/2016</t>
  </si>
  <si>
    <t>Pembangunan Dermaga Konstruksi Tiang Pancang Besi Lantai Papan</t>
  </si>
  <si>
    <t>21  M2</t>
  </si>
  <si>
    <t>16,50 M2</t>
  </si>
  <si>
    <t>150 M2</t>
  </si>
  <si>
    <t>Kampung Komor Distrik Unir sirau</t>
  </si>
  <si>
    <t>No kontrak 551.3/6/SPP-PERC/DISHUBKOMINFO/IV/2016,NO kontrak 551.3/11/SPP-FSK/DISHUBKOMINFO/VI/2016,No Kontrak 551.3/6/SPP-PENGWS/DISHUBKOMINFO/VI/2016</t>
  </si>
  <si>
    <t>Pembangunan Rakit Apung</t>
  </si>
  <si>
    <t>3,6 Meter</t>
  </si>
  <si>
    <t>7 Meter</t>
  </si>
  <si>
    <t>21  Meter</t>
  </si>
  <si>
    <t>No Kontrak 551.3/9/SPP-FSK/DISHUBKOMINFO/IX/2016</t>
  </si>
  <si>
    <t>13-Des-2016</t>
  </si>
  <si>
    <t>20,5 M</t>
  </si>
  <si>
    <t>26 M2</t>
  </si>
  <si>
    <t>170 M2</t>
  </si>
  <si>
    <t>Kampung waganu Distrik Siret</t>
  </si>
  <si>
    <t xml:space="preserve">No Kontrak 551.3/6/SPP-PERC/DISHUBKOMINFO/I/2015 No kontrak 552.3/8/SPP-FSK/DISHUBKOMINFO/IV/2015/DAK,No Kontrak 552.3/06/SPP-PENGWS/DISHUBKOMINFO/IV/2015 </t>
  </si>
  <si>
    <t>26-Juni-2016</t>
  </si>
  <si>
    <t>35 M2</t>
  </si>
  <si>
    <t>260 M2</t>
  </si>
  <si>
    <t>Kampung Sogoni Distrik Atsy</t>
  </si>
  <si>
    <t>No kontrak 551.3/05/SPP/PERC/DISHUBKOMINFO/I/2015 No kontrak 552.3/07/SPP-FSK/DISHUBKOMINFO/IV/2015,No kontrak 552.3/05/SPP-PENGWS/DISHUBKOMINFO/III/IV/2015</t>
  </si>
  <si>
    <t>25 M2</t>
  </si>
  <si>
    <t>19 M2</t>
  </si>
  <si>
    <t>160 m2</t>
  </si>
  <si>
    <t>kampung Yosakor Distrik Siret</t>
  </si>
  <si>
    <t xml:space="preserve">No kontrak 551.3/7/SPP-PERC/DISHUBKOMINFO/IV/2016,No Kontrak 551.3/12/SPP-FSK/DISHUBKOMINFO/VI/2016,No kontrak 551./7/SPP-PENGWS/DISHUBKOMINFO/VI/2016 </t>
  </si>
  <si>
    <t>12 M2</t>
  </si>
  <si>
    <t>6,25 M2</t>
  </si>
  <si>
    <t>57 M2</t>
  </si>
  <si>
    <t>Distrik Bectbamu</t>
  </si>
  <si>
    <t xml:space="preserve">No kontrak 551.3/6/SPK-PERC/DISHUBKOMINFO/VIII/2016,No kontrak 551.3/8/SPP-FSK/DISHUBKOMINFO/IX/2016,No kontrak 551.3/6/SPP-PENGWS/DISHUBKOMINFO/IX/2016 </t>
  </si>
  <si>
    <t>No kontrak 553.3/13/SPP-PENG/DISHUBKOMINFO/V/2016</t>
  </si>
  <si>
    <t>12-Des-2016</t>
  </si>
  <si>
    <t>No kontrak 553.3/13/SPP-PENG/DISHUBKOMINFO/V/2016,No Sp2D 6152/SP2D/LS/DAU/1.07.01/2016</t>
  </si>
  <si>
    <t>05-17-03-0124</t>
  </si>
  <si>
    <t>NO kontrak 550/9/SPK-PENG/DISHUBKOMINFO/VIII/2016</t>
  </si>
  <si>
    <t>Motor cas</t>
  </si>
  <si>
    <t>Sun Rise</t>
  </si>
  <si>
    <t>800 watt</t>
  </si>
  <si>
    <t>sp2d : 3844/SP2D/LS/DAU/1.07.01/2017 tgl : 22 Agst 2017</t>
  </si>
  <si>
    <t>DINAS PERHUBUNGAN 2017</t>
  </si>
  <si>
    <t>PC 2 CORE</t>
  </si>
  <si>
    <t>sp2d :4255/SP2D/LS/DAU/1.07.01/2017 tgl : 11 Sept 2017</t>
  </si>
  <si>
    <t>Printer Epson</t>
  </si>
  <si>
    <t>Epson</t>
  </si>
  <si>
    <t>L360</t>
  </si>
  <si>
    <t>DINHUB 2017</t>
  </si>
  <si>
    <t>pekerjaan pembangunan pos jaga di pelabuhan Suator 16 M2, Dengan No SPK : 551.3/1/SPK-FSK/IX/2016, Nilai SPK Rp. 78.800.000,-</t>
  </si>
  <si>
    <t>0311011301</t>
  </si>
  <si>
    <t xml:space="preserve"> 551.3/1/SPK-FSK/IX/2016</t>
  </si>
  <si>
    <t>1892/SP2D/LS/DAU L/1.07.01/2017 Tanggal : 5/24/2017</t>
  </si>
  <si>
    <t xml:space="preserve">pekerjaan pembangunan ruang tunggu pelabuhan Fery konstruksi tiang pancang besi lantai beton 200 M2 </t>
  </si>
  <si>
    <t>Disreik Agats</t>
  </si>
  <si>
    <t>YA</t>
  </si>
  <si>
    <t xml:space="preserve">Kontrak : Perc :551.3/2/SPP-PERC/DISHUBKOMINFO/VIII/2016, Kontrak : 551.3/1/SPP-FSk/DISHUBKOMINFO/IX/2017, Kontrak : 551.3/2/SPP-PENGWSN/DISHUBKOMINFO/IX/2017, </t>
  </si>
  <si>
    <t>DAU/DAU L</t>
  </si>
  <si>
    <t>Tagihan 100 % Perc : 3393/sp2d/LS/DAU/1.07.01/2016Tagihan 100% FSK sp2d  :  , tgl : 28 Desember 2017 , sp2d  : 8521/SP2D/LS/DAU L/1.07.01/2017, tgl : 29 Desember 2017,  3425/SP2D/LS/DAU L/1.07.01/2017, tgl : 04 Agust 2017 Pengawasan sp2d : 3732/SP2D/LS/DAU L/1.07.01/2017, 16 Agust 2017</t>
  </si>
  <si>
    <t>Landasan Pacu Bandara Ewer</t>
  </si>
  <si>
    <t>03-13-01-10701</t>
  </si>
  <si>
    <t>0001-03-01</t>
  </si>
  <si>
    <t>Aspal</t>
  </si>
  <si>
    <t>Kampung Ewer Distrik Agats</t>
  </si>
  <si>
    <t>553.3/10/SPP-FSK/DISHUBKOMINFO/IX/2016</t>
  </si>
  <si>
    <t>sp2d Pegws : 1533/SP2D/LS/DAU L/1.07.01/2016, tgl : 6/16/2016. No Kontrak 553.3/10/SPP-FSK/DISHUBKOMINFO/IX/2016,No kontrak 553.2/I/SPP-FSK/DISHUBKOMINFO?IV/2015,No kontrak 553.3/11/SPP-FSK/DISHUBKOMINFO/IX/2016,553.3/10/SPP-FSK/DISHUBKOMINFO/IX/2016</t>
  </si>
  <si>
    <t>Pengaspalan Runway Tikar Baja  (30x218 m) dan (30x382)</t>
  </si>
  <si>
    <t>No Kontrak (218): 553/11/SPP-FSK/DISHUBKOMINFO/IX/2016 Nilai Kontrak : 9.715.260.000,-, No Kontrak : 553.3/4/SPP-PENGWS/DISHUBKOMINFO/IX/2016, Nilai Kontrak Rp. 470.600.000,- No Kontrak(382): 553.3/10/SPP-FSK/DISHUBKOMINFO/IX/2016, Nilai Kontrak Rp. 19.093.187.000,-</t>
  </si>
  <si>
    <t>FSK : 7448/SP2D/LS/DAU/1.07.01/2016,1739/SP2D/LS/DAU L/1.07.01/2017 Tanggal : 5/18/2017, Pengawas sp2d : 1916/SP2D/LS/DAU L/1.07.01/2017 tgl : 24/05/2017, sp2d Fisik (382) : 7447/SP2D/LS/DAU L/1.07.01/2016, tgl 12/30/2016, no sp2d Perc : 7352/SP2D/LS/DAU/1.07.01/2016, tgl 12/29/2016</t>
  </si>
  <si>
    <t>Pembangunan Dermaga</t>
  </si>
  <si>
    <t>0414080201</t>
  </si>
  <si>
    <t>Konstruksi Tiang Pancang Besi Lantai Papan</t>
  </si>
  <si>
    <t>Distrik Safan</t>
  </si>
  <si>
    <t>No Kontrak 551.3/9/SPP-PERC/DISHUBKOMINFO/VIII/2016,No kontrak 551.3/13/SPP-FSK/DISHUBKOMINFO/IX/2016 Nilai Kontak 1,742,800,000</t>
  </si>
  <si>
    <t>No Kontrak 551.3/9/SPP-PERC/DISHUBKOMINFO/VIII/2016,No kontrak 551.3/13/SPP-FSK/DISHUBKOMINFO/IX/2016 NO SP2D : 2714/SP2D/LS/OTSUS L/1.07.01/2017 Tgl 06/07/2017 , 2714/SP2D/LS/OTSUS L/1.07.01/2017 Kontrak : 551.3/9/SPP-PENGWS/DISHUBKOMINFO/IX/2016 3096/SP2D/LS/DAU L/1.07.01/2017</t>
  </si>
  <si>
    <t xml:space="preserve">Distrik Der Koumur </t>
  </si>
  <si>
    <t>No kontrak 551.3/5/SPP-PERC/DISHUBKOMINFO/VIII/2016,No Kontrak 551.3/7/SPP-FSK/DISHUBKOMINFO/IX/2016 no sp2d :2713/SP2D/LS/DAU L/1.07.01/2017 tgl : 06/07/2017, 2713/SP2D/LS/DAU L/1.07.01/2017SPK : 551.3/5/SPK-PENGWS/IX/2016 3095/SP2D/LS/DAU L/1.07.01/2017</t>
  </si>
  <si>
    <t>Rakit Apung</t>
  </si>
  <si>
    <t>Pancang Besi</t>
  </si>
  <si>
    <t>Distrik Fayit</t>
  </si>
  <si>
    <t>No Kontrak : 551.3/2/SPP-FSK/DISHUB/IV/2017, No Kontrk : 551.3/2/SPK-PENGW/DISHUB/IV/2017, 551.3/2/SPP-PRC/DISHUB/II/2017</t>
  </si>
  <si>
    <t>FSK : No SP2D : taghn 20 % : 3851/SP2D/LS/DAU/1.07.01/2017, Tghn  100% : 7967/SP2D/LS/DAU/1.07.01/2017,  PENGWS : No SP2D : 7977/SP2D/LS/DAU/1.07.01/2017, PERC : No SP2D : 7977/SP2D/LS/DAU/1.07.01/2017</t>
  </si>
  <si>
    <t xml:space="preserve">Pembangunan  Ferry Dermaga Konstruksi Beton </t>
  </si>
  <si>
    <t>Betn</t>
  </si>
  <si>
    <t xml:space="preserve">Kontrak :  551.3/3/SPP-PERC/DISHUB/II/2017, Kontrak : 551.3/3/SPP-FSk/DISHUB/IV/2017,Nilai kontrak  FSK Rp. 12.173.000.000,-  Kontrak : 551.3/2/SPP-PENGWSN/DISHUB/IV/2017, </t>
  </si>
  <si>
    <t>DAK AFARMASI</t>
  </si>
  <si>
    <t xml:space="preserve">Tagihan 40% FSK sp2d  : 8506/SP2D/LS/DAKAFARMASI/1.07.01/2017, tgl : 28 Desember 2017 , PENGW  sp2d  : 8522/SP2D/LS/DAKAFARMASI/1.07.01/2017, tgl : 29 Desember 2017,PERC sp2d 4007/SP2D/LS/DAK AFIRMASI/1.07.01/2017, Tgl 8/29/2017 </t>
  </si>
  <si>
    <t>Pengaspalan Runway Tikar Baja  (30x600 m)</t>
  </si>
  <si>
    <t>Kampung Ewer Distrik agats</t>
  </si>
  <si>
    <t>No Kontrak : 553.3/1/SPP-PERC/DISHUB/II/2017 Nilai Kontrak : 1.461.000.000., No Kontrak : 553.3/1/SPP-FSK/DISHUB/IV/2017, Nilai Kontrak Rp. 68.377.000.000,-, No Kontrak : 553.3/1/SPP-PENGWS/DISHUB/IV/2017, Nilai Kontrak Rp. 970.000.000,-</t>
  </si>
  <si>
    <t>Tagihan 20 % FSK : 3051/SP2D/LS/DAU/1.07.01/2017, tgihan FSK 68 % : 8299/SP2D/LS/DAU/1.07.01/2017, Perc sp2d : 4662/SP2D/LS/DAU/1.07.01/2017 tgl : 20 sept 2017,  Tghn 68 % Pengws : 8212/SP2D/LS/DAU/1.07.01/2017</t>
  </si>
  <si>
    <t>TAHUN 2017</t>
  </si>
  <si>
    <t>Dinhub 2017</t>
  </si>
  <si>
    <t>Pemeliharaan Kantor Dinas Perhubungan</t>
  </si>
  <si>
    <t>Dengan No SPK : 550/5/SPK-PENG/DISHUB/IV/2017, nilai SPK Rp. 50.000.000,-</t>
  </si>
  <si>
    <t>Dibayarkan Tag.  100% atas pekerjaan Pemeliharaan Kantor Dinas Perhubungan, Dengan No SPK : 550/5/SPK-PENG/DISHUB/IV/2017, nilai SPK Rp. 50.000.000,- No Sp2d  :8287/SP2D/LS/DAU/1.07.01/2017</t>
  </si>
  <si>
    <t>(TAHUN 2017)</t>
  </si>
  <si>
    <t>Akumulasi Penyusutan 2016 (20 *21)</t>
  </si>
  <si>
    <t>Nilai Buku per 31 Des 2016 (14-22)</t>
  </si>
  <si>
    <t>Penyusutan Tahun 2017</t>
  </si>
  <si>
    <t>Penyusutan 2017 (14/19)</t>
  </si>
  <si>
    <t>Akumulasi Penyusutan 2017 (24 *25)</t>
  </si>
  <si>
    <t>Nilai Buku per 31 Des 2017 (14-26)</t>
  </si>
  <si>
    <t>Akumulasi Penyusutan 2016 (20 *22)</t>
  </si>
  <si>
    <t>Akumulasi Penyusutan 2016</t>
  </si>
  <si>
    <t>Penyusutan 2017</t>
  </si>
  <si>
    <t xml:space="preserve">Akumulasi Penyusutan 2017 </t>
  </si>
  <si>
    <t>Nilai Buku per 31 Des 2017</t>
  </si>
  <si>
    <t>Akumulasi Penyusutan 2016 (25 *26)</t>
  </si>
  <si>
    <t>Nilai Buku per 31 Des 2016 (19-27)</t>
  </si>
  <si>
    <t>Penyusutan 2017 (19/24)</t>
  </si>
  <si>
    <t>Akumulasi Penyusutan 2017 (29 *30)</t>
  </si>
  <si>
    <t>Nilai Buku per 31 Des 2017 (19 -31)</t>
  </si>
  <si>
    <t>Akumulasi Penyusutan 2017</t>
  </si>
  <si>
    <t>Penyusutan Tahun  2016</t>
  </si>
  <si>
    <t>Akumulasi Penyusutan Tahun 2017</t>
  </si>
  <si>
    <t xml:space="preserve">REKAPITULISASI ASET TETAP DINAS PERHUBUNGAN  KABUPATEN ASMAT </t>
  </si>
  <si>
    <t>Nilai Buku per 31 Des 201 (14-26)</t>
  </si>
  <si>
    <t xml:space="preserve">unit </t>
  </si>
  <si>
    <t>buah</t>
  </si>
  <si>
    <t>jendela</t>
  </si>
  <si>
    <t>roll</t>
  </si>
  <si>
    <t>Camnpuran</t>
  </si>
  <si>
    <t>bulat</t>
  </si>
  <si>
    <t>globe</t>
  </si>
  <si>
    <t>001 s/d 006</t>
  </si>
  <si>
    <t>Harga per
unit ( Rp )</t>
  </si>
  <si>
    <t>17/09/2012</t>
  </si>
  <si>
    <t>28/09/2012</t>
  </si>
  <si>
    <t>13/12/2012</t>
  </si>
  <si>
    <t>18/12/2015</t>
  </si>
  <si>
    <t>17/11/2015</t>
  </si>
  <si>
    <t>TAHUN 2007</t>
  </si>
  <si>
    <t>Mesin vibrator compactor</t>
  </si>
  <si>
    <t>TAHUN 2011</t>
  </si>
  <si>
    <t>TAHUN 2014</t>
  </si>
  <si>
    <t>TAHUN 2008</t>
  </si>
  <si>
    <t>551.2/21/SPK-PENG/DISHUB/II/2017</t>
  </si>
  <si>
    <t>Dibayarkan Tag. 100 persen  atas pekerjaan Jasa Service / Pemeliharaan Kapal BA. Se-os, dengan No SPK : 551.2/21/SPK-PENG/DISHUB/II/2017, Nilai SPK Rp. 149.000.000,-DENGAN NO SP2D8093/SP2D/LS/DAU/1.07.01/2017</t>
  </si>
  <si>
    <t>(TAHUN 2007)</t>
  </si>
  <si>
    <t>(TAHUN 2008)</t>
  </si>
  <si>
    <t>(TAHUN 2009)</t>
  </si>
  <si>
    <t>(TAHUN 2010)</t>
  </si>
  <si>
    <t>(TAHUN 2011)</t>
  </si>
  <si>
    <t>(TAHUN 2012)</t>
  </si>
  <si>
    <t>(TAHUN 2013)</t>
  </si>
  <si>
    <t>(TAHUN 2014)</t>
  </si>
  <si>
    <t>(TAHUN 2015)</t>
  </si>
  <si>
    <t>(TAHUN 2016)</t>
  </si>
  <si>
    <t>(TAHUN 2007-2017)</t>
  </si>
  <si>
    <t>PER 31 DESEMBER 2017</t>
  </si>
  <si>
    <t>2008</t>
  </si>
  <si>
    <t>2009</t>
  </si>
  <si>
    <t>2010</t>
  </si>
  <si>
    <t>2012</t>
  </si>
  <si>
    <t>2013</t>
  </si>
  <si>
    <t>2014</t>
  </si>
  <si>
    <t>2015</t>
  </si>
  <si>
    <t>2016</t>
  </si>
  <si>
    <t>2017</t>
  </si>
  <si>
    <t>suzuky</t>
  </si>
  <si>
    <t>Pos jaga pelabuhan Cemnes</t>
  </si>
  <si>
    <t>Pos jaga pelabuhan Akat</t>
  </si>
  <si>
    <t>Pemasangan pintu pagar  Pelabuhan Atsy</t>
  </si>
  <si>
    <t>Rumah Petugas Pelabuhan Atsy</t>
  </si>
  <si>
    <t>Rehap Kantor Dinas Perhubungan</t>
  </si>
  <si>
    <t>Rumah Petugas Pelabuhan Waganu</t>
  </si>
  <si>
    <t>pekerjaan pembagunan rumah genset  Distrik Fayit</t>
  </si>
  <si>
    <t>Basim Distrik Fayit</t>
  </si>
  <si>
    <t>Pembangunan rumah genset Pelabuhan Sawa Erma</t>
  </si>
  <si>
    <t>Pembagunan Kantor Pelabuhan Unir Sirau</t>
  </si>
  <si>
    <t xml:space="preserve"> Pembangunan Ruang Tunggu Pelabuhan Kamur</t>
  </si>
  <si>
    <t>Pembangunan rumah genset Pelabuahan Suator</t>
  </si>
  <si>
    <t>Pengawasan Gedung dan Bangunan Kantor Pelabuhan Suator</t>
  </si>
  <si>
    <t>Pengawasan Gedung dan
Bangunan Rumah Petugas Pelabuhan Suator</t>
  </si>
  <si>
    <t>Pengawasan Gedung dan Bangunan Lapangan Parkir Pelabuhan Cemnes</t>
  </si>
  <si>
    <t xml:space="preserve">Dermaga / Pos </t>
  </si>
  <si>
    <t>Jl. Lingkungan Kampung.Distrik. Atsy</t>
  </si>
  <si>
    <t>Live Jacket</t>
  </si>
  <si>
    <t>Wireless ( TOA )</t>
  </si>
  <si>
    <t>Pengadaan Sirene</t>
  </si>
  <si>
    <t>No Kontrak 550/16/SPK-PENG/DISHUBKOMINFO/VIII/2016 CV.BINA BAKTI</t>
  </si>
  <si>
    <t>No kontrak 550/16/SPK-PENG/DISHUBKOMINFO/VIII/2016 CV.BINA BAKTI</t>
  </si>
  <si>
    <t>Papan nama Kantor Dishubkominfo</t>
  </si>
  <si>
    <t>04-15-06-0102</t>
  </si>
  <si>
    <t>04-15-06-0103</t>
  </si>
  <si>
    <t>04-15-06-0104</t>
  </si>
  <si>
    <t>04-15-06-0105</t>
  </si>
  <si>
    <t>0001-06-04</t>
  </si>
  <si>
    <t>0001-06-05</t>
  </si>
  <si>
    <t>552.3/54/spp-FSK/dishubkominfo/III/2014</t>
  </si>
  <si>
    <t>552.3/54/spp-FSK/dishubkominfo/III/2015</t>
  </si>
  <si>
    <t>552.3/54/spp-FSK/dishubkominfo/III/2016</t>
  </si>
  <si>
    <t>552.3/54/spp-FSK/dishubkominfo/III/2017</t>
  </si>
  <si>
    <t>ws</t>
  </si>
  <si>
    <t>Infokus (2)</t>
  </si>
  <si>
    <t>Lemari Arsip (3)</t>
  </si>
  <si>
    <t>Radio SSB 20</t>
  </si>
  <si>
    <t>Radio SSB 8</t>
  </si>
  <si>
    <t>Radio HT RIG 2</t>
  </si>
  <si>
    <t>:  Kabupaten Asmat</t>
  </si>
  <si>
    <t>:  18.19</t>
  </si>
  <si>
    <t>:  Dinas Perhubungan</t>
  </si>
  <si>
    <t>:  1.07.01</t>
  </si>
  <si>
    <t>:  02</t>
  </si>
  <si>
    <t>:  02.02</t>
  </si>
  <si>
    <t>:  Alat - Alat Besar</t>
  </si>
  <si>
    <t xml:space="preserve"> Mengetahui</t>
  </si>
  <si>
    <t>Agats, 31 Desember  2017</t>
  </si>
  <si>
    <t>Kabupaten Asmat</t>
  </si>
  <si>
    <t>Bendahara Barang</t>
  </si>
  <si>
    <t>Plt. Kepala Dinas  Perhubungan</t>
  </si>
  <si>
    <t>PIETER DALLUNG, SH., M.Si</t>
  </si>
  <si>
    <t>NIP. 19660630 199503 1 002</t>
  </si>
  <si>
    <t>NIP.  19820311 200605 1 001</t>
  </si>
  <si>
    <t>JACK MELKYORIDEK BALAGAIZE</t>
  </si>
  <si>
    <t>:  01</t>
  </si>
  <si>
    <t>:  01.01</t>
  </si>
  <si>
    <t>:  Tanah</t>
  </si>
  <si>
    <t>STHIL</t>
  </si>
  <si>
    <t>Bosch</t>
  </si>
  <si>
    <t>Yanmar</t>
  </si>
  <si>
    <t>:  02.03</t>
  </si>
  <si>
    <t>:  Alat - Alat Angkutan</t>
  </si>
  <si>
    <t>Harga Satuan                    ( Rp )</t>
  </si>
  <si>
    <t>:  02.04</t>
  </si>
  <si>
    <t>:  Alat - Alat Bengkel dan Alat Ukur</t>
  </si>
  <si>
    <t xml:space="preserve">MS070 </t>
  </si>
  <si>
    <t>STIHL</t>
  </si>
  <si>
    <t>Shark</t>
  </si>
  <si>
    <t>:  02.06</t>
  </si>
  <si>
    <t>:  Alat-Alat Kantor dan Alat Rumah Tangga</t>
  </si>
  <si>
    <t xml:space="preserve">Kursi </t>
  </si>
  <si>
    <t xml:space="preserve">Almari </t>
  </si>
  <si>
    <t>Wireless</t>
  </si>
  <si>
    <t xml:space="preserve">Profile Tank </t>
  </si>
  <si>
    <t>1100 ltr</t>
  </si>
  <si>
    <t xml:space="preserve">Komputer Note Book </t>
  </si>
  <si>
    <t>:  02.07</t>
  </si>
  <si>
    <t>:  Alat-alat Studio dan Komunikasi</t>
  </si>
  <si>
    <t xml:space="preserve">Kamera </t>
  </si>
  <si>
    <t>Camera digital</t>
  </si>
  <si>
    <t>:  02.08</t>
  </si>
  <si>
    <t>:  Alat - Alat Kedokteran</t>
  </si>
  <si>
    <t>:  02.09</t>
  </si>
  <si>
    <t>:  Alat Laboratorium</t>
  </si>
  <si>
    <t>:  02.10</t>
  </si>
  <si>
    <t>:  Alat - Alat  Keamanan</t>
  </si>
  <si>
    <t xml:space="preserve">Dry Chemical </t>
  </si>
  <si>
    <t>Appron</t>
  </si>
  <si>
    <t>35P/3,5 Kg</t>
  </si>
  <si>
    <t>TAHUN 2016</t>
  </si>
  <si>
    <t xml:space="preserve">Tabung Gas Pemadam ( Kantor Bandara Ewer ) </t>
  </si>
  <si>
    <t>:  03</t>
  </si>
  <si>
    <t>:  03.11</t>
  </si>
  <si>
    <t>:  Bangunan Gedung</t>
  </si>
  <si>
    <r>
      <rPr>
        <b/>
        <sz val="10"/>
        <color rgb="FF000000"/>
        <rFont val="Arial Narrow"/>
        <family val="2"/>
      </rPr>
      <t xml:space="preserve">Reclass dari 522 </t>
    </r>
    <r>
      <rPr>
        <sz val="10"/>
        <color rgb="FF000000"/>
        <rFont val="Arial Narrow"/>
        <family val="2"/>
      </rPr>
      <t xml:space="preserve">       SP2D No. 0959/SP2D/LS/DAU/1.07.01/2014 Tgl 7 Mei 2014</t>
    </r>
  </si>
  <si>
    <r>
      <rPr>
        <b/>
        <sz val="10"/>
        <rFont val="Arial Narrow"/>
        <family val="2"/>
      </rPr>
      <t>KDP 2013 jadi aset</t>
    </r>
    <r>
      <rPr>
        <sz val="10"/>
        <rFont val="Arial Narrow"/>
        <family val="2"/>
      </rPr>
      <t xml:space="preserve"> kontr : 552.3/60/SPP-FSK/DISHUBKOMINFO/IV/2013  SP2D  :  6178/SP2D/1.07.01/IV/2013    6177/SP2D/1.07.01/IV/2013      1526/SP2D/LS/DAU L/1.07.01/2014   1525/SP2D/LS/DAK L/1.07.01/2014</t>
    </r>
  </si>
  <si>
    <t xml:space="preserve">Tidak </t>
  </si>
  <si>
    <t>TAHUN 2013</t>
  </si>
  <si>
    <t>:  04</t>
  </si>
  <si>
    <t>:  04.13</t>
  </si>
  <si>
    <t>:  Jalan dan Jembatan</t>
  </si>
  <si>
    <t>Jumlah Harga                 ( Rp )</t>
  </si>
  <si>
    <t>24</t>
  </si>
  <si>
    <t>25</t>
  </si>
  <si>
    <r>
      <rPr>
        <b/>
        <sz val="10"/>
        <color indexed="8"/>
        <rFont val="Arial Narrow"/>
        <family val="2"/>
      </rPr>
      <t xml:space="preserve">KDP 2012 Rp 142,200,000 </t>
    </r>
    <r>
      <rPr>
        <sz val="10"/>
        <color indexed="8"/>
        <rFont val="Arial Narrow"/>
        <family val="2"/>
      </rPr>
      <t xml:space="preserve"> No Kontrak 551.3.b/9.a/spp/fsk/dishubkominfo/iv/2012,No Sp2D 2834/SP2D/1.07.01/III/2013,2835/SP2D/1.07.01/III/2013                    </t>
    </r>
  </si>
  <si>
    <r>
      <rPr>
        <b/>
        <sz val="10"/>
        <color indexed="8"/>
        <rFont val="Arial Narrow"/>
        <family val="2"/>
      </rPr>
      <t>Reklas Dari Rek 522</t>
    </r>
    <r>
      <rPr>
        <sz val="10"/>
        <color indexed="8"/>
        <rFont val="Arial Narrow"/>
        <family val="2"/>
      </rPr>
      <t xml:space="preserve"> : NO kontrak 552.3/100/spp-fsk/dishubkominfo/ix/2013,NO Sp2D 5428/SP2D/1.07.01/IV/2013,4958/SP2D/1.07.01/IV/2013       </t>
    </r>
  </si>
  <si>
    <r>
      <rPr>
        <b/>
        <sz val="10"/>
        <rFont val="Arial Narrow"/>
        <family val="2"/>
      </rPr>
      <t xml:space="preserve">Nilai Kontrak Rp  474,000,000 KURANG BAYAR 1 RUPIAH KDP 2012 142,200,000 </t>
    </r>
    <r>
      <rPr>
        <sz val="10"/>
        <rFont val="Arial Narrow"/>
        <family val="2"/>
      </rPr>
      <t xml:space="preserve">No kontrak 551.3.b/9.a/spp/fsk/dishubkominfo/iv/2012,No Sp2D 2834/SP2D/1.07.01/III/2013,1745/SP2D/1.07.01/II/2013, SP2D 3645/SP2D/1.07.01/III/2012   </t>
    </r>
  </si>
  <si>
    <r>
      <rPr>
        <b/>
        <sz val="10"/>
        <color indexed="8"/>
        <rFont val="Arial Narrow"/>
        <family val="2"/>
      </rPr>
      <t xml:space="preserve">KDP 2012 Rp  123,750,000 </t>
    </r>
    <r>
      <rPr>
        <sz val="10"/>
        <color indexed="8"/>
        <rFont val="Arial Narrow"/>
        <family val="2"/>
      </rPr>
      <t xml:space="preserve"> NO kontrak 551.3/2.a/spp-pengws/dishubkominfo/VIII/2012,No Sp2D 2641/SP2D/1.07.01/III/2013,        </t>
    </r>
  </si>
  <si>
    <r>
      <rPr>
        <b/>
        <sz val="10"/>
        <color indexed="8"/>
        <rFont val="Arial Narrow"/>
        <family val="2"/>
      </rPr>
      <t>KDP 2012 Rp 789,299,999</t>
    </r>
    <r>
      <rPr>
        <sz val="10"/>
        <color indexed="8"/>
        <rFont val="Arial Narrow"/>
        <family val="2"/>
      </rPr>
      <t xml:space="preserve"> No kontrak 551.3/10/spp/dishubkominfo/v/2012,No Sp2D 1748/SP2D/1.07.01/II/2013,1058/SP2D/1.07.01/II/2013         </t>
    </r>
  </si>
  <si>
    <r>
      <rPr>
        <b/>
        <sz val="10"/>
        <rFont val="Arial Narrow"/>
        <family val="2"/>
      </rPr>
      <t xml:space="preserve">KDP Tahun 2015 Rp 611,165,001 No kontrak 551.3/10/SPK/PERC/DISHUBKOMINFO/I/2015 </t>
    </r>
    <r>
      <rPr>
        <sz val="10"/>
        <rFont val="Arial Narrow"/>
        <family val="2"/>
      </rPr>
      <t>No Kontrak 552.3/12/SPP-FSK/DISHUBKOMINFO/IV/2015,No kontrak 552.3/10/SPK/PENGWS/DISHUBKOMINFO/IV/2015</t>
    </r>
  </si>
  <si>
    <r>
      <rPr>
        <b/>
        <sz val="10"/>
        <color indexed="8"/>
        <rFont val="Arial Narrow"/>
        <family val="2"/>
      </rPr>
      <t xml:space="preserve">Pengabungan Prc 2015 Rp 117,900,000 </t>
    </r>
    <r>
      <rPr>
        <sz val="10"/>
        <color indexed="8"/>
        <rFont val="Arial Narrow"/>
        <family val="2"/>
      </rPr>
      <t xml:space="preserve"> Kontrak 551.3/6/SPP-PERC/DISHUBKOMINFO/I/2015 No kontrak 552.3/8/SPP-FSK/DISHUBKOMINFO/IV/2015/DAK,No Kontrak 552.3/06/SPP-PENGWS/DISHUBKOMINFO/IV/2015 </t>
    </r>
  </si>
  <si>
    <r>
      <rPr>
        <b/>
        <sz val="10"/>
        <color indexed="8"/>
        <rFont val="Arial Narrow"/>
        <family val="2"/>
      </rPr>
      <t xml:space="preserve">KDP Tahun 2015 3,100,360,000 </t>
    </r>
    <r>
      <rPr>
        <sz val="10"/>
        <color indexed="8"/>
        <rFont val="Arial Narrow"/>
        <family val="2"/>
      </rPr>
      <t>Rp No kontrak 551.3/05/SPP/PERC/DISHUBKOMINFO/I/2015 No kontrak 552.3/07/SPP-FSK/DISHUBKOMINFO/IV/2015,No kontrak 552.3/05/SPP-PENGWS/DISHUBKOMINFO/III/IV/2015</t>
    </r>
  </si>
  <si>
    <t>:  04.14</t>
  </si>
  <si>
    <t>:  Bangunan Air / Irigasi</t>
  </si>
  <si>
    <t>:  05</t>
  </si>
  <si>
    <t>:  05.17</t>
  </si>
  <si>
    <t>:  Buku Perpustakaan</t>
  </si>
  <si>
    <t>:  06</t>
  </si>
  <si>
    <t>:  06.20</t>
  </si>
  <si>
    <t>:  Konstruksi Dalam Pengerjaan</t>
  </si>
  <si>
    <t>Pekerjaan Jasa Service / Pemeliharaan Kapal BA. Se-os</t>
  </si>
  <si>
    <t>Nilai Kontrak              ( Rp )</t>
  </si>
</sst>
</file>

<file path=xl/styles.xml><?xml version="1.0" encoding="utf-8"?>
<styleSheet xmlns="http://schemas.openxmlformats.org/spreadsheetml/2006/main">
  <numFmts count="15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00"/>
    <numFmt numFmtId="167" formatCode="#0"/>
    <numFmt numFmtId="168" formatCode="###,###,###,###,###"/>
    <numFmt numFmtId="169" formatCode="##,###"/>
    <numFmt numFmtId="170" formatCode="###,###"/>
    <numFmt numFmtId="171" formatCode="_(* #,##0.00_);_(* \(#,##0.00\);_(* &quot;-&quot;_);_(@_)"/>
    <numFmt numFmtId="172" formatCode="00"/>
    <numFmt numFmtId="173" formatCode="_(* #,##0.0_);_(* \(#,##0.0\);_(* &quot;-&quot;??_);_(@_)"/>
    <numFmt numFmtId="174" formatCode="_ * #,##0_ ;_ * \-#,##0_ ;_ * &quot;-&quot;_ ;_ @_ "/>
    <numFmt numFmtId="175" formatCode="###,###,###,###,###.00"/>
  </numFmts>
  <fonts count="60">
    <font>
      <sz val="10"/>
      <name val="Arial"/>
      <charset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sz val="8"/>
      <color rgb="FF000000"/>
      <name val="Tahoma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name val="Arial Narrow"/>
      <family val="2"/>
    </font>
    <font>
      <sz val="8"/>
      <name val="Tahoma"/>
      <family val="2"/>
    </font>
    <font>
      <b/>
      <sz val="10"/>
      <color theme="1"/>
      <name val="Arial Narrow"/>
      <family val="2"/>
    </font>
    <font>
      <b/>
      <u/>
      <sz val="10"/>
      <name val="Arial Narrow"/>
      <family val="2"/>
    </font>
    <font>
      <sz val="10"/>
      <color theme="1"/>
      <name val="Arial Narrow"/>
      <family val="2"/>
    </font>
    <font>
      <sz val="11"/>
      <name val="Arial"/>
      <family val="2"/>
    </font>
    <font>
      <sz val="11"/>
      <color theme="1"/>
      <name val="Arial Narrow"/>
      <family val="2"/>
    </font>
    <font>
      <sz val="8"/>
      <color theme="1"/>
      <name val="Arial"/>
      <family val="2"/>
    </font>
    <font>
      <b/>
      <i/>
      <sz val="10"/>
      <color theme="1"/>
      <name val="Arial Narrow"/>
      <family val="2"/>
    </font>
    <font>
      <b/>
      <i/>
      <sz val="10"/>
      <name val="Arial Narrow"/>
      <family val="2"/>
    </font>
    <font>
      <b/>
      <i/>
      <sz val="10"/>
      <color rgb="FF000000"/>
      <name val="Arial Narrow"/>
      <family val="2"/>
    </font>
    <font>
      <b/>
      <i/>
      <sz val="9"/>
      <name val="Arial Narrow"/>
      <family val="2"/>
    </font>
    <font>
      <b/>
      <i/>
      <sz val="9"/>
      <color rgb="FF000000"/>
      <name val="Arial Narrow"/>
      <family val="2"/>
    </font>
    <font>
      <b/>
      <i/>
      <sz val="9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name val="Arial Narrow"/>
      <family val="2"/>
    </font>
    <font>
      <i/>
      <sz val="9"/>
      <name val="Arial Narrow"/>
      <family val="2"/>
    </font>
    <font>
      <sz val="10"/>
      <color theme="0"/>
      <name val="Arial Narrow"/>
      <family val="2"/>
    </font>
    <font>
      <sz val="10"/>
      <color indexed="10"/>
      <name val="Arial Narrow"/>
      <family val="2"/>
    </font>
    <font>
      <sz val="10"/>
      <color indexed="8"/>
      <name val="Arial Narrow"/>
      <family val="2"/>
    </font>
    <font>
      <sz val="10"/>
      <color rgb="FFFF0000"/>
      <name val="Arial Narrow"/>
      <family val="2"/>
    </font>
    <font>
      <sz val="10"/>
      <color rgb="FF00B0F0"/>
      <name val="Arial Narrow"/>
      <family val="2"/>
    </font>
    <font>
      <b/>
      <sz val="10"/>
      <color indexed="8"/>
      <name val="Arial Narrow"/>
      <family val="2"/>
    </font>
    <font>
      <b/>
      <sz val="10"/>
      <color rgb="FF000000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22" borderId="7" applyNumberFormat="0" applyFont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</cellStyleXfs>
  <cellXfs count="1414">
    <xf numFmtId="0" fontId="0" fillId="0" borderId="0" xfId="0"/>
    <xf numFmtId="0" fontId="26" fillId="0" borderId="0" xfId="0" applyFont="1" applyFill="1" applyAlignment="1">
      <alignment vertical="top" wrapText="1"/>
    </xf>
    <xf numFmtId="0" fontId="27" fillId="0" borderId="26" xfId="0" applyFont="1" applyFill="1" applyBorder="1" applyAlignment="1">
      <alignment vertical="top" wrapText="1"/>
    </xf>
    <xf numFmtId="0" fontId="27" fillId="0" borderId="0" xfId="0" applyFont="1" applyFill="1" applyBorder="1" applyAlignment="1">
      <alignment vertical="top" wrapText="1"/>
    </xf>
    <xf numFmtId="0" fontId="29" fillId="0" borderId="19" xfId="0" applyFont="1" applyFill="1" applyBorder="1" applyAlignment="1">
      <alignment vertical="top" wrapText="1"/>
    </xf>
    <xf numFmtId="0" fontId="29" fillId="0" borderId="19" xfId="0" applyFont="1" applyFill="1" applyBorder="1" applyAlignment="1">
      <alignment vertical="top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41" fontId="22" fillId="0" borderId="0" xfId="29" applyFont="1" applyFill="1" applyAlignment="1">
      <alignment horizontal="center"/>
    </xf>
    <xf numFmtId="41" fontId="22" fillId="0" borderId="0" xfId="29" applyFont="1" applyFill="1"/>
    <xf numFmtId="0" fontId="30" fillId="0" borderId="27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165" fontId="31" fillId="0" borderId="17" xfId="28" applyNumberFormat="1" applyFont="1" applyFill="1" applyBorder="1"/>
    <xf numFmtId="0" fontId="28" fillId="0" borderId="12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165" fontId="31" fillId="0" borderId="15" xfId="28" applyNumberFormat="1" applyFont="1" applyFill="1" applyBorder="1" applyAlignment="1">
      <alignment horizontal="center" vertical="center"/>
    </xf>
    <xf numFmtId="165" fontId="31" fillId="0" borderId="11" xfId="28" applyNumberFormat="1" applyFont="1" applyFill="1" applyBorder="1" applyAlignment="1">
      <alignment horizontal="center" vertical="center"/>
    </xf>
    <xf numFmtId="165" fontId="31" fillId="0" borderId="17" xfId="28" applyNumberFormat="1" applyFont="1" applyFill="1" applyBorder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0" fontId="36" fillId="0" borderId="0" xfId="0" applyFont="1" applyFill="1" applyAlignment="1">
      <alignment horizontal="center"/>
    </xf>
    <xf numFmtId="0" fontId="36" fillId="0" borderId="0" xfId="0" applyFont="1" applyFill="1"/>
    <xf numFmtId="0" fontId="36" fillId="0" borderId="0" xfId="0" applyFont="1"/>
    <xf numFmtId="165" fontId="31" fillId="0" borderId="11" xfId="0" applyNumberFormat="1" applyFont="1" applyFill="1" applyBorder="1"/>
    <xf numFmtId="165" fontId="31" fillId="0" borderId="11" xfId="28" applyNumberFormat="1" applyFont="1" applyFill="1" applyBorder="1"/>
    <xf numFmtId="0" fontId="31" fillId="0" borderId="0" xfId="0" applyFont="1" applyFill="1"/>
    <xf numFmtId="0" fontId="25" fillId="0" borderId="12" xfId="0" applyFont="1" applyFill="1" applyBorder="1" applyAlignment="1">
      <alignment horizontal="center" vertical="center" wrapText="1"/>
    </xf>
    <xf numFmtId="165" fontId="31" fillId="0" borderId="15" xfId="0" applyNumberFormat="1" applyFont="1" applyFill="1" applyBorder="1" applyAlignment="1">
      <alignment horizontal="center" vertical="center"/>
    </xf>
    <xf numFmtId="165" fontId="31" fillId="0" borderId="11" xfId="0" applyNumberFormat="1" applyFont="1" applyFill="1" applyBorder="1" applyAlignment="1">
      <alignment horizontal="center" vertical="center"/>
    </xf>
    <xf numFmtId="165" fontId="31" fillId="0" borderId="17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 wrapText="1"/>
    </xf>
    <xf numFmtId="167" fontId="34" fillId="0" borderId="10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 wrapText="1"/>
    </xf>
    <xf numFmtId="0" fontId="35" fillId="0" borderId="0" xfId="0" applyFont="1" applyFill="1" applyBorder="1" applyAlignment="1">
      <alignment vertical="top"/>
    </xf>
    <xf numFmtId="0" fontId="28" fillId="0" borderId="0" xfId="0" applyFont="1" applyFill="1" applyAlignment="1">
      <alignment horizontal="center" vertical="center" wrapText="1"/>
    </xf>
    <xf numFmtId="165" fontId="31" fillId="0" borderId="0" xfId="0" applyNumberFormat="1" applyFont="1" applyFill="1" applyBorder="1" applyAlignment="1">
      <alignment horizontal="center" vertical="center"/>
    </xf>
    <xf numFmtId="0" fontId="35" fillId="0" borderId="15" xfId="0" applyFont="1" applyFill="1" applyBorder="1" applyAlignment="1">
      <alignment horizontal="center" vertical="center" wrapText="1"/>
    </xf>
    <xf numFmtId="41" fontId="36" fillId="0" borderId="0" xfId="29" applyFont="1" applyFill="1"/>
    <xf numFmtId="0" fontId="35" fillId="0" borderId="0" xfId="0" applyFont="1" applyFill="1" applyBorder="1" applyAlignment="1">
      <alignment horizontal="center" vertical="top"/>
    </xf>
    <xf numFmtId="14" fontId="36" fillId="0" borderId="10" xfId="0" applyNumberFormat="1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vertical="top"/>
    </xf>
    <xf numFmtId="165" fontId="31" fillId="0" borderId="0" xfId="28" applyNumberFormat="1" applyFont="1" applyFill="1" applyBorder="1" applyAlignment="1">
      <alignment horizontal="right" vertical="center" wrapText="1"/>
    </xf>
    <xf numFmtId="0" fontId="31" fillId="0" borderId="0" xfId="0" applyFont="1" applyFill="1" applyBorder="1"/>
    <xf numFmtId="0" fontId="36" fillId="0" borderId="10" xfId="0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 wrapText="1"/>
    </xf>
    <xf numFmtId="0" fontId="2" fillId="0" borderId="0" xfId="0" applyFont="1"/>
    <xf numFmtId="0" fontId="31" fillId="0" borderId="0" xfId="41" applyFont="1" applyFill="1" applyAlignment="1">
      <alignment vertical="center"/>
    </xf>
    <xf numFmtId="0" fontId="31" fillId="0" borderId="0" xfId="41" applyFont="1" applyFill="1" applyAlignment="1">
      <alignment horizontal="center" vertical="center" wrapText="1"/>
    </xf>
    <xf numFmtId="0" fontId="31" fillId="0" borderId="0" xfId="41" applyFont="1" applyFill="1"/>
    <xf numFmtId="0" fontId="31" fillId="0" borderId="0" xfId="42" applyFont="1" applyFill="1" applyAlignment="1">
      <alignment horizontal="left" vertical="center"/>
    </xf>
    <xf numFmtId="0" fontId="31" fillId="0" borderId="0" xfId="42" applyFont="1" applyFill="1" applyAlignment="1">
      <alignment vertical="center"/>
    </xf>
    <xf numFmtId="0" fontId="31" fillId="0" borderId="0" xfId="42" applyFont="1" applyFill="1" applyAlignment="1">
      <alignment horizontal="center" vertical="center"/>
    </xf>
    <xf numFmtId="0" fontId="31" fillId="0" borderId="0" xfId="41" applyFont="1" applyFill="1" applyAlignment="1">
      <alignment horizontal="center" vertical="center"/>
    </xf>
    <xf numFmtId="0" fontId="31" fillId="0" borderId="0" xfId="41" applyFont="1" applyFill="1" applyAlignment="1">
      <alignment horizontal="center"/>
    </xf>
    <xf numFmtId="0" fontId="31" fillId="0" borderId="0" xfId="0" applyFont="1" applyFill="1" applyAlignment="1">
      <alignment horizontal="left" vertical="center"/>
    </xf>
    <xf numFmtId="0" fontId="34" fillId="0" borderId="11" xfId="0" applyFont="1" applyFill="1" applyBorder="1" applyAlignment="1">
      <alignment horizontal="center" vertical="center" wrapText="1"/>
    </xf>
    <xf numFmtId="41" fontId="36" fillId="0" borderId="0" xfId="29" applyFont="1" applyFill="1" applyAlignment="1">
      <alignment horizontal="center"/>
    </xf>
    <xf numFmtId="0" fontId="37" fillId="0" borderId="0" xfId="0" applyFont="1" applyFill="1"/>
    <xf numFmtId="0" fontId="37" fillId="0" borderId="0" xfId="0" applyFont="1" applyFill="1" applyAlignment="1">
      <alignment horizontal="center"/>
    </xf>
    <xf numFmtId="41" fontId="37" fillId="0" borderId="0" xfId="29" applyFont="1" applyFill="1" applyAlignment="1">
      <alignment horizontal="center"/>
    </xf>
    <xf numFmtId="41" fontId="37" fillId="0" borderId="0" xfId="29" applyFont="1" applyFill="1"/>
    <xf numFmtId="0" fontId="34" fillId="0" borderId="19" xfId="0" applyFont="1" applyFill="1" applyBorder="1" applyAlignment="1">
      <alignment vertical="top"/>
    </xf>
    <xf numFmtId="0" fontId="34" fillId="0" borderId="19" xfId="0" applyFont="1" applyFill="1" applyBorder="1" applyAlignment="1">
      <alignment vertical="top" wrapText="1"/>
    </xf>
    <xf numFmtId="0" fontId="34" fillId="0" borderId="0" xfId="0" applyFont="1" applyFill="1" applyBorder="1" applyAlignment="1">
      <alignment vertical="top" wrapText="1"/>
    </xf>
    <xf numFmtId="0" fontId="35" fillId="0" borderId="15" xfId="0" applyFont="1" applyFill="1" applyBorder="1" applyAlignment="1">
      <alignment horizontal="center" vertical="center"/>
    </xf>
    <xf numFmtId="0" fontId="35" fillId="0" borderId="14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/>
    </xf>
    <xf numFmtId="0" fontId="34" fillId="0" borderId="15" xfId="0" applyFont="1" applyFill="1" applyBorder="1" applyAlignment="1">
      <alignment horizontal="center" vertical="center" wrapText="1"/>
    </xf>
    <xf numFmtId="41" fontId="36" fillId="0" borderId="10" xfId="29" quotePrefix="1" applyNumberFormat="1" applyFont="1" applyFill="1" applyBorder="1" applyAlignment="1">
      <alignment horizontal="right" vertical="center" wrapText="1"/>
    </xf>
    <xf numFmtId="0" fontId="35" fillId="0" borderId="17" xfId="0" applyFont="1" applyFill="1" applyBorder="1" applyAlignment="1">
      <alignment vertical="top"/>
    </xf>
    <xf numFmtId="0" fontId="34" fillId="0" borderId="15" xfId="0" applyFont="1" applyFill="1" applyBorder="1" applyAlignment="1">
      <alignment vertical="top" wrapText="1"/>
    </xf>
    <xf numFmtId="0" fontId="34" fillId="0" borderId="20" xfId="0" applyFont="1" applyFill="1" applyBorder="1" applyAlignment="1">
      <alignment vertical="top" wrapText="1"/>
    </xf>
    <xf numFmtId="0" fontId="34" fillId="0" borderId="11" xfId="0" applyFont="1" applyFill="1" applyBorder="1" applyAlignment="1">
      <alignment vertical="top" wrapText="1"/>
    </xf>
    <xf numFmtId="0" fontId="34" fillId="0" borderId="17" xfId="0" applyFont="1" applyFill="1" applyBorder="1" applyAlignment="1">
      <alignment vertical="top" wrapText="1"/>
    </xf>
    <xf numFmtId="0" fontId="35" fillId="0" borderId="20" xfId="0" applyFont="1" applyFill="1" applyBorder="1" applyAlignment="1">
      <alignment vertical="top"/>
    </xf>
    <xf numFmtId="165" fontId="30" fillId="0" borderId="11" xfId="28" applyNumberFormat="1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/>
    </xf>
    <xf numFmtId="43" fontId="31" fillId="0" borderId="17" xfId="28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25" fillId="0" borderId="0" xfId="0" applyFont="1"/>
    <xf numFmtId="0" fontId="30" fillId="0" borderId="2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38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>
      <alignment horizontal="right" vertical="center"/>
    </xf>
    <xf numFmtId="41" fontId="25" fillId="0" borderId="0" xfId="0" applyNumberFormat="1" applyFont="1" applyFill="1" applyBorder="1" applyAlignment="1">
      <alignment vertical="center"/>
    </xf>
    <xf numFmtId="0" fontId="25" fillId="0" borderId="0" xfId="0" applyFont="1" applyFill="1"/>
    <xf numFmtId="43" fontId="25" fillId="0" borderId="0" xfId="28" applyFont="1" applyFill="1"/>
    <xf numFmtId="0" fontId="30" fillId="0" borderId="35" xfId="0" applyFont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5" fontId="31" fillId="0" borderId="12" xfId="28" applyNumberFormat="1" applyFont="1" applyFill="1" applyBorder="1" applyAlignment="1">
      <alignment horizontal="center" vertical="center"/>
    </xf>
    <xf numFmtId="165" fontId="31" fillId="0" borderId="20" xfId="28" applyNumberFormat="1" applyFont="1" applyFill="1" applyBorder="1" applyAlignment="1">
      <alignment horizontal="center" vertical="center"/>
    </xf>
    <xf numFmtId="43" fontId="28" fillId="0" borderId="46" xfId="28" applyFont="1" applyFill="1" applyBorder="1" applyAlignment="1">
      <alignment horizontal="right" vertical="top" wrapText="1"/>
    </xf>
    <xf numFmtId="43" fontId="25" fillId="0" borderId="12" xfId="28" applyFont="1" applyFill="1" applyBorder="1" applyAlignment="1">
      <alignment horizontal="right" vertical="center"/>
    </xf>
    <xf numFmtId="43" fontId="25" fillId="0" borderId="12" xfId="28" applyFont="1" applyFill="1" applyBorder="1" applyAlignment="1">
      <alignment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 wrapText="1"/>
    </xf>
    <xf numFmtId="168" fontId="30" fillId="0" borderId="0" xfId="0" applyNumberFormat="1" applyFont="1" applyFill="1" applyBorder="1" applyAlignment="1">
      <alignment horizontal="center" vertical="center"/>
    </xf>
    <xf numFmtId="43" fontId="31" fillId="0" borderId="0" xfId="28" applyFont="1" applyFill="1"/>
    <xf numFmtId="0" fontId="38" fillId="0" borderId="11" xfId="0" applyFont="1" applyBorder="1" applyAlignment="1">
      <alignment horizontal="center" vertical="center" wrapText="1"/>
    </xf>
    <xf numFmtId="43" fontId="31" fillId="0" borderId="12" xfId="28" applyFont="1" applyFill="1" applyBorder="1" applyAlignment="1">
      <alignment vertical="center"/>
    </xf>
    <xf numFmtId="43" fontId="28" fillId="0" borderId="12" xfId="28" applyFont="1" applyFill="1" applyBorder="1" applyAlignment="1">
      <alignment horizontal="right" vertical="top" wrapText="1"/>
    </xf>
    <xf numFmtId="0" fontId="28" fillId="0" borderId="0" xfId="0" applyFont="1" applyFill="1" applyAlignment="1">
      <alignment horizontal="left" vertical="top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41" fontId="31" fillId="0" borderId="15" xfId="0" applyNumberFormat="1" applyFont="1" applyFill="1" applyBorder="1" applyAlignment="1">
      <alignment horizontal="center" vertical="center"/>
    </xf>
    <xf numFmtId="41" fontId="31" fillId="0" borderId="11" xfId="0" applyNumberFormat="1" applyFont="1" applyFill="1" applyBorder="1" applyAlignment="1">
      <alignment horizontal="center" vertical="center"/>
    </xf>
    <xf numFmtId="41" fontId="31" fillId="0" borderId="17" xfId="0" applyNumberFormat="1" applyFont="1" applyFill="1" applyBorder="1" applyAlignment="1">
      <alignment horizontal="center" vertical="center"/>
    </xf>
    <xf numFmtId="43" fontId="31" fillId="0" borderId="11" xfId="0" applyNumberFormat="1" applyFont="1" applyFill="1" applyBorder="1" applyAlignment="1">
      <alignment horizontal="center" vertical="center"/>
    </xf>
    <xf numFmtId="165" fontId="25" fillId="0" borderId="0" xfId="28" applyNumberFormat="1" applyFont="1" applyFill="1" applyBorder="1" applyAlignment="1">
      <alignment horizontal="center" vertical="center"/>
    </xf>
    <xf numFmtId="165" fontId="25" fillId="0" borderId="0" xfId="28" applyNumberFormat="1" applyFont="1" applyFill="1" applyAlignment="1">
      <alignment vertical="center"/>
    </xf>
    <xf numFmtId="0" fontId="31" fillId="0" borderId="13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top"/>
    </xf>
    <xf numFmtId="0" fontId="26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vertical="top"/>
    </xf>
    <xf numFmtId="0" fontId="26" fillId="0" borderId="0" xfId="0" applyFont="1" applyFill="1" applyBorder="1" applyAlignment="1">
      <alignment vertical="top"/>
    </xf>
    <xf numFmtId="0" fontId="26" fillId="0" borderId="0" xfId="0" applyFont="1" applyFill="1" applyBorder="1" applyAlignment="1">
      <alignment vertical="top" wrapText="1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Border="1" applyAlignment="1">
      <alignment horizontal="left" vertical="top"/>
    </xf>
    <xf numFmtId="0" fontId="25" fillId="0" borderId="13" xfId="0" applyFont="1" applyFill="1" applyBorder="1" applyAlignment="1">
      <alignment horizontal="center" vertical="center" wrapText="1"/>
    </xf>
    <xf numFmtId="0" fontId="25" fillId="0" borderId="0" xfId="0" applyFont="1" applyFill="1" applyBorder="1"/>
    <xf numFmtId="0" fontId="25" fillId="0" borderId="13" xfId="0" applyFont="1" applyFill="1" applyBorder="1" applyAlignment="1">
      <alignment vertical="center"/>
    </xf>
    <xf numFmtId="167" fontId="28" fillId="0" borderId="12" xfId="0" applyNumberFormat="1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31" fillId="0" borderId="27" xfId="0" applyFont="1" applyFill="1" applyBorder="1" applyAlignment="1">
      <alignment horizontal="center" vertical="center"/>
    </xf>
    <xf numFmtId="43" fontId="31" fillId="0" borderId="29" xfId="28" applyFont="1" applyFill="1" applyBorder="1" applyAlignment="1">
      <alignment horizontal="center" vertical="center" wrapText="1"/>
    </xf>
    <xf numFmtId="0" fontId="31" fillId="0" borderId="35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vertical="top"/>
    </xf>
    <xf numFmtId="0" fontId="27" fillId="0" borderId="19" xfId="0" applyFont="1" applyFill="1" applyBorder="1" applyAlignment="1">
      <alignment vertical="top" wrapText="1"/>
    </xf>
    <xf numFmtId="0" fontId="27" fillId="0" borderId="0" xfId="0" applyFont="1" applyFill="1" applyBorder="1" applyAlignment="1">
      <alignment vertical="top"/>
    </xf>
    <xf numFmtId="0" fontId="27" fillId="0" borderId="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/>
    </xf>
    <xf numFmtId="0" fontId="28" fillId="0" borderId="10" xfId="0" applyFont="1" applyFill="1" applyBorder="1" applyAlignment="1">
      <alignment horizontal="center" vertical="center" wrapText="1"/>
    </xf>
    <xf numFmtId="167" fontId="27" fillId="0" borderId="48" xfId="0" applyNumberFormat="1" applyFont="1" applyFill="1" applyBorder="1" applyAlignment="1">
      <alignment horizontal="center" vertical="center"/>
    </xf>
    <xf numFmtId="0" fontId="27" fillId="0" borderId="48" xfId="0" applyFont="1" applyFill="1" applyBorder="1" applyAlignment="1">
      <alignment horizontal="center" vertical="center" wrapText="1"/>
    </xf>
    <xf numFmtId="0" fontId="27" fillId="0" borderId="48" xfId="0" applyFont="1" applyFill="1" applyBorder="1" applyAlignment="1">
      <alignment horizontal="center" vertical="center"/>
    </xf>
    <xf numFmtId="170" fontId="27" fillId="0" borderId="48" xfId="0" applyNumberFormat="1" applyFont="1" applyFill="1" applyBorder="1" applyAlignment="1">
      <alignment horizontal="center" vertical="center" wrapText="1"/>
    </xf>
    <xf numFmtId="0" fontId="41" fillId="0" borderId="48" xfId="0" applyFont="1" applyFill="1" applyBorder="1" applyAlignment="1">
      <alignment horizontal="center" vertical="center" wrapText="1"/>
    </xf>
    <xf numFmtId="168" fontId="27" fillId="0" borderId="48" xfId="0" applyNumberFormat="1" applyFont="1" applyFill="1" applyBorder="1" applyAlignment="1">
      <alignment horizontal="center" vertical="center" wrapText="1"/>
    </xf>
    <xf numFmtId="165" fontId="27" fillId="0" borderId="48" xfId="28" applyNumberFormat="1" applyFont="1" applyFill="1" applyBorder="1" applyAlignment="1">
      <alignment horizontal="center" vertical="center"/>
    </xf>
    <xf numFmtId="0" fontId="42" fillId="0" borderId="48" xfId="0" applyFont="1" applyFill="1" applyBorder="1" applyAlignment="1">
      <alignment horizontal="center" vertical="center" wrapText="1"/>
    </xf>
    <xf numFmtId="0" fontId="43" fillId="0" borderId="11" xfId="40" applyFont="1" applyFill="1" applyBorder="1" applyAlignment="1">
      <alignment vertical="center"/>
    </xf>
    <xf numFmtId="165" fontId="27" fillId="0" borderId="11" xfId="28" applyNumberFormat="1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vertical="top"/>
    </xf>
    <xf numFmtId="0" fontId="26" fillId="0" borderId="27" xfId="0" applyFont="1" applyFill="1" applyBorder="1" applyAlignment="1">
      <alignment horizontal="center" vertical="center"/>
    </xf>
    <xf numFmtId="0" fontId="26" fillId="0" borderId="27" xfId="0" applyFont="1" applyFill="1" applyBorder="1" applyAlignment="1">
      <alignment horizontal="center" vertical="center" wrapText="1"/>
    </xf>
    <xf numFmtId="0" fontId="26" fillId="0" borderId="30" xfId="0" applyFont="1" applyFill="1" applyBorder="1" applyAlignment="1">
      <alignment horizontal="center" vertical="center" wrapText="1"/>
    </xf>
    <xf numFmtId="0" fontId="23" fillId="0" borderId="49" xfId="0" applyFont="1" applyFill="1" applyBorder="1" applyAlignment="1"/>
    <xf numFmtId="0" fontId="26" fillId="0" borderId="49" xfId="0" applyFont="1" applyFill="1" applyBorder="1" applyAlignment="1">
      <alignment vertical="top"/>
    </xf>
    <xf numFmtId="0" fontId="26" fillId="0" borderId="49" xfId="0" applyFont="1" applyFill="1" applyBorder="1" applyAlignment="1">
      <alignment vertical="top" wrapText="1"/>
    </xf>
    <xf numFmtId="0" fontId="23" fillId="0" borderId="49" xfId="0" applyFont="1" applyFill="1" applyBorder="1" applyAlignment="1">
      <alignment wrapText="1"/>
    </xf>
    <xf numFmtId="167" fontId="27" fillId="0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170" fontId="27" fillId="0" borderId="10" xfId="0" applyNumberFormat="1" applyFont="1" applyFill="1" applyBorder="1" applyAlignment="1">
      <alignment horizontal="center" vertical="center" wrapText="1"/>
    </xf>
    <xf numFmtId="168" fontId="27" fillId="0" borderId="10" xfId="0" applyNumberFormat="1" applyFont="1" applyFill="1" applyBorder="1" applyAlignment="1">
      <alignment horizontal="right" vertical="center" wrapText="1"/>
    </xf>
    <xf numFmtId="0" fontId="23" fillId="0" borderId="10" xfId="0" applyFont="1" applyFill="1" applyBorder="1" applyAlignment="1">
      <alignment horizontal="center" vertical="center" wrapText="1"/>
    </xf>
    <xf numFmtId="15" fontId="23" fillId="0" borderId="10" xfId="0" applyNumberFormat="1" applyFont="1" applyFill="1" applyBorder="1" applyAlignment="1">
      <alignment horizontal="center" vertical="center" wrapText="1"/>
    </xf>
    <xf numFmtId="165" fontId="23" fillId="0" borderId="10" xfId="28" applyNumberFormat="1" applyFont="1" applyFill="1" applyBorder="1" applyAlignment="1">
      <alignment horizontal="right" vertical="center" wrapText="1"/>
    </xf>
    <xf numFmtId="0" fontId="2" fillId="0" borderId="48" xfId="0" applyFont="1" applyFill="1" applyBorder="1" applyAlignment="1">
      <alignment horizontal="center" vertical="center"/>
    </xf>
    <xf numFmtId="168" fontId="27" fillId="0" borderId="48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center"/>
    </xf>
    <xf numFmtId="168" fontId="24" fillId="0" borderId="11" xfId="0" applyNumberFormat="1" applyFont="1" applyFill="1" applyBorder="1" applyAlignment="1">
      <alignment wrapText="1"/>
    </xf>
    <xf numFmtId="0" fontId="27" fillId="0" borderId="11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/>
    </xf>
    <xf numFmtId="168" fontId="24" fillId="0" borderId="0" xfId="0" applyNumberFormat="1" applyFont="1" applyFill="1" applyBorder="1" applyAlignment="1">
      <alignment wrapText="1"/>
    </xf>
    <xf numFmtId="0" fontId="27" fillId="0" borderId="0" xfId="0" applyFont="1" applyFill="1" applyBorder="1" applyAlignment="1">
      <alignment horizontal="left" vertical="top" wrapText="1"/>
    </xf>
    <xf numFmtId="0" fontId="31" fillId="0" borderId="11" xfId="0" applyFont="1" applyFill="1" applyBorder="1" applyAlignment="1">
      <alignment horizontal="center"/>
    </xf>
    <xf numFmtId="0" fontId="31" fillId="0" borderId="13" xfId="0" applyFont="1" applyFill="1" applyBorder="1" applyAlignment="1">
      <alignment vertical="center"/>
    </xf>
    <xf numFmtId="41" fontId="31" fillId="0" borderId="13" xfId="29" applyFont="1" applyFill="1" applyBorder="1" applyAlignment="1">
      <alignment vertical="center"/>
    </xf>
    <xf numFmtId="0" fontId="31" fillId="0" borderId="13" xfId="0" applyFont="1" applyFill="1" applyBorder="1"/>
    <xf numFmtId="0" fontId="31" fillId="0" borderId="12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vertical="center"/>
    </xf>
    <xf numFmtId="171" fontId="31" fillId="0" borderId="12" xfId="0" applyNumberFormat="1" applyFont="1" applyFill="1" applyBorder="1"/>
    <xf numFmtId="43" fontId="31" fillId="0" borderId="12" xfId="28" applyFont="1" applyFill="1" applyBorder="1" applyAlignment="1">
      <alignment horizontal="center" vertical="center"/>
    </xf>
    <xf numFmtId="165" fontId="31" fillId="0" borderId="0" xfId="28" applyNumberFormat="1" applyFont="1" applyFill="1"/>
    <xf numFmtId="165" fontId="31" fillId="0" borderId="0" xfId="0" applyNumberFormat="1" applyFont="1" applyFill="1"/>
    <xf numFmtId="165" fontId="25" fillId="0" borderId="0" xfId="28" applyNumberFormat="1" applyFont="1" applyFill="1"/>
    <xf numFmtId="43" fontId="25" fillId="0" borderId="0" xfId="28" applyNumberFormat="1" applyFont="1" applyFill="1"/>
    <xf numFmtId="43" fontId="28" fillId="0" borderId="12" xfId="28" applyFont="1" applyFill="1" applyBorder="1" applyAlignment="1">
      <alignment vertical="top"/>
    </xf>
    <xf numFmtId="43" fontId="31" fillId="0" borderId="0" xfId="0" applyNumberFormat="1" applyFont="1" applyFill="1"/>
    <xf numFmtId="43" fontId="31" fillId="0" borderId="12" xfId="0" applyNumberFormat="1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vertical="center"/>
    </xf>
    <xf numFmtId="43" fontId="31" fillId="0" borderId="14" xfId="28" applyFont="1" applyFill="1" applyBorder="1" applyAlignment="1">
      <alignment vertical="center"/>
    </xf>
    <xf numFmtId="171" fontId="31" fillId="0" borderId="14" xfId="0" applyNumberFormat="1" applyFont="1" applyFill="1" applyBorder="1"/>
    <xf numFmtId="165" fontId="31" fillId="0" borderId="11" xfId="0" applyNumberFormat="1" applyFont="1" applyFill="1" applyBorder="1" applyAlignment="1"/>
    <xf numFmtId="0" fontId="31" fillId="0" borderId="11" xfId="0" applyNumberFormat="1" applyFont="1" applyFill="1" applyBorder="1" applyAlignment="1">
      <alignment horizontal="center"/>
    </xf>
    <xf numFmtId="43" fontId="31" fillId="0" borderId="11" xfId="28" applyFont="1" applyFill="1" applyBorder="1" applyAlignment="1">
      <alignment horizontal="center"/>
    </xf>
    <xf numFmtId="171" fontId="31" fillId="0" borderId="11" xfId="0" applyNumberFormat="1" applyFont="1" applyFill="1" applyBorder="1"/>
    <xf numFmtId="0" fontId="31" fillId="0" borderId="0" xfId="0" applyFont="1" applyFill="1" applyBorder="1" applyAlignment="1">
      <alignment horizontal="center"/>
    </xf>
    <xf numFmtId="165" fontId="31" fillId="0" borderId="0" xfId="0" applyNumberFormat="1" applyFont="1" applyFill="1" applyBorder="1" applyAlignment="1"/>
    <xf numFmtId="0" fontId="31" fillId="0" borderId="0" xfId="0" applyNumberFormat="1" applyFont="1" applyFill="1" applyBorder="1" applyAlignment="1">
      <alignment horizontal="center"/>
    </xf>
    <xf numFmtId="43" fontId="31" fillId="0" borderId="0" xfId="28" applyFont="1" applyFill="1" applyBorder="1" applyAlignment="1">
      <alignment horizontal="center"/>
    </xf>
    <xf numFmtId="0" fontId="31" fillId="0" borderId="0" xfId="0" applyFont="1" applyFill="1" applyAlignment="1">
      <alignment horizontal="center"/>
    </xf>
    <xf numFmtId="41" fontId="31" fillId="0" borderId="0" xfId="29" applyFont="1" applyFill="1" applyAlignment="1">
      <alignment horizontal="center"/>
    </xf>
    <xf numFmtId="41" fontId="31" fillId="0" borderId="0" xfId="29" applyFont="1" applyFill="1"/>
    <xf numFmtId="43" fontId="31" fillId="0" borderId="0" xfId="29" applyNumberFormat="1" applyFont="1" applyFill="1" applyAlignment="1">
      <alignment horizontal="center"/>
    </xf>
    <xf numFmtId="171" fontId="31" fillId="0" borderId="0" xfId="0" applyNumberFormat="1" applyFont="1" applyFill="1"/>
    <xf numFmtId="171" fontId="31" fillId="0" borderId="0" xfId="29" applyNumberFormat="1" applyFont="1" applyFill="1" applyAlignment="1">
      <alignment horizontal="center"/>
    </xf>
    <xf numFmtId="43" fontId="31" fillId="0" borderId="0" xfId="0" applyNumberFormat="1" applyFont="1" applyFill="1" applyAlignment="1">
      <alignment vertical="center"/>
    </xf>
    <xf numFmtId="164" fontId="31" fillId="0" borderId="0" xfId="0" applyNumberFormat="1" applyFont="1" applyFill="1"/>
    <xf numFmtId="0" fontId="31" fillId="0" borderId="0" xfId="0" applyFont="1" applyFill="1" applyAlignment="1"/>
    <xf numFmtId="0" fontId="30" fillId="0" borderId="0" xfId="0" applyFont="1" applyFill="1" applyAlignment="1">
      <alignment horizontal="left" vertical="top"/>
    </xf>
    <xf numFmtId="0" fontId="30" fillId="0" borderId="0" xfId="0" applyFont="1" applyFill="1" applyAlignment="1">
      <alignment horizontal="left" vertical="top" wrapText="1"/>
    </xf>
    <xf numFmtId="165" fontId="30" fillId="0" borderId="51" xfId="28" applyNumberFormat="1" applyFont="1" applyFill="1" applyBorder="1" applyAlignment="1">
      <alignment horizontal="center" vertical="center" wrapText="1"/>
    </xf>
    <xf numFmtId="0" fontId="25" fillId="0" borderId="46" xfId="0" applyFont="1" applyFill="1" applyBorder="1" applyAlignment="1">
      <alignment horizontal="center" vertical="center" wrapText="1"/>
    </xf>
    <xf numFmtId="41" fontId="25" fillId="0" borderId="14" xfId="29" applyFont="1" applyFill="1" applyBorder="1" applyAlignment="1">
      <alignment horizontal="center" vertical="center" wrapText="1"/>
    </xf>
    <xf numFmtId="4" fontId="25" fillId="0" borderId="14" xfId="0" applyNumberFormat="1" applyFont="1" applyFill="1" applyBorder="1" applyAlignment="1">
      <alignment horizontal="center" vertical="center" wrapText="1"/>
    </xf>
    <xf numFmtId="43" fontId="25" fillId="0" borderId="14" xfId="28" applyFont="1" applyFill="1" applyBorder="1" applyAlignment="1">
      <alignment horizontal="center" vertical="center" wrapText="1"/>
    </xf>
    <xf numFmtId="0" fontId="31" fillId="0" borderId="31" xfId="0" applyFont="1" applyFill="1" applyBorder="1" applyAlignment="1">
      <alignment vertical="center" wrapText="1"/>
    </xf>
    <xf numFmtId="0" fontId="25" fillId="0" borderId="14" xfId="0" applyFont="1" applyFill="1" applyBorder="1" applyAlignment="1">
      <alignment horizontal="center" vertical="center"/>
    </xf>
    <xf numFmtId="0" fontId="25" fillId="0" borderId="12" xfId="0" quotePrefix="1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vertical="center"/>
    </xf>
    <xf numFmtId="0" fontId="33" fillId="0" borderId="11" xfId="0" applyFont="1" applyBorder="1" applyAlignment="1">
      <alignment horizontal="center"/>
    </xf>
    <xf numFmtId="41" fontId="33" fillId="0" borderId="13" xfId="29" applyFont="1" applyBorder="1" applyAlignment="1">
      <alignment vertical="center"/>
    </xf>
    <xf numFmtId="41" fontId="33" fillId="0" borderId="13" xfId="51" applyFont="1" applyBorder="1" applyAlignment="1">
      <alignment vertical="center"/>
    </xf>
    <xf numFmtId="43" fontId="32" fillId="0" borderId="12" xfId="28" applyFont="1" applyBorder="1" applyAlignment="1">
      <alignment vertical="center"/>
    </xf>
    <xf numFmtId="43" fontId="33" fillId="0" borderId="12" xfId="28" applyFont="1" applyBorder="1" applyAlignment="1">
      <alignment vertical="center"/>
    </xf>
    <xf numFmtId="43" fontId="33" fillId="0" borderId="14" xfId="28" applyFont="1" applyBorder="1" applyAlignment="1">
      <alignment vertical="center"/>
    </xf>
    <xf numFmtId="43" fontId="32" fillId="0" borderId="11" xfId="28" applyFont="1" applyBorder="1" applyAlignment="1">
      <alignment horizontal="center"/>
    </xf>
    <xf numFmtId="0" fontId="30" fillId="0" borderId="11" xfId="0" applyFont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 wrapText="1"/>
    </xf>
    <xf numFmtId="0" fontId="30" fillId="0" borderId="27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0" fillId="0" borderId="29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top"/>
    </xf>
    <xf numFmtId="0" fontId="31" fillId="0" borderId="0" xfId="0" applyFont="1" applyFill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27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 wrapText="1"/>
    </xf>
    <xf numFmtId="165" fontId="31" fillId="0" borderId="11" xfId="28" applyNumberFormat="1" applyFont="1" applyFill="1" applyBorder="1" applyAlignment="1">
      <alignment horizontal="center" vertical="center" wrapText="1"/>
    </xf>
    <xf numFmtId="0" fontId="31" fillId="0" borderId="28" xfId="0" applyFont="1" applyFill="1" applyBorder="1" applyAlignment="1">
      <alignment horizontal="center" vertical="center" wrapText="1"/>
    </xf>
    <xf numFmtId="0" fontId="31" fillId="0" borderId="3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41" fontId="25" fillId="0" borderId="0" xfId="29" applyFont="1"/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vertical="top" wrapText="1"/>
    </xf>
    <xf numFmtId="0" fontId="25" fillId="0" borderId="0" xfId="0" applyFont="1" applyFill="1" applyAlignment="1">
      <alignment horizontal="left"/>
    </xf>
    <xf numFmtId="165" fontId="25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43" fontId="25" fillId="0" borderId="0" xfId="28" applyFont="1" applyAlignment="1">
      <alignment vertical="center"/>
    </xf>
    <xf numFmtId="165" fontId="25" fillId="0" borderId="0" xfId="0" applyNumberFormat="1" applyFont="1" applyAlignment="1">
      <alignment vertical="center"/>
    </xf>
    <xf numFmtId="43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/>
    </xf>
    <xf numFmtId="41" fontId="25" fillId="0" borderId="0" xfId="41" applyNumberFormat="1" applyFont="1" applyFill="1" applyBorder="1" applyAlignment="1">
      <alignment horizontal="left" vertical="center"/>
    </xf>
    <xf numFmtId="0" fontId="25" fillId="0" borderId="0" xfId="41" applyFont="1" applyFill="1" applyAlignment="1">
      <alignment horizontal="left" vertical="center"/>
    </xf>
    <xf numFmtId="0" fontId="25" fillId="0" borderId="0" xfId="41" applyFont="1" applyFill="1" applyAlignment="1">
      <alignment vertical="center"/>
    </xf>
    <xf numFmtId="49" fontId="25" fillId="0" borderId="0" xfId="41" applyNumberFormat="1" applyFont="1" applyFill="1" applyBorder="1" applyAlignment="1">
      <alignment horizontal="left" vertical="center"/>
    </xf>
    <xf numFmtId="165" fontId="25" fillId="0" borderId="0" xfId="28" applyNumberFormat="1" applyFont="1" applyFill="1" applyAlignment="1">
      <alignment horizontal="center" vertical="center"/>
    </xf>
    <xf numFmtId="38" fontId="25" fillId="0" borderId="0" xfId="41" applyNumberFormat="1" applyFont="1" applyFill="1" applyAlignment="1">
      <alignment horizontal="center" vertical="center"/>
    </xf>
    <xf numFmtId="0" fontId="25" fillId="0" borderId="0" xfId="41" applyFont="1" applyFill="1" applyAlignment="1">
      <alignment horizontal="right" vertical="center"/>
    </xf>
    <xf numFmtId="0" fontId="25" fillId="0" borderId="0" xfId="41" applyFont="1" applyFill="1" applyAlignment="1">
      <alignment horizontal="center" vertical="center"/>
    </xf>
    <xf numFmtId="43" fontId="25" fillId="0" borderId="0" xfId="28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 wrapText="1"/>
    </xf>
    <xf numFmtId="165" fontId="30" fillId="0" borderId="0" xfId="28" applyNumberFormat="1" applyFont="1" applyAlignment="1">
      <alignment horizontal="left" vertical="center" wrapText="1"/>
    </xf>
    <xf numFmtId="0" fontId="25" fillId="23" borderId="0" xfId="0" applyFont="1" applyFill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 wrapText="1"/>
    </xf>
    <xf numFmtId="165" fontId="28" fillId="0" borderId="0" xfId="28" applyNumberFormat="1" applyFont="1" applyAlignment="1">
      <alignment horizontal="right" vertical="center" wrapText="1"/>
    </xf>
    <xf numFmtId="165" fontId="25" fillId="0" borderId="0" xfId="28" applyNumberFormat="1" applyFont="1" applyAlignment="1">
      <alignment vertical="center"/>
    </xf>
    <xf numFmtId="0" fontId="25" fillId="0" borderId="0" xfId="0" applyFont="1" applyFill="1" applyAlignment="1">
      <alignment vertical="center"/>
    </xf>
    <xf numFmtId="165" fontId="31" fillId="0" borderId="15" xfId="28" applyNumberFormat="1" applyFont="1" applyFill="1" applyBorder="1" applyAlignment="1">
      <alignment vertical="center"/>
    </xf>
    <xf numFmtId="165" fontId="31" fillId="0" borderId="11" xfId="28" applyNumberFormat="1" applyFont="1" applyFill="1" applyBorder="1" applyAlignment="1">
      <alignment vertical="center"/>
    </xf>
    <xf numFmtId="165" fontId="31" fillId="0" borderId="17" xfId="28" applyNumberFormat="1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43" fontId="31" fillId="0" borderId="17" xfId="28" applyFont="1" applyFill="1" applyBorder="1" applyAlignment="1">
      <alignment vertical="center"/>
    </xf>
    <xf numFmtId="41" fontId="25" fillId="0" borderId="0" xfId="29" applyFont="1" applyAlignment="1">
      <alignment vertical="center"/>
    </xf>
    <xf numFmtId="165" fontId="31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44" applyFont="1" applyAlignment="1">
      <alignment horizontal="center" vertical="center"/>
    </xf>
    <xf numFmtId="0" fontId="25" fillId="0" borderId="0" xfId="44" applyFont="1" applyAlignment="1">
      <alignment vertical="center"/>
    </xf>
    <xf numFmtId="43" fontId="25" fillId="0" borderId="0" xfId="28" applyFont="1" applyFill="1" applyAlignment="1">
      <alignment vertical="center"/>
    </xf>
    <xf numFmtId="0" fontId="25" fillId="0" borderId="0" xfId="41" quotePrefix="1" applyFont="1" applyFill="1" applyBorder="1" applyAlignment="1">
      <alignment horizontal="right" vertical="center"/>
    </xf>
    <xf numFmtId="0" fontId="47" fillId="25" borderId="0" xfId="0" applyFont="1" applyFill="1" applyAlignment="1">
      <alignment horizontal="left" vertical="center"/>
    </xf>
    <xf numFmtId="0" fontId="48" fillId="25" borderId="11" xfId="0" applyFont="1" applyFill="1" applyBorder="1" applyAlignment="1">
      <alignment horizontal="center" vertical="center"/>
    </xf>
    <xf numFmtId="0" fontId="48" fillId="25" borderId="11" xfId="0" applyFont="1" applyFill="1" applyBorder="1" applyAlignment="1">
      <alignment horizontal="center" vertical="center" wrapText="1"/>
    </xf>
    <xf numFmtId="0" fontId="49" fillId="25" borderId="11" xfId="0" applyFont="1" applyFill="1" applyBorder="1" applyAlignment="1">
      <alignment horizontal="center" vertical="center"/>
    </xf>
    <xf numFmtId="0" fontId="49" fillId="25" borderId="11" xfId="0" applyFont="1" applyFill="1" applyBorder="1" applyAlignment="1">
      <alignment horizontal="center" vertical="center" wrapText="1"/>
    </xf>
    <xf numFmtId="0" fontId="47" fillId="25" borderId="0" xfId="0" applyFont="1" applyFill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41" fontId="23" fillId="0" borderId="0" xfId="51" applyFont="1" applyBorder="1" applyAlignment="1">
      <alignment vertical="center"/>
    </xf>
    <xf numFmtId="171" fontId="23" fillId="0" borderId="0" xfId="0" applyNumberFormat="1" applyFont="1" applyBorder="1" applyAlignment="1">
      <alignment vertical="center"/>
    </xf>
    <xf numFmtId="3" fontId="24" fillId="0" borderId="0" xfId="51" applyNumberFormat="1" applyFont="1" applyBorder="1" applyAlignment="1">
      <alignment horizontal="center" vertical="center"/>
    </xf>
    <xf numFmtId="165" fontId="23" fillId="0" borderId="0" xfId="0" applyNumberFormat="1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171" fontId="23" fillId="0" borderId="0" xfId="51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4" fillId="0" borderId="13" xfId="0" applyFont="1" applyFill="1" applyBorder="1" applyAlignment="1">
      <alignment vertical="center"/>
    </xf>
    <xf numFmtId="41" fontId="24" fillId="0" borderId="13" xfId="29" applyFont="1" applyFill="1" applyBorder="1" applyAlignment="1">
      <alignment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2" xfId="0" quotePrefix="1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vertical="center"/>
    </xf>
    <xf numFmtId="0" fontId="24" fillId="0" borderId="12" xfId="0" applyFont="1" applyFill="1" applyBorder="1" applyAlignment="1">
      <alignment vertical="center"/>
    </xf>
    <xf numFmtId="0" fontId="24" fillId="0" borderId="12" xfId="0" applyFont="1" applyFill="1" applyBorder="1" applyAlignment="1">
      <alignment horizontal="center" vertical="center"/>
    </xf>
    <xf numFmtId="43" fontId="24" fillId="0" borderId="12" xfId="0" applyNumberFormat="1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41" applyFont="1" applyFill="1" applyAlignment="1">
      <alignment vertical="center"/>
    </xf>
    <xf numFmtId="0" fontId="24" fillId="0" borderId="0" xfId="41" applyFont="1" applyFill="1" applyAlignment="1">
      <alignment horizontal="center" vertical="center" wrapText="1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41" fontId="24" fillId="0" borderId="0" xfId="29" applyFont="1" applyFill="1" applyAlignment="1">
      <alignment vertical="center"/>
    </xf>
    <xf numFmtId="0" fontId="47" fillId="25" borderId="11" xfId="0" applyFont="1" applyFill="1" applyBorder="1" applyAlignment="1">
      <alignment horizontal="center" vertical="center"/>
    </xf>
    <xf numFmtId="0" fontId="52" fillId="0" borderId="0" xfId="0" applyFont="1" applyAlignment="1">
      <alignment vertical="center"/>
    </xf>
    <xf numFmtId="171" fontId="24" fillId="0" borderId="12" xfId="0" applyNumberFormat="1" applyFont="1" applyFill="1" applyBorder="1" applyAlignment="1">
      <alignment vertical="center"/>
    </xf>
    <xf numFmtId="171" fontId="24" fillId="0" borderId="14" xfId="0" applyNumberFormat="1" applyFont="1" applyFill="1" applyBorder="1" applyAlignment="1">
      <alignment vertical="center"/>
    </xf>
    <xf numFmtId="165" fontId="24" fillId="0" borderId="11" xfId="0" applyNumberFormat="1" applyFont="1" applyFill="1" applyBorder="1" applyAlignment="1">
      <alignment vertical="center"/>
    </xf>
    <xf numFmtId="171" fontId="24" fillId="0" borderId="11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vertical="center"/>
    </xf>
    <xf numFmtId="43" fontId="24" fillId="0" borderId="0" xfId="28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43" fontId="24" fillId="0" borderId="0" xfId="29" applyNumberFormat="1" applyFont="1" applyFill="1" applyAlignment="1">
      <alignment horizontal="center" vertical="center"/>
    </xf>
    <xf numFmtId="43" fontId="23" fillId="0" borderId="0" xfId="0" applyNumberFormat="1" applyFont="1" applyAlignment="1">
      <alignment vertical="center"/>
    </xf>
    <xf numFmtId="43" fontId="24" fillId="0" borderId="0" xfId="41" applyNumberFormat="1" applyFont="1" applyFill="1" applyAlignment="1">
      <alignment vertical="center"/>
    </xf>
    <xf numFmtId="0" fontId="24" fillId="0" borderId="12" xfId="0" quotePrefix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43" fontId="24" fillId="0" borderId="0" xfId="0" applyNumberFormat="1" applyFont="1" applyAlignment="1">
      <alignment vertical="center"/>
    </xf>
    <xf numFmtId="43" fontId="23" fillId="0" borderId="0" xfId="28" applyFont="1" applyAlignment="1">
      <alignment vertical="center"/>
    </xf>
    <xf numFmtId="43" fontId="24" fillId="0" borderId="0" xfId="28" applyFont="1" applyAlignment="1">
      <alignment vertical="center"/>
    </xf>
    <xf numFmtId="0" fontId="30" fillId="0" borderId="0" xfId="0" applyFont="1" applyAlignment="1">
      <alignment horizontal="left"/>
    </xf>
    <xf numFmtId="0" fontId="30" fillId="0" borderId="0" xfId="0" applyFont="1" applyAlignment="1">
      <alignment horizontal="left" wrapText="1"/>
    </xf>
    <xf numFmtId="0" fontId="30" fillId="0" borderId="0" xfId="0" applyFont="1" applyAlignment="1"/>
    <xf numFmtId="0" fontId="30" fillId="0" borderId="0" xfId="0" applyFont="1" applyAlignment="1">
      <alignment vertical="top"/>
    </xf>
    <xf numFmtId="0" fontId="25" fillId="0" borderId="0" xfId="0" applyFont="1" applyAlignment="1"/>
    <xf numFmtId="0" fontId="25" fillId="0" borderId="0" xfId="0" applyFont="1" applyAlignment="1">
      <alignment wrapText="1"/>
    </xf>
    <xf numFmtId="0" fontId="28" fillId="0" borderId="0" xfId="0" applyFont="1" applyBorder="1" applyAlignment="1">
      <alignment vertical="top"/>
    </xf>
    <xf numFmtId="0" fontId="28" fillId="0" borderId="0" xfId="0" applyFont="1" applyBorder="1" applyAlignment="1">
      <alignment vertical="top" wrapText="1"/>
    </xf>
    <xf numFmtId="38" fontId="25" fillId="0" borderId="0" xfId="0" applyNumberFormat="1" applyFont="1" applyFill="1" applyBorder="1" applyAlignment="1">
      <alignment horizontal="right" vertical="center" wrapText="1"/>
    </xf>
    <xf numFmtId="38" fontId="25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Border="1"/>
    <xf numFmtId="41" fontId="25" fillId="0" borderId="0" xfId="29" applyFont="1" applyAlignment="1">
      <alignment horizontal="center"/>
    </xf>
    <xf numFmtId="0" fontId="47" fillId="0" borderId="0" xfId="0" applyFont="1"/>
    <xf numFmtId="0" fontId="48" fillId="25" borderId="13" xfId="0" applyFont="1" applyFill="1" applyBorder="1" applyAlignment="1">
      <alignment horizontal="center" vertical="center"/>
    </xf>
    <xf numFmtId="0" fontId="48" fillId="25" borderId="13" xfId="0" applyFont="1" applyFill="1" applyBorder="1" applyAlignment="1">
      <alignment horizontal="center" vertical="center" wrapText="1"/>
    </xf>
    <xf numFmtId="0" fontId="25" fillId="0" borderId="49" xfId="55" applyFont="1" applyFill="1" applyBorder="1" applyAlignment="1" applyProtection="1">
      <alignment horizontal="left" vertical="center" wrapText="1"/>
      <protection locked="0"/>
    </xf>
    <xf numFmtId="172" fontId="25" fillId="0" borderId="49" xfId="52" applyNumberFormat="1" applyFont="1" applyFill="1" applyBorder="1" applyAlignment="1">
      <alignment horizontal="center" vertical="center"/>
    </xf>
    <xf numFmtId="0" fontId="25" fillId="0" borderId="49" xfId="0" applyFont="1" applyFill="1" applyBorder="1" applyAlignment="1">
      <alignment horizontal="center" vertical="center" wrapText="1"/>
    </xf>
    <xf numFmtId="38" fontId="25" fillId="0" borderId="49" xfId="0" applyNumberFormat="1" applyFont="1" applyFill="1" applyBorder="1" applyAlignment="1">
      <alignment horizontal="center" vertical="center" wrapText="1"/>
    </xf>
    <xf numFmtId="1" fontId="25" fillId="0" borderId="49" xfId="29" applyNumberFormat="1" applyFont="1" applyFill="1" applyBorder="1" applyAlignment="1">
      <alignment horizontal="center" vertical="center" wrapText="1"/>
    </xf>
    <xf numFmtId="0" fontId="25" fillId="0" borderId="49" xfId="52" applyFont="1" applyFill="1" applyBorder="1" applyAlignment="1">
      <alignment horizontal="center" vertical="center" wrapText="1"/>
    </xf>
    <xf numFmtId="49" fontId="25" fillId="0" borderId="49" xfId="28" applyNumberFormat="1" applyFont="1" applyFill="1" applyBorder="1" applyAlignment="1">
      <alignment horizontal="center" vertical="center" wrapText="1"/>
    </xf>
    <xf numFmtId="42" fontId="25" fillId="0" borderId="49" xfId="28" applyNumberFormat="1" applyFont="1" applyFill="1" applyBorder="1" applyAlignment="1">
      <alignment horizontal="center" vertical="center" wrapText="1"/>
    </xf>
    <xf numFmtId="0" fontId="25" fillId="0" borderId="55" xfId="55" applyFont="1" applyFill="1" applyBorder="1" applyAlignment="1" applyProtection="1">
      <alignment horizontal="left" wrapText="1"/>
      <protection locked="0"/>
    </xf>
    <xf numFmtId="172" fontId="25" fillId="0" borderId="55" xfId="52" applyNumberFormat="1" applyFont="1" applyFill="1" applyBorder="1" applyAlignment="1">
      <alignment horizontal="center" vertical="center"/>
    </xf>
    <xf numFmtId="0" fontId="25" fillId="0" borderId="55" xfId="0" applyFont="1" applyFill="1" applyBorder="1" applyAlignment="1">
      <alignment horizontal="center" vertical="center" wrapText="1"/>
    </xf>
    <xf numFmtId="38" fontId="25" fillId="0" borderId="55" xfId="0" applyNumberFormat="1" applyFont="1" applyFill="1" applyBorder="1" applyAlignment="1">
      <alignment horizontal="center" vertical="center" wrapText="1"/>
    </xf>
    <xf numFmtId="1" fontId="25" fillId="0" borderId="55" xfId="29" applyNumberFormat="1" applyFont="1" applyFill="1" applyBorder="1" applyAlignment="1">
      <alignment horizontal="center" vertical="center" wrapText="1"/>
    </xf>
    <xf numFmtId="0" fontId="25" fillId="0" borderId="55" xfId="52" applyFont="1" applyFill="1" applyBorder="1" applyAlignment="1">
      <alignment horizontal="center" vertical="center" wrapText="1"/>
    </xf>
    <xf numFmtId="49" fontId="25" fillId="0" borderId="55" xfId="28" applyNumberFormat="1" applyFont="1" applyFill="1" applyBorder="1" applyAlignment="1">
      <alignment horizontal="center" vertical="center" wrapText="1"/>
    </xf>
    <xf numFmtId="40" fontId="30" fillId="0" borderId="56" xfId="28" applyNumberFormat="1" applyFont="1" applyFill="1" applyBorder="1" applyAlignment="1">
      <alignment horizontal="right" vertical="center"/>
    </xf>
    <xf numFmtId="0" fontId="28" fillId="0" borderId="56" xfId="0" applyFont="1" applyBorder="1" applyAlignment="1">
      <alignment horizontal="center" vertical="center" wrapText="1"/>
    </xf>
    <xf numFmtId="43" fontId="25" fillId="0" borderId="49" xfId="28" applyNumberFormat="1" applyFont="1" applyFill="1" applyBorder="1" applyAlignment="1">
      <alignment horizontal="right" vertical="center"/>
    </xf>
    <xf numFmtId="43" fontId="25" fillId="0" borderId="55" xfId="28" applyNumberFormat="1" applyFont="1" applyFill="1" applyBorder="1" applyAlignment="1">
      <alignment horizontal="right" vertical="center"/>
    </xf>
    <xf numFmtId="43" fontId="30" fillId="0" borderId="56" xfId="28" applyNumberFormat="1" applyFont="1" applyFill="1" applyBorder="1" applyAlignment="1">
      <alignment horizontal="right" vertical="center"/>
    </xf>
    <xf numFmtId="43" fontId="24" fillId="0" borderId="12" xfId="28" applyNumberFormat="1" applyFont="1" applyFill="1" applyBorder="1" applyAlignment="1">
      <alignment vertical="center"/>
    </xf>
    <xf numFmtId="43" fontId="23" fillId="0" borderId="12" xfId="28" applyNumberFormat="1" applyFont="1" applyFill="1" applyBorder="1" applyAlignment="1">
      <alignment vertical="center"/>
    </xf>
    <xf numFmtId="43" fontId="27" fillId="0" borderId="12" xfId="28" applyNumberFormat="1" applyFont="1" applyFill="1" applyBorder="1" applyAlignment="1">
      <alignment horizontal="right" vertical="center"/>
    </xf>
    <xf numFmtId="43" fontId="27" fillId="0" borderId="46" xfId="28" applyNumberFormat="1" applyFont="1" applyFill="1" applyBorder="1" applyAlignment="1">
      <alignment horizontal="right" vertical="center"/>
    </xf>
    <xf numFmtId="43" fontId="23" fillId="0" borderId="12" xfId="28" applyNumberFormat="1" applyFont="1" applyFill="1" applyBorder="1" applyAlignment="1">
      <alignment horizontal="right" vertical="center"/>
    </xf>
    <xf numFmtId="43" fontId="27" fillId="0" borderId="12" xfId="28" applyNumberFormat="1" applyFont="1" applyFill="1" applyBorder="1" applyAlignment="1">
      <alignment vertical="center"/>
    </xf>
    <xf numFmtId="43" fontId="24" fillId="0" borderId="14" xfId="28" applyNumberFormat="1" applyFont="1" applyFill="1" applyBorder="1" applyAlignment="1">
      <alignment vertical="center"/>
    </xf>
    <xf numFmtId="43" fontId="24" fillId="0" borderId="11" xfId="28" applyNumberFormat="1" applyFont="1" applyFill="1" applyBorder="1" applyAlignment="1">
      <alignment horizontal="center" vertical="center"/>
    </xf>
    <xf numFmtId="43" fontId="40" fillId="0" borderId="12" xfId="28" applyFont="1" applyFill="1" applyBorder="1" applyAlignment="1">
      <alignment horizontal="right" vertical="center"/>
    </xf>
    <xf numFmtId="43" fontId="30" fillId="0" borderId="14" xfId="28" applyNumberFormat="1" applyFont="1" applyFill="1" applyBorder="1" applyAlignment="1">
      <alignment horizontal="right" vertical="center"/>
    </xf>
    <xf numFmtId="167" fontId="28" fillId="0" borderId="49" xfId="0" applyNumberFormat="1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left" vertical="center" wrapText="1"/>
    </xf>
    <xf numFmtId="0" fontId="28" fillId="0" borderId="49" xfId="0" applyFont="1" applyFill="1" applyBorder="1" applyAlignment="1">
      <alignment horizontal="center" vertical="center" wrapText="1"/>
    </xf>
    <xf numFmtId="169" fontId="28" fillId="0" borderId="49" xfId="0" applyNumberFormat="1" applyFont="1" applyFill="1" applyBorder="1" applyAlignment="1">
      <alignment horizontal="center" vertical="center" wrapText="1"/>
    </xf>
    <xf numFmtId="43" fontId="28" fillId="0" borderId="49" xfId="28" applyNumberFormat="1" applyFont="1" applyFill="1" applyBorder="1" applyAlignment="1">
      <alignment horizontal="right" vertical="center"/>
    </xf>
    <xf numFmtId="0" fontId="28" fillId="0" borderId="10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left" vertical="center" wrapText="1"/>
    </xf>
    <xf numFmtId="0" fontId="28" fillId="0" borderId="10" xfId="0" quotePrefix="1" applyFont="1" applyFill="1" applyBorder="1" applyAlignment="1">
      <alignment horizontal="center" vertical="center" wrapText="1"/>
    </xf>
    <xf numFmtId="169" fontId="28" fillId="0" borderId="10" xfId="0" applyNumberFormat="1" applyFont="1" applyFill="1" applyBorder="1" applyAlignment="1">
      <alignment horizontal="center" vertical="center" wrapText="1"/>
    </xf>
    <xf numFmtId="43" fontId="25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 wrapText="1"/>
    </xf>
    <xf numFmtId="43" fontId="40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quotePrefix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43" fontId="25" fillId="0" borderId="10" xfId="28" applyNumberFormat="1" applyFont="1" applyBorder="1" applyAlignment="1">
      <alignment horizontal="right" vertical="center"/>
    </xf>
    <xf numFmtId="0" fontId="25" fillId="0" borderId="55" xfId="0" applyFont="1" applyBorder="1" applyAlignment="1">
      <alignment horizontal="center" vertical="center"/>
    </xf>
    <xf numFmtId="0" fontId="28" fillId="0" borderId="55" xfId="0" applyFont="1" applyBorder="1" applyAlignment="1">
      <alignment vertical="center"/>
    </xf>
    <xf numFmtId="0" fontId="28" fillId="0" borderId="55" xfId="0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 wrapText="1"/>
    </xf>
    <xf numFmtId="0" fontId="25" fillId="0" borderId="55" xfId="0" applyFont="1" applyBorder="1" applyAlignment="1">
      <alignment vertical="center" wrapText="1"/>
    </xf>
    <xf numFmtId="43" fontId="25" fillId="0" borderId="55" xfId="28" applyNumberFormat="1" applyFont="1" applyBorder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top" wrapText="1"/>
    </xf>
    <xf numFmtId="0" fontId="30" fillId="0" borderId="0" xfId="0" applyFont="1" applyFill="1" applyAlignment="1">
      <alignment horizontal="center" vertical="center" wrapText="1"/>
    </xf>
    <xf numFmtId="43" fontId="25" fillId="0" borderId="0" xfId="0" applyNumberFormat="1" applyFont="1" applyFill="1" applyAlignment="1">
      <alignment horizontal="center" vertical="center"/>
    </xf>
    <xf numFmtId="171" fontId="30" fillId="0" borderId="14" xfId="0" applyNumberFormat="1" applyFont="1" applyFill="1" applyBorder="1" applyAlignment="1">
      <alignment horizontal="right" vertical="center" wrapText="1"/>
    </xf>
    <xf numFmtId="43" fontId="30" fillId="0" borderId="0" xfId="0" applyNumberFormat="1" applyFont="1" applyFill="1" applyBorder="1" applyAlignment="1">
      <alignment horizontal="center" vertical="center"/>
    </xf>
    <xf numFmtId="0" fontId="28" fillId="0" borderId="0" xfId="0" quotePrefix="1" applyFont="1" applyFill="1" applyBorder="1" applyAlignment="1">
      <alignment horizontal="center" vertical="center" wrapText="1"/>
    </xf>
    <xf numFmtId="41" fontId="25" fillId="0" borderId="0" xfId="29" applyFont="1" applyFill="1" applyBorder="1" applyAlignment="1">
      <alignment vertical="center" wrapText="1"/>
    </xf>
    <xf numFmtId="0" fontId="25" fillId="0" borderId="0" xfId="0" quotePrefix="1" applyFont="1" applyFill="1" applyBorder="1" applyAlignment="1">
      <alignment horizontal="center" vertical="center" wrapText="1"/>
    </xf>
    <xf numFmtId="41" fontId="25" fillId="0" borderId="0" xfId="29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wrapText="1"/>
    </xf>
    <xf numFmtId="0" fontId="40" fillId="0" borderId="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/>
    </xf>
    <xf numFmtId="41" fontId="25" fillId="0" borderId="0" xfId="29" applyFont="1" applyFill="1" applyAlignment="1">
      <alignment horizontal="center"/>
    </xf>
    <xf numFmtId="41" fontId="25" fillId="0" borderId="0" xfId="29" applyFont="1" applyFill="1"/>
    <xf numFmtId="41" fontId="25" fillId="0" borderId="0" xfId="42" applyNumberFormat="1" applyFont="1" applyFill="1" applyBorder="1" applyAlignment="1">
      <alignment horizontal="center" vertical="center"/>
    </xf>
    <xf numFmtId="0" fontId="25" fillId="0" borderId="0" xfId="41" applyFont="1" applyFill="1" applyBorder="1" applyAlignment="1">
      <alignment horizontal="center" vertical="center"/>
    </xf>
    <xf numFmtId="0" fontId="25" fillId="0" borderId="0" xfId="44" applyFont="1" applyFill="1" applyAlignment="1">
      <alignment horizontal="center" vertical="center"/>
    </xf>
    <xf numFmtId="41" fontId="25" fillId="0" borderId="0" xfId="42" applyNumberFormat="1" applyFont="1" applyFill="1" applyBorder="1" applyAlignment="1">
      <alignment horizontal="left" vertical="center"/>
    </xf>
    <xf numFmtId="41" fontId="25" fillId="0" borderId="0" xfId="42" applyNumberFormat="1" applyFont="1" applyFill="1" applyBorder="1" applyAlignment="1">
      <alignment vertical="center"/>
    </xf>
    <xf numFmtId="0" fontId="25" fillId="0" borderId="0" xfId="0" applyFont="1" applyFill="1" applyAlignment="1"/>
    <xf numFmtId="0" fontId="25" fillId="0" borderId="0" xfId="42" applyFont="1" applyFill="1" applyAlignment="1">
      <alignment horizontal="left"/>
    </xf>
    <xf numFmtId="0" fontId="25" fillId="0" borderId="0" xfId="42" applyFont="1" applyFill="1"/>
    <xf numFmtId="0" fontId="25" fillId="0" borderId="0" xfId="42" applyFont="1" applyFill="1" applyAlignment="1"/>
    <xf numFmtId="0" fontId="25" fillId="0" borderId="0" xfId="42" applyFont="1" applyFill="1" applyAlignment="1">
      <alignment horizontal="center" vertical="center"/>
    </xf>
    <xf numFmtId="0" fontId="25" fillId="0" borderId="0" xfId="42" applyFont="1" applyFill="1" applyAlignment="1">
      <alignment horizontal="left" vertical="center"/>
    </xf>
    <xf numFmtId="0" fontId="25" fillId="0" borderId="0" xfId="42" applyFont="1" applyFill="1" applyAlignment="1">
      <alignment vertical="center"/>
    </xf>
    <xf numFmtId="38" fontId="25" fillId="0" borderId="0" xfId="42" applyNumberFormat="1" applyFont="1" applyFill="1" applyAlignment="1">
      <alignment horizontal="center" vertical="center"/>
    </xf>
    <xf numFmtId="43" fontId="25" fillId="0" borderId="10" xfId="29" applyNumberFormat="1" applyFont="1" applyFill="1" applyBorder="1"/>
    <xf numFmtId="0" fontId="48" fillId="25" borderId="47" xfId="0" applyFont="1" applyFill="1" applyBorder="1" applyAlignment="1">
      <alignment horizontal="center" vertical="center" wrapText="1"/>
    </xf>
    <xf numFmtId="0" fontId="48" fillId="25" borderId="47" xfId="0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center" vertical="center"/>
    </xf>
    <xf numFmtId="41" fontId="25" fillId="0" borderId="49" xfId="0" applyNumberFormat="1" applyFont="1" applyFill="1" applyBorder="1" applyAlignment="1">
      <alignment horizontal="left" vertical="center" wrapText="1"/>
    </xf>
    <xf numFmtId="166" fontId="25" fillId="0" borderId="49" xfId="0" quotePrefix="1" applyNumberFormat="1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41" fontId="25" fillId="0" borderId="49" xfId="0" applyNumberFormat="1" applyFont="1" applyFill="1" applyBorder="1" applyAlignment="1">
      <alignment horizontal="center" vertical="center" wrapText="1"/>
    </xf>
    <xf numFmtId="41" fontId="25" fillId="0" borderId="49" xfId="28" applyNumberFormat="1" applyFont="1" applyFill="1" applyBorder="1" applyAlignment="1">
      <alignment horizontal="center" vertical="center" wrapText="1"/>
    </xf>
    <xf numFmtId="0" fontId="25" fillId="0" borderId="49" xfId="28" applyNumberFormat="1" applyFont="1" applyFill="1" applyBorder="1" applyAlignment="1">
      <alignment horizontal="center" vertical="center" wrapText="1"/>
    </xf>
    <xf numFmtId="171" fontId="25" fillId="0" borderId="49" xfId="29" applyNumberFormat="1" applyFont="1" applyFill="1" applyBorder="1" applyAlignment="1">
      <alignment horizontal="right" vertical="center"/>
    </xf>
    <xf numFmtId="41" fontId="25" fillId="0" borderId="10" xfId="0" applyNumberFormat="1" applyFont="1" applyFill="1" applyBorder="1" applyAlignment="1">
      <alignment horizontal="left" vertical="center" wrapText="1"/>
    </xf>
    <xf numFmtId="166" fontId="25" fillId="0" borderId="10" xfId="0" quotePrefix="1" applyNumberFormat="1" applyFont="1" applyFill="1" applyBorder="1" applyAlignment="1">
      <alignment horizontal="center" vertical="center" wrapText="1"/>
    </xf>
    <xf numFmtId="41" fontId="25" fillId="0" borderId="10" xfId="0" applyNumberFormat="1" applyFont="1" applyFill="1" applyBorder="1" applyAlignment="1">
      <alignment horizontal="center" vertical="center" wrapText="1"/>
    </xf>
    <xf numFmtId="41" fontId="25" fillId="0" borderId="10" xfId="28" applyNumberFormat="1" applyFont="1" applyFill="1" applyBorder="1" applyAlignment="1">
      <alignment horizontal="center" vertical="center" wrapText="1"/>
    </xf>
    <xf numFmtId="0" fontId="25" fillId="0" borderId="10" xfId="28" applyNumberFormat="1" applyFont="1" applyFill="1" applyBorder="1" applyAlignment="1">
      <alignment horizontal="center" vertical="center" wrapText="1"/>
    </xf>
    <xf numFmtId="171" fontId="25" fillId="0" borderId="10" xfId="29" applyNumberFormat="1" applyFont="1" applyFill="1" applyBorder="1" applyAlignment="1">
      <alignment horizontal="right" vertical="center"/>
    </xf>
    <xf numFmtId="0" fontId="30" fillId="0" borderId="10" xfId="0" applyFont="1" applyFill="1" applyBorder="1" applyAlignment="1">
      <alignment horizontal="center" vertical="center"/>
    </xf>
    <xf numFmtId="0" fontId="25" fillId="0" borderId="10" xfId="0" quotePrefix="1" applyFont="1" applyFill="1" applyBorder="1" applyAlignment="1">
      <alignment horizontal="center" vertical="center"/>
    </xf>
    <xf numFmtId="41" fontId="25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wrapText="1"/>
    </xf>
    <xf numFmtId="0" fontId="40" fillId="0" borderId="10" xfId="0" applyFont="1" applyFill="1" applyBorder="1" applyAlignment="1">
      <alignment horizontal="center" vertical="center" wrapText="1"/>
    </xf>
    <xf numFmtId="166" fontId="25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left" vertical="center" wrapText="1"/>
    </xf>
    <xf numFmtId="171" fontId="28" fillId="0" borderId="10" xfId="0" applyNumberFormat="1" applyFont="1" applyFill="1" applyBorder="1" applyAlignment="1">
      <alignment horizontal="right" vertical="center" wrapText="1"/>
    </xf>
    <xf numFmtId="0" fontId="28" fillId="0" borderId="10" xfId="0" applyFont="1" applyFill="1" applyBorder="1" applyAlignment="1">
      <alignment horizontal="left" vertical="center"/>
    </xf>
    <xf numFmtId="171" fontId="25" fillId="0" borderId="10" xfId="0" applyNumberFormat="1" applyFont="1" applyFill="1" applyBorder="1" applyAlignment="1">
      <alignment vertical="center" wrapText="1"/>
    </xf>
    <xf numFmtId="0" fontId="25" fillId="0" borderId="61" xfId="0" applyFont="1" applyFill="1" applyBorder="1" applyAlignment="1">
      <alignment horizontal="center" vertical="center"/>
    </xf>
    <xf numFmtId="171" fontId="25" fillId="0" borderId="10" xfId="28" applyNumberFormat="1" applyFont="1" applyFill="1" applyBorder="1" applyAlignment="1">
      <alignment vertical="center" wrapText="1"/>
    </xf>
    <xf numFmtId="171" fontId="25" fillId="0" borderId="10" xfId="28" applyNumberFormat="1" applyFont="1" applyFill="1" applyBorder="1" applyAlignment="1">
      <alignment horizontal="center" vertical="center" wrapText="1"/>
    </xf>
    <xf numFmtId="171" fontId="25" fillId="0" borderId="10" xfId="29" applyNumberFormat="1" applyFont="1" applyFill="1" applyBorder="1" applyAlignment="1">
      <alignment vertical="center"/>
    </xf>
    <xf numFmtId="0" fontId="25" fillId="0" borderId="55" xfId="0" applyFont="1" applyFill="1" applyBorder="1" applyAlignment="1">
      <alignment horizontal="center" vertical="center"/>
    </xf>
    <xf numFmtId="0" fontId="28" fillId="0" borderId="55" xfId="0" applyFont="1" applyFill="1" applyBorder="1" applyAlignment="1">
      <alignment horizontal="center" vertical="center"/>
    </xf>
    <xf numFmtId="0" fontId="25" fillId="0" borderId="62" xfId="0" applyFont="1" applyFill="1" applyBorder="1" applyAlignment="1">
      <alignment horizontal="center" vertical="center"/>
    </xf>
    <xf numFmtId="171" fontId="25" fillId="0" borderId="55" xfId="28" applyNumberFormat="1" applyFont="1" applyFill="1" applyBorder="1" applyAlignment="1">
      <alignment horizontal="center" vertical="center" wrapText="1"/>
    </xf>
    <xf numFmtId="171" fontId="25" fillId="0" borderId="55" xfId="0" applyNumberFormat="1" applyFont="1" applyFill="1" applyBorder="1" applyAlignment="1">
      <alignment horizontal="center" vertical="center" wrapText="1"/>
    </xf>
    <xf numFmtId="0" fontId="25" fillId="0" borderId="55" xfId="0" applyFont="1" applyFill="1" applyBorder="1" applyAlignment="1">
      <alignment vertical="center" wrapText="1"/>
    </xf>
    <xf numFmtId="0" fontId="45" fillId="25" borderId="0" xfId="0" applyFont="1" applyFill="1"/>
    <xf numFmtId="0" fontId="46" fillId="25" borderId="15" xfId="0" applyFont="1" applyFill="1" applyBorder="1" applyAlignment="1">
      <alignment horizontal="center" vertical="center"/>
    </xf>
    <xf numFmtId="0" fontId="46" fillId="25" borderId="47" xfId="0" applyFont="1" applyFill="1" applyBorder="1" applyAlignment="1">
      <alignment horizontal="center" vertical="center" wrapText="1"/>
    </xf>
    <xf numFmtId="0" fontId="46" fillId="25" borderId="47" xfId="0" applyFont="1" applyFill="1" applyBorder="1" applyAlignment="1">
      <alignment horizontal="center" vertical="center"/>
    </xf>
    <xf numFmtId="0" fontId="45" fillId="25" borderId="11" xfId="0" applyFont="1" applyFill="1" applyBorder="1" applyAlignment="1">
      <alignment horizontal="center" vertical="center"/>
    </xf>
    <xf numFmtId="0" fontId="45" fillId="25" borderId="17" xfId="0" applyFont="1" applyFill="1" applyBorder="1" applyAlignment="1">
      <alignment horizontal="center" vertical="center"/>
    </xf>
    <xf numFmtId="0" fontId="45" fillId="25" borderId="0" xfId="0" applyFont="1" applyFill="1" applyAlignment="1">
      <alignment horizontal="center" vertical="center"/>
    </xf>
    <xf numFmtId="0" fontId="46" fillId="25" borderId="20" xfId="0" applyFont="1" applyFill="1" applyBorder="1" applyAlignment="1">
      <alignment horizontal="center" vertical="center"/>
    </xf>
    <xf numFmtId="0" fontId="46" fillId="25" borderId="11" xfId="0" applyFont="1" applyFill="1" applyBorder="1" applyAlignment="1">
      <alignment horizontal="center" vertical="center" wrapText="1"/>
    </xf>
    <xf numFmtId="0" fontId="25" fillId="0" borderId="49" xfId="0" applyNumberFormat="1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left" vertical="center" wrapText="1"/>
    </xf>
    <xf numFmtId="0" fontId="30" fillId="0" borderId="0" xfId="0" applyFont="1" applyFill="1" applyAlignment="1">
      <alignment vertical="center"/>
    </xf>
    <xf numFmtId="165" fontId="31" fillId="0" borderId="11" xfId="0" applyNumberFormat="1" applyFont="1" applyBorder="1" applyAlignment="1">
      <alignment vertical="center"/>
    </xf>
    <xf numFmtId="0" fontId="31" fillId="0" borderId="0" xfId="0" applyFont="1" applyAlignment="1">
      <alignment vertical="center"/>
    </xf>
    <xf numFmtId="43" fontId="31" fillId="0" borderId="11" xfId="28" applyFont="1" applyBorder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vertical="center"/>
    </xf>
    <xf numFmtId="43" fontId="31" fillId="0" borderId="0" xfId="0" applyNumberFormat="1" applyFont="1" applyAlignment="1">
      <alignment vertical="center"/>
    </xf>
    <xf numFmtId="0" fontId="45" fillId="25" borderId="0" xfId="0" applyFont="1" applyFill="1" applyAlignment="1">
      <alignment vertical="center"/>
    </xf>
    <xf numFmtId="0" fontId="46" fillId="25" borderId="11" xfId="0" applyFont="1" applyFill="1" applyBorder="1" applyAlignment="1">
      <alignment horizontal="center" vertical="center"/>
    </xf>
    <xf numFmtId="0" fontId="44" fillId="25" borderId="11" xfId="0" applyFont="1" applyFill="1" applyBorder="1" applyAlignment="1">
      <alignment horizontal="center" vertical="center"/>
    </xf>
    <xf numFmtId="0" fontId="44" fillId="25" borderId="11" xfId="0" applyFont="1" applyFill="1" applyBorder="1" applyAlignment="1">
      <alignment horizontal="center" vertical="center" wrapText="1"/>
    </xf>
    <xf numFmtId="0" fontId="47" fillId="25" borderId="0" xfId="0" applyFont="1" applyFill="1" applyAlignment="1">
      <alignment vertical="center"/>
    </xf>
    <xf numFmtId="43" fontId="31" fillId="0" borderId="11" xfId="28" applyNumberFormat="1" applyFont="1" applyBorder="1" applyAlignment="1">
      <alignment vertical="center"/>
    </xf>
    <xf numFmtId="0" fontId="25" fillId="0" borderId="49" xfId="0" applyFont="1" applyFill="1" applyBorder="1" applyAlignment="1">
      <alignment horizontal="left" vertical="center" wrapText="1"/>
    </xf>
    <xf numFmtId="0" fontId="25" fillId="0" borderId="49" xfId="28" applyNumberFormat="1" applyFont="1" applyFill="1" applyBorder="1" applyAlignment="1">
      <alignment horizontal="center" vertical="center"/>
    </xf>
    <xf numFmtId="0" fontId="25" fillId="0" borderId="49" xfId="0" quotePrefix="1" applyFont="1" applyFill="1" applyBorder="1" applyAlignment="1">
      <alignment horizontal="center" vertical="center" wrapText="1"/>
    </xf>
    <xf numFmtId="43" fontId="25" fillId="0" borderId="49" xfId="28" applyNumberFormat="1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10" xfId="28" applyNumberFormat="1" applyFont="1" applyFill="1" applyBorder="1" applyAlignment="1">
      <alignment horizontal="center" vertical="center"/>
    </xf>
    <xf numFmtId="43" fontId="25" fillId="0" borderId="10" xfId="28" applyNumberFormat="1" applyFont="1" applyBorder="1" applyAlignment="1">
      <alignment horizontal="center" vertical="center"/>
    </xf>
    <xf numFmtId="167" fontId="28" fillId="0" borderId="10" xfId="0" applyNumberFormat="1" applyFont="1" applyFill="1" applyBorder="1" applyAlignment="1">
      <alignment horizontal="center" vertical="center"/>
    </xf>
    <xf numFmtId="43" fontId="25" fillId="0" borderId="10" xfId="28" applyNumberFormat="1" applyFont="1" applyFill="1" applyBorder="1" applyAlignment="1">
      <alignment horizontal="center" vertical="center"/>
    </xf>
    <xf numFmtId="43" fontId="25" fillId="0" borderId="10" xfId="28" applyNumberFormat="1" applyFont="1" applyFill="1" applyBorder="1" applyAlignment="1">
      <alignment vertical="center"/>
    </xf>
    <xf numFmtId="0" fontId="28" fillId="0" borderId="48" xfId="0" applyFont="1" applyFill="1" applyBorder="1" applyAlignment="1">
      <alignment horizontal="center" vertical="center"/>
    </xf>
    <xf numFmtId="0" fontId="28" fillId="0" borderId="48" xfId="0" applyFont="1" applyFill="1" applyBorder="1" applyAlignment="1">
      <alignment horizontal="left" vertical="center"/>
    </xf>
    <xf numFmtId="0" fontId="28" fillId="0" borderId="48" xfId="0" applyFont="1" applyBorder="1" applyAlignment="1">
      <alignment horizontal="center" vertical="center" wrapText="1"/>
    </xf>
    <xf numFmtId="0" fontId="25" fillId="0" borderId="48" xfId="0" applyFont="1" applyFill="1" applyBorder="1" applyAlignment="1">
      <alignment horizontal="center" vertical="center" wrapText="1"/>
    </xf>
    <xf numFmtId="0" fontId="25" fillId="0" borderId="48" xfId="0" applyFont="1" applyFill="1" applyBorder="1" applyAlignment="1">
      <alignment vertical="center" wrapText="1"/>
    </xf>
    <xf numFmtId="43" fontId="25" fillId="0" borderId="48" xfId="28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 wrapText="1"/>
    </xf>
    <xf numFmtId="42" fontId="25" fillId="0" borderId="13" xfId="0" applyNumberFormat="1" applyFont="1" applyFill="1" applyBorder="1" applyAlignment="1">
      <alignment horizontal="center" vertical="center"/>
    </xf>
    <xf numFmtId="166" fontId="25" fillId="0" borderId="13" xfId="0" applyNumberFormat="1" applyFont="1" applyFill="1" applyBorder="1" applyAlignment="1">
      <alignment horizontal="center" vertical="center" wrapText="1"/>
    </xf>
    <xf numFmtId="41" fontId="25" fillId="0" borderId="13" xfId="0" applyNumberFormat="1" applyFont="1" applyFill="1" applyBorder="1" applyAlignment="1">
      <alignment horizontal="left" vertical="center" wrapText="1"/>
    </xf>
    <xf numFmtId="0" fontId="25" fillId="0" borderId="13" xfId="28" applyNumberFormat="1" applyFont="1" applyFill="1" applyBorder="1" applyAlignment="1">
      <alignment horizontal="center" vertical="center" wrapText="1"/>
    </xf>
    <xf numFmtId="41" fontId="25" fillId="0" borderId="13" xfId="28" applyNumberFormat="1" applyFont="1" applyFill="1" applyBorder="1" applyAlignment="1">
      <alignment horizontal="left" vertical="center" wrapText="1"/>
    </xf>
    <xf numFmtId="41" fontId="25" fillId="0" borderId="13" xfId="28" applyNumberFormat="1" applyFont="1" applyFill="1" applyBorder="1" applyAlignment="1">
      <alignment horizontal="center" vertical="center" wrapText="1"/>
    </xf>
    <xf numFmtId="43" fontId="31" fillId="0" borderId="14" xfId="28" applyFont="1" applyFill="1" applyBorder="1" applyAlignment="1">
      <alignment vertical="center" wrapText="1"/>
    </xf>
    <xf numFmtId="0" fontId="45" fillId="25" borderId="11" xfId="0" applyFont="1" applyFill="1" applyBorder="1" applyAlignment="1">
      <alignment horizontal="center" vertical="center" wrapText="1"/>
    </xf>
    <xf numFmtId="0" fontId="47" fillId="25" borderId="13" xfId="0" applyFont="1" applyFill="1" applyBorder="1" applyAlignment="1">
      <alignment horizontal="center" vertic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13" xfId="52" applyFont="1" applyFill="1" applyBorder="1" applyAlignment="1">
      <alignment horizontal="center" vertical="center"/>
    </xf>
    <xf numFmtId="43" fontId="25" fillId="0" borderId="13" xfId="28" applyFont="1" applyFill="1" applyBorder="1" applyAlignment="1">
      <alignment horizontal="center" vertical="center"/>
    </xf>
    <xf numFmtId="41" fontId="25" fillId="0" borderId="0" xfId="29" applyFont="1" applyFill="1" applyAlignment="1">
      <alignment horizontal="center" vertical="center"/>
    </xf>
    <xf numFmtId="41" fontId="25" fillId="0" borderId="0" xfId="29" applyFont="1" applyFill="1" applyAlignment="1">
      <alignment vertical="center"/>
    </xf>
    <xf numFmtId="43" fontId="31" fillId="0" borderId="11" xfId="28" applyFont="1" applyFill="1" applyBorder="1" applyAlignment="1">
      <alignment vertical="center"/>
    </xf>
    <xf numFmtId="43" fontId="31" fillId="0" borderId="56" xfId="28" applyFont="1" applyFill="1" applyBorder="1" applyAlignment="1">
      <alignment vertical="center" wrapText="1"/>
    </xf>
    <xf numFmtId="1" fontId="25" fillId="0" borderId="12" xfId="0" applyNumberFormat="1" applyFont="1" applyFill="1" applyBorder="1" applyAlignment="1">
      <alignment horizontal="center" vertical="center"/>
    </xf>
    <xf numFmtId="41" fontId="25" fillId="0" borderId="0" xfId="0" applyNumberFormat="1" applyFont="1" applyFill="1" applyBorder="1" applyAlignment="1">
      <alignment vertical="center" wrapText="1"/>
    </xf>
    <xf numFmtId="166" fontId="25" fillId="0" borderId="0" xfId="0" quotePrefix="1" applyNumberFormat="1" applyFont="1" applyFill="1" applyBorder="1" applyAlignment="1">
      <alignment horizontal="center" vertical="center" wrapText="1"/>
    </xf>
    <xf numFmtId="41" fontId="25" fillId="0" borderId="0" xfId="0" applyNumberFormat="1" applyFont="1" applyFill="1" applyBorder="1" applyAlignment="1">
      <alignment horizontal="center" vertical="center" wrapText="1"/>
    </xf>
    <xf numFmtId="41" fontId="25" fillId="0" borderId="0" xfId="28" applyNumberFormat="1" applyFont="1" applyFill="1" applyBorder="1" applyAlignment="1">
      <alignment horizontal="center" vertical="center" wrapText="1"/>
    </xf>
    <xf numFmtId="41" fontId="25" fillId="0" borderId="0" xfId="0" applyNumberFormat="1" applyFont="1" applyFill="1" applyBorder="1" applyAlignment="1">
      <alignment horizontal="left" vertical="center" wrapText="1"/>
    </xf>
    <xf numFmtId="0" fontId="25" fillId="0" borderId="0" xfId="28" applyNumberFormat="1" applyFont="1" applyFill="1" applyBorder="1" applyAlignment="1">
      <alignment horizontal="center" vertical="center" wrapText="1"/>
    </xf>
    <xf numFmtId="41" fontId="25" fillId="0" borderId="0" xfId="28" applyNumberFormat="1" applyFont="1" applyFill="1" applyBorder="1" applyAlignment="1">
      <alignment horizontal="left" vertical="center" wrapText="1"/>
    </xf>
    <xf numFmtId="43" fontId="25" fillId="0" borderId="0" xfId="28" applyFont="1" applyFill="1" applyBorder="1" applyAlignment="1">
      <alignment horizontal="left" vertical="center" wrapText="1"/>
    </xf>
    <xf numFmtId="43" fontId="25" fillId="0" borderId="0" xfId="28" applyFont="1" applyFill="1" applyBorder="1" applyAlignment="1">
      <alignment horizontal="right" vertical="center"/>
    </xf>
    <xf numFmtId="0" fontId="31" fillId="0" borderId="0" xfId="0" applyNumberFormat="1" applyFont="1" applyFill="1" applyAlignment="1">
      <alignment horizontal="center" vertical="center"/>
    </xf>
    <xf numFmtId="41" fontId="31" fillId="0" borderId="0" xfId="29" applyFont="1" applyFill="1" applyAlignment="1">
      <alignment horizontal="center" vertical="center"/>
    </xf>
    <xf numFmtId="43" fontId="31" fillId="0" borderId="0" xfId="28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41" fontId="31" fillId="0" borderId="0" xfId="29" applyFont="1" applyFill="1" applyAlignment="1">
      <alignment vertical="center" wrapText="1"/>
    </xf>
    <xf numFmtId="43" fontId="31" fillId="0" borderId="0" xfId="28" applyFont="1" applyFill="1" applyAlignment="1">
      <alignment vertical="center" wrapText="1"/>
    </xf>
    <xf numFmtId="0" fontId="25" fillId="0" borderId="0" xfId="0" applyNumberFormat="1" applyFont="1" applyFill="1" applyAlignment="1">
      <alignment vertical="center"/>
    </xf>
    <xf numFmtId="41" fontId="25" fillId="0" borderId="0" xfId="29" applyFont="1" applyFill="1" applyAlignment="1">
      <alignment vertical="center" wrapText="1"/>
    </xf>
    <xf numFmtId="43" fontId="25" fillId="0" borderId="0" xfId="28" applyFont="1" applyFill="1" applyAlignment="1">
      <alignment vertical="center" wrapText="1"/>
    </xf>
    <xf numFmtId="43" fontId="25" fillId="0" borderId="0" xfId="28" applyFont="1" applyFill="1" applyAlignment="1">
      <alignment horizontal="right" vertical="center" wrapText="1"/>
    </xf>
    <xf numFmtId="165" fontId="31" fillId="0" borderId="11" xfId="0" applyNumberFormat="1" applyFont="1" applyFill="1" applyBorder="1" applyAlignment="1">
      <alignment vertical="center"/>
    </xf>
    <xf numFmtId="43" fontId="31" fillId="0" borderId="0" xfId="28" applyFont="1" applyFill="1" applyBorder="1" applyAlignment="1">
      <alignment horizontal="center" vertical="center"/>
    </xf>
    <xf numFmtId="0" fontId="45" fillId="25" borderId="11" xfId="0" applyNumberFormat="1" applyFont="1" applyFill="1" applyBorder="1" applyAlignment="1">
      <alignment horizontal="center" vertical="center"/>
    </xf>
    <xf numFmtId="41" fontId="45" fillId="25" borderId="11" xfId="29" applyFont="1" applyFill="1" applyBorder="1" applyAlignment="1">
      <alignment horizontal="center" vertical="center" wrapText="1"/>
    </xf>
    <xf numFmtId="43" fontId="45" fillId="25" borderId="11" xfId="28" applyFont="1" applyFill="1" applyBorder="1" applyAlignment="1">
      <alignment horizontal="center" vertical="center" wrapText="1"/>
    </xf>
    <xf numFmtId="165" fontId="45" fillId="25" borderId="11" xfId="28" applyNumberFormat="1" applyFont="1" applyFill="1" applyBorder="1" applyAlignment="1">
      <alignment horizontal="center" vertical="center" wrapText="1"/>
    </xf>
    <xf numFmtId="0" fontId="25" fillId="0" borderId="49" xfId="0" applyNumberFormat="1" applyFont="1" applyFill="1" applyBorder="1" applyAlignment="1">
      <alignment horizontal="center" vertical="center"/>
    </xf>
    <xf numFmtId="43" fontId="25" fillId="0" borderId="49" xfId="28" applyNumberFormat="1" applyFont="1" applyFill="1" applyBorder="1" applyAlignment="1">
      <alignment horizontal="center" vertical="center"/>
    </xf>
    <xf numFmtId="43" fontId="25" fillId="0" borderId="49" xfId="28" applyFont="1" applyFill="1" applyBorder="1" applyAlignment="1">
      <alignment horizontal="center" vertical="center"/>
    </xf>
    <xf numFmtId="1" fontId="25" fillId="0" borderId="10" xfId="0" applyNumberFormat="1" applyFont="1" applyFill="1" applyBorder="1" applyAlignment="1">
      <alignment horizontal="center" vertical="center"/>
    </xf>
    <xf numFmtId="43" fontId="25" fillId="0" borderId="10" xfId="28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/>
    </xf>
    <xf numFmtId="1" fontId="25" fillId="0" borderId="10" xfId="54" applyNumberFormat="1" applyFont="1" applyFill="1" applyBorder="1" applyAlignment="1">
      <alignment horizontal="left" vertical="center"/>
    </xf>
    <xf numFmtId="1" fontId="25" fillId="0" borderId="10" xfId="54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/>
    </xf>
    <xf numFmtId="169" fontId="25" fillId="0" borderId="10" xfId="0" applyNumberFormat="1" applyFont="1" applyFill="1" applyBorder="1" applyAlignment="1">
      <alignment horizontal="center" vertical="center" wrapText="1"/>
    </xf>
    <xf numFmtId="16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quotePrefix="1" applyNumberFormat="1" applyFont="1" applyFill="1" applyBorder="1" applyAlignment="1">
      <alignment horizontal="center" vertical="center"/>
    </xf>
    <xf numFmtId="43" fontId="25" fillId="0" borderId="10" xfId="28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43" fontId="25" fillId="0" borderId="10" xfId="28" applyNumberFormat="1" applyFont="1" applyFill="1" applyBorder="1" applyAlignment="1">
      <alignment horizontal="center" vertical="center" wrapText="1"/>
    </xf>
    <xf numFmtId="165" fontId="25" fillId="0" borderId="10" xfId="28" applyNumberFormat="1" applyFont="1" applyFill="1" applyBorder="1" applyAlignment="1">
      <alignment horizontal="center" vertical="center" wrapText="1"/>
    </xf>
    <xf numFmtId="43" fontId="25" fillId="0" borderId="10" xfId="0" applyNumberFormat="1" applyFont="1" applyFill="1" applyBorder="1" applyAlignment="1">
      <alignment horizontal="center" vertical="center" wrapText="1"/>
    </xf>
    <xf numFmtId="0" fontId="25" fillId="0" borderId="63" xfId="0" applyFont="1" applyFill="1" applyBorder="1" applyAlignment="1">
      <alignment horizontal="center" vertical="center" wrapText="1"/>
    </xf>
    <xf numFmtId="43" fontId="25" fillId="0" borderId="10" xfId="28" applyFont="1" applyFill="1" applyBorder="1" applyAlignment="1">
      <alignment horizontal="center" vertical="center" wrapText="1"/>
    </xf>
    <xf numFmtId="0" fontId="31" fillId="0" borderId="48" xfId="0" applyFont="1" applyFill="1" applyBorder="1" applyAlignment="1">
      <alignment horizontal="center" vertical="center" wrapText="1"/>
    </xf>
    <xf numFmtId="0" fontId="25" fillId="0" borderId="55" xfId="0" applyNumberFormat="1" applyFont="1" applyFill="1" applyBorder="1" applyAlignment="1">
      <alignment horizontal="center" vertical="center"/>
    </xf>
    <xf numFmtId="0" fontId="25" fillId="0" borderId="55" xfId="0" applyFont="1" applyFill="1" applyBorder="1" applyAlignment="1">
      <alignment horizontal="left" vertical="center"/>
    </xf>
    <xf numFmtId="41" fontId="25" fillId="0" borderId="55" xfId="0" applyNumberFormat="1" applyFont="1" applyFill="1" applyBorder="1" applyAlignment="1">
      <alignment horizontal="center" vertical="center" wrapText="1"/>
    </xf>
    <xf numFmtId="43" fontId="25" fillId="0" borderId="55" xfId="28" applyNumberFormat="1" applyFont="1" applyFill="1" applyBorder="1" applyAlignment="1">
      <alignment horizontal="center" vertical="center" wrapText="1"/>
    </xf>
    <xf numFmtId="0" fontId="25" fillId="0" borderId="64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vertical="center"/>
    </xf>
    <xf numFmtId="0" fontId="31" fillId="0" borderId="11" xfId="0" applyFont="1" applyFill="1" applyBorder="1" applyAlignment="1">
      <alignment vertical="center"/>
    </xf>
    <xf numFmtId="43" fontId="25" fillId="0" borderId="11" xfId="28" applyFont="1" applyFill="1" applyBorder="1" applyAlignment="1">
      <alignment vertical="center"/>
    </xf>
    <xf numFmtId="165" fontId="25" fillId="0" borderId="11" xfId="0" applyNumberFormat="1" applyFont="1" applyFill="1" applyBorder="1" applyAlignment="1">
      <alignment vertical="center"/>
    </xf>
    <xf numFmtId="1" fontId="25" fillId="0" borderId="60" xfId="0" applyNumberFormat="1" applyFont="1" applyFill="1" applyBorder="1" applyAlignment="1">
      <alignment horizontal="center" vertical="center"/>
    </xf>
    <xf numFmtId="41" fontId="25" fillId="0" borderId="60" xfId="0" applyNumberFormat="1" applyFont="1" applyFill="1" applyBorder="1" applyAlignment="1">
      <alignment horizontal="left" vertical="center" wrapText="1"/>
    </xf>
    <xf numFmtId="0" fontId="25" fillId="0" borderId="60" xfId="0" quotePrefix="1" applyFont="1" applyFill="1" applyBorder="1" applyAlignment="1">
      <alignment horizontal="center" vertical="center"/>
    </xf>
    <xf numFmtId="0" fontId="25" fillId="0" borderId="60" xfId="0" applyFont="1" applyFill="1" applyBorder="1" applyAlignment="1">
      <alignment horizontal="center" vertical="center"/>
    </xf>
    <xf numFmtId="43" fontId="25" fillId="0" borderId="60" xfId="28" applyNumberFormat="1" applyFont="1" applyFill="1" applyBorder="1" applyAlignment="1">
      <alignment horizontal="center" vertical="center"/>
    </xf>
    <xf numFmtId="43" fontId="25" fillId="0" borderId="60" xfId="28" applyFont="1" applyFill="1" applyBorder="1" applyAlignment="1">
      <alignment horizontal="center" vertical="center"/>
    </xf>
    <xf numFmtId="41" fontId="25" fillId="0" borderId="60" xfId="0" applyNumberFormat="1" applyFont="1" applyFill="1" applyBorder="1" applyAlignment="1">
      <alignment horizontal="center" vertical="center" wrapText="1"/>
    </xf>
    <xf numFmtId="0" fontId="31" fillId="0" borderId="60" xfId="0" applyFont="1" applyFill="1" applyBorder="1" applyAlignment="1">
      <alignment horizontal="center" vertical="center" wrapText="1"/>
    </xf>
    <xf numFmtId="1" fontId="25" fillId="0" borderId="48" xfId="0" applyNumberFormat="1" applyFont="1" applyFill="1" applyBorder="1" applyAlignment="1">
      <alignment horizontal="center" vertical="center"/>
    </xf>
    <xf numFmtId="41" fontId="25" fillId="0" borderId="48" xfId="0" applyNumberFormat="1" applyFont="1" applyFill="1" applyBorder="1" applyAlignment="1">
      <alignment horizontal="left" vertical="center" wrapText="1"/>
    </xf>
    <xf numFmtId="0" fontId="25" fillId="0" borderId="48" xfId="0" quotePrefix="1" applyFont="1" applyFill="1" applyBorder="1" applyAlignment="1">
      <alignment horizontal="center" vertical="center"/>
    </xf>
    <xf numFmtId="0" fontId="25" fillId="0" borderId="48" xfId="0" applyFont="1" applyFill="1" applyBorder="1" applyAlignment="1">
      <alignment horizontal="center" vertical="center"/>
    </xf>
    <xf numFmtId="43" fontId="25" fillId="0" borderId="48" xfId="28" applyNumberFormat="1" applyFont="1" applyFill="1" applyBorder="1" applyAlignment="1">
      <alignment horizontal="center" vertical="center"/>
    </xf>
    <xf numFmtId="43" fontId="25" fillId="0" borderId="48" xfId="28" applyFont="1" applyFill="1" applyBorder="1" applyAlignment="1">
      <alignment horizontal="center" vertical="center"/>
    </xf>
    <xf numFmtId="41" fontId="25" fillId="0" borderId="48" xfId="0" applyNumberFormat="1" applyFont="1" applyFill="1" applyBorder="1" applyAlignment="1">
      <alignment horizontal="center" vertical="center" wrapText="1"/>
    </xf>
    <xf numFmtId="0" fontId="25" fillId="0" borderId="60" xfId="0" applyNumberFormat="1" applyFont="1" applyFill="1" applyBorder="1" applyAlignment="1">
      <alignment horizontal="center" vertical="center"/>
    </xf>
    <xf numFmtId="0" fontId="25" fillId="0" borderId="60" xfId="0" applyFont="1" applyFill="1" applyBorder="1" applyAlignment="1">
      <alignment horizontal="center" vertical="center" wrapText="1"/>
    </xf>
    <xf numFmtId="0" fontId="25" fillId="0" borderId="48" xfId="0" applyNumberFormat="1" applyFont="1" applyFill="1" applyBorder="1" applyAlignment="1">
      <alignment horizontal="center" vertical="center"/>
    </xf>
    <xf numFmtId="1" fontId="25" fillId="0" borderId="60" xfId="54" applyNumberFormat="1" applyFont="1" applyFill="1" applyBorder="1" applyAlignment="1">
      <alignment horizontal="left" vertical="center"/>
    </xf>
    <xf numFmtId="1" fontId="25" fillId="0" borderId="60" xfId="54" applyNumberFormat="1" applyFont="1" applyFill="1" applyBorder="1" applyAlignment="1">
      <alignment horizontal="center" vertical="center"/>
    </xf>
    <xf numFmtId="1" fontId="25" fillId="0" borderId="48" xfId="54" applyNumberFormat="1" applyFont="1" applyFill="1" applyBorder="1" applyAlignment="1">
      <alignment horizontal="left" vertical="center"/>
    </xf>
    <xf numFmtId="1" fontId="25" fillId="0" borderId="48" xfId="54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 wrapText="1"/>
    </xf>
    <xf numFmtId="0" fontId="31" fillId="0" borderId="0" xfId="0" applyFont="1" applyFill="1" applyBorder="1" applyAlignment="1">
      <alignment horizontal="left" vertical="center"/>
    </xf>
    <xf numFmtId="43" fontId="31" fillId="0" borderId="0" xfId="28" applyFont="1" applyFill="1" applyAlignment="1">
      <alignment horizontal="left" vertical="center" wrapText="1"/>
    </xf>
    <xf numFmtId="43" fontId="31" fillId="0" borderId="27" xfId="28" applyFont="1" applyFill="1" applyBorder="1" applyAlignment="1">
      <alignment horizontal="center" vertical="center" wrapText="1"/>
    </xf>
    <xf numFmtId="1" fontId="25" fillId="0" borderId="0" xfId="0" applyNumberFormat="1" applyFont="1" applyFill="1" applyAlignment="1">
      <alignment horizontal="center" vertical="center"/>
    </xf>
    <xf numFmtId="1" fontId="25" fillId="0" borderId="12" xfId="0" applyNumberFormat="1" applyFont="1" applyFill="1" applyBorder="1" applyAlignment="1">
      <alignment horizontal="left" vertical="center"/>
    </xf>
    <xf numFmtId="1" fontId="25" fillId="0" borderId="12" xfId="0" quotePrefix="1" applyNumberFormat="1" applyFont="1" applyFill="1" applyBorder="1" applyAlignment="1">
      <alignment horizontal="center" vertical="center"/>
    </xf>
    <xf numFmtId="43" fontId="31" fillId="0" borderId="0" xfId="28" applyFont="1" applyFill="1" applyBorder="1" applyAlignment="1">
      <alignment vertical="center" wrapText="1"/>
    </xf>
    <xf numFmtId="43" fontId="25" fillId="0" borderId="0" xfId="28" applyFont="1" applyFill="1" applyBorder="1" applyAlignment="1">
      <alignment horizontal="center" vertical="center"/>
    </xf>
    <xf numFmtId="166" fontId="31" fillId="0" borderId="0" xfId="43" quotePrefix="1" applyNumberFormat="1" applyFont="1" applyFill="1" applyBorder="1" applyAlignment="1">
      <alignment horizontal="center" vertical="center"/>
    </xf>
    <xf numFmtId="41" fontId="25" fillId="0" borderId="0" xfId="43" applyNumberFormat="1" applyFont="1" applyFill="1" applyBorder="1" applyAlignment="1">
      <alignment horizontal="center" vertical="center"/>
    </xf>
    <xf numFmtId="41" fontId="25" fillId="0" borderId="0" xfId="43" applyNumberFormat="1" applyFont="1" applyFill="1" applyBorder="1" applyAlignment="1">
      <alignment vertical="center"/>
    </xf>
    <xf numFmtId="0" fontId="25" fillId="0" borderId="0" xfId="43" applyFont="1" applyFill="1" applyBorder="1" applyAlignment="1">
      <alignment vertical="center"/>
    </xf>
    <xf numFmtId="43" fontId="25" fillId="0" borderId="0" xfId="28" applyFont="1" applyFill="1" applyBorder="1" applyAlignment="1">
      <alignment vertical="center"/>
    </xf>
    <xf numFmtId="0" fontId="25" fillId="0" borderId="0" xfId="43" applyFont="1" applyFill="1" applyBorder="1" applyAlignment="1">
      <alignment horizontal="center" vertical="center"/>
    </xf>
    <xf numFmtId="0" fontId="25" fillId="0" borderId="0" xfId="44" applyFont="1" applyFill="1" applyBorder="1" applyAlignment="1">
      <alignment horizontal="center" vertical="center"/>
    </xf>
    <xf numFmtId="41" fontId="25" fillId="0" borderId="0" xfId="41" applyNumberFormat="1" applyFont="1" applyFill="1" applyBorder="1" applyAlignment="1">
      <alignment vertical="center"/>
    </xf>
    <xf numFmtId="0" fontId="31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right" vertical="center" wrapText="1"/>
    </xf>
    <xf numFmtId="165" fontId="31" fillId="0" borderId="0" xfId="28" applyNumberFormat="1" applyFont="1" applyFill="1" applyBorder="1" applyAlignment="1">
      <alignment vertical="center"/>
    </xf>
    <xf numFmtId="0" fontId="25" fillId="0" borderId="0" xfId="41" applyFont="1" applyFill="1" applyBorder="1" applyAlignment="1">
      <alignment vertical="center"/>
    </xf>
    <xf numFmtId="0" fontId="25" fillId="0" borderId="0" xfId="44" applyFont="1" applyFill="1" applyBorder="1" applyAlignment="1">
      <alignment vertical="center"/>
    </xf>
    <xf numFmtId="0" fontId="47" fillId="25" borderId="20" xfId="0" applyFont="1" applyFill="1" applyBorder="1" applyAlignment="1">
      <alignment horizontal="center" vertical="center" wrapText="1"/>
    </xf>
    <xf numFmtId="0" fontId="47" fillId="25" borderId="47" xfId="0" applyFont="1" applyFill="1" applyBorder="1" applyAlignment="1">
      <alignment horizontal="center" vertical="center"/>
    </xf>
    <xf numFmtId="0" fontId="47" fillId="25" borderId="47" xfId="0" applyFont="1" applyFill="1" applyBorder="1" applyAlignment="1">
      <alignment horizontal="center" vertical="center" wrapText="1"/>
    </xf>
    <xf numFmtId="43" fontId="47" fillId="25" borderId="47" xfId="28" applyFont="1" applyFill="1" applyBorder="1" applyAlignment="1">
      <alignment horizontal="center" vertical="center" wrapText="1"/>
    </xf>
    <xf numFmtId="165" fontId="47" fillId="25" borderId="47" xfId="28" applyNumberFormat="1" applyFont="1" applyFill="1" applyBorder="1" applyAlignment="1">
      <alignment horizontal="center" vertical="center" wrapText="1"/>
    </xf>
    <xf numFmtId="0" fontId="47" fillId="25" borderId="66" xfId="0" applyFont="1" applyFill="1" applyBorder="1" applyAlignment="1">
      <alignment horizontal="center" vertical="center" wrapText="1"/>
    </xf>
    <xf numFmtId="166" fontId="25" fillId="0" borderId="49" xfId="0" applyNumberFormat="1" applyFont="1" applyFill="1" applyBorder="1" applyAlignment="1">
      <alignment horizontal="center" vertical="center" wrapText="1"/>
    </xf>
    <xf numFmtId="43" fontId="25" fillId="0" borderId="49" xfId="28" applyFont="1" applyFill="1" applyBorder="1" applyAlignment="1">
      <alignment horizontal="center" vertical="center" wrapText="1"/>
    </xf>
    <xf numFmtId="41" fontId="25" fillId="0" borderId="10" xfId="0" applyNumberFormat="1" applyFont="1" applyFill="1" applyBorder="1" applyAlignment="1">
      <alignment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0" xfId="0" applyNumberFormat="1" applyFont="1" applyFill="1" applyBorder="1" applyAlignment="1">
      <alignment vertical="center" wrapText="1"/>
    </xf>
    <xf numFmtId="1" fontId="25" fillId="0" borderId="10" xfId="0" applyNumberFormat="1" applyFont="1" applyFill="1" applyBorder="1" applyAlignment="1">
      <alignment horizontal="left" vertical="center"/>
    </xf>
    <xf numFmtId="1" fontId="25" fillId="0" borderId="10" xfId="0" quotePrefix="1" applyNumberFormat="1" applyFont="1" applyFill="1" applyBorder="1" applyAlignment="1">
      <alignment horizontal="center" vertical="center"/>
    </xf>
    <xf numFmtId="43" fontId="25" fillId="0" borderId="10" xfId="28" quotePrefix="1" applyFont="1" applyFill="1" applyBorder="1" applyAlignment="1">
      <alignment horizontal="center" vertical="center"/>
    </xf>
    <xf numFmtId="1" fontId="25" fillId="0" borderId="10" xfId="57" applyNumberFormat="1" applyFont="1" applyFill="1" applyBorder="1" applyAlignment="1">
      <alignment horizontal="left" vertical="center"/>
    </xf>
    <xf numFmtId="1" fontId="25" fillId="0" borderId="10" xfId="57" applyNumberFormat="1" applyFont="1" applyFill="1" applyBorder="1" applyAlignment="1">
      <alignment horizontal="center" vertical="center"/>
    </xf>
    <xf numFmtId="0" fontId="25" fillId="0" borderId="10" xfId="57" applyFont="1" applyFill="1" applyBorder="1" applyAlignment="1">
      <alignment horizontal="center" vertical="center"/>
    </xf>
    <xf numFmtId="0" fontId="25" fillId="0" borderId="10" xfId="57" applyFont="1" applyFill="1" applyBorder="1" applyAlignment="1">
      <alignment vertical="center"/>
    </xf>
    <xf numFmtId="168" fontId="25" fillId="0" borderId="10" xfId="0" applyNumberFormat="1" applyFont="1" applyFill="1" applyBorder="1" applyAlignment="1">
      <alignment horizontal="left" vertical="center"/>
    </xf>
    <xf numFmtId="167" fontId="25" fillId="0" borderId="10" xfId="0" applyNumberFormat="1" applyFont="1" applyFill="1" applyBorder="1" applyAlignment="1">
      <alignment horizontal="center" vertical="center"/>
    </xf>
    <xf numFmtId="43" fontId="25" fillId="0" borderId="48" xfId="28" applyNumberFormat="1" applyFont="1" applyFill="1" applyBorder="1" applyAlignment="1">
      <alignment horizontal="center" vertical="center" wrapText="1"/>
    </xf>
    <xf numFmtId="43" fontId="25" fillId="0" borderId="48" xfId="0" applyNumberFormat="1" applyFont="1" applyFill="1" applyBorder="1" applyAlignment="1">
      <alignment horizontal="center" vertical="center" wrapText="1"/>
    </xf>
    <xf numFmtId="165" fontId="25" fillId="0" borderId="48" xfId="28" applyNumberFormat="1" applyFont="1" applyFill="1" applyBorder="1" applyAlignment="1">
      <alignment horizontal="center" vertical="center" wrapText="1"/>
    </xf>
    <xf numFmtId="41" fontId="25" fillId="0" borderId="60" xfId="28" applyNumberFormat="1" applyFont="1" applyFill="1" applyBorder="1" applyAlignment="1">
      <alignment horizontal="center" vertical="center" wrapText="1"/>
    </xf>
    <xf numFmtId="0" fontId="25" fillId="0" borderId="60" xfId="28" applyNumberFormat="1" applyFont="1" applyFill="1" applyBorder="1" applyAlignment="1">
      <alignment horizontal="center" vertical="center" wrapText="1"/>
    </xf>
    <xf numFmtId="43" fontId="25" fillId="0" borderId="60" xfId="28" applyFont="1" applyFill="1" applyBorder="1" applyAlignment="1">
      <alignment horizontal="center" vertical="center" wrapText="1"/>
    </xf>
    <xf numFmtId="41" fontId="25" fillId="0" borderId="60" xfId="0" applyNumberFormat="1" applyFont="1" applyFill="1" applyBorder="1" applyAlignment="1">
      <alignment vertical="center" wrapText="1"/>
    </xf>
    <xf numFmtId="41" fontId="25" fillId="0" borderId="48" xfId="28" applyNumberFormat="1" applyFont="1" applyFill="1" applyBorder="1" applyAlignment="1">
      <alignment horizontal="center" vertical="center" wrapText="1"/>
    </xf>
    <xf numFmtId="0" fontId="25" fillId="0" borderId="48" xfId="28" applyNumberFormat="1" applyFont="1" applyFill="1" applyBorder="1" applyAlignment="1">
      <alignment horizontal="center" vertical="center" wrapText="1"/>
    </xf>
    <xf numFmtId="43" fontId="25" fillId="0" borderId="48" xfId="28" applyFont="1" applyFill="1" applyBorder="1" applyAlignment="1">
      <alignment horizontal="center" vertical="center" wrapText="1"/>
    </xf>
    <xf numFmtId="41" fontId="25" fillId="0" borderId="48" xfId="0" applyNumberFormat="1" applyFont="1" applyFill="1" applyBorder="1" applyAlignment="1">
      <alignment vertical="center" wrapText="1"/>
    </xf>
    <xf numFmtId="1" fontId="25" fillId="0" borderId="60" xfId="0" applyNumberFormat="1" applyFont="1" applyFill="1" applyBorder="1" applyAlignment="1">
      <alignment horizontal="center" vertical="center" wrapText="1"/>
    </xf>
    <xf numFmtId="1" fontId="25" fillId="0" borderId="48" xfId="0" applyNumberFormat="1" applyFont="1" applyFill="1" applyBorder="1" applyAlignment="1">
      <alignment horizontal="center" vertical="center" wrapText="1"/>
    </xf>
    <xf numFmtId="166" fontId="25" fillId="0" borderId="60" xfId="0" applyNumberFormat="1" applyFont="1" applyFill="1" applyBorder="1" applyAlignment="1">
      <alignment horizontal="center" vertical="center" wrapText="1"/>
    </xf>
    <xf numFmtId="166" fontId="25" fillId="0" borderId="48" xfId="0" applyNumberFormat="1" applyFont="1" applyFill="1" applyBorder="1" applyAlignment="1">
      <alignment horizontal="center" vertical="center" wrapText="1"/>
    </xf>
    <xf numFmtId="1" fontId="25" fillId="0" borderId="60" xfId="57" applyNumberFormat="1" applyFont="1" applyFill="1" applyBorder="1" applyAlignment="1">
      <alignment horizontal="left" vertical="center"/>
    </xf>
    <xf numFmtId="43" fontId="25" fillId="0" borderId="60" xfId="28" quotePrefix="1" applyFont="1" applyFill="1" applyBorder="1" applyAlignment="1">
      <alignment horizontal="center" vertical="center"/>
    </xf>
    <xf numFmtId="1" fontId="25" fillId="0" borderId="60" xfId="57" applyNumberFormat="1" applyFont="1" applyFill="1" applyBorder="1" applyAlignment="1">
      <alignment horizontal="center" vertical="center"/>
    </xf>
    <xf numFmtId="0" fontId="25" fillId="0" borderId="60" xfId="57" applyFont="1" applyFill="1" applyBorder="1" applyAlignment="1">
      <alignment horizontal="center" vertical="center"/>
    </xf>
    <xf numFmtId="1" fontId="25" fillId="0" borderId="48" xfId="57" applyNumberFormat="1" applyFont="1" applyFill="1" applyBorder="1" applyAlignment="1">
      <alignment horizontal="left" vertical="center"/>
    </xf>
    <xf numFmtId="43" fontId="25" fillId="0" borderId="48" xfId="28" quotePrefix="1" applyFont="1" applyFill="1" applyBorder="1" applyAlignment="1">
      <alignment horizontal="center" vertical="center"/>
    </xf>
    <xf numFmtId="1" fontId="25" fillId="0" borderId="48" xfId="57" applyNumberFormat="1" applyFont="1" applyFill="1" applyBorder="1" applyAlignment="1">
      <alignment horizontal="center" vertical="center"/>
    </xf>
    <xf numFmtId="0" fontId="25" fillId="0" borderId="48" xfId="57" applyFont="1" applyFill="1" applyBorder="1" applyAlignment="1">
      <alignment horizontal="center" vertical="center"/>
    </xf>
    <xf numFmtId="0" fontId="25" fillId="0" borderId="60" xfId="0" applyFont="1" applyFill="1" applyBorder="1" applyAlignment="1">
      <alignment horizontal="center" vertical="center" wrapText="1"/>
    </xf>
    <xf numFmtId="0" fontId="25" fillId="0" borderId="60" xfId="0" applyFont="1" applyFill="1" applyBorder="1" applyAlignment="1">
      <alignment horizontal="left" vertical="center" wrapText="1"/>
    </xf>
    <xf numFmtId="169" fontId="25" fillId="0" borderId="60" xfId="0" applyNumberFormat="1" applyFont="1" applyFill="1" applyBorder="1" applyAlignment="1">
      <alignment horizontal="center" vertical="center" wrapText="1"/>
    </xf>
    <xf numFmtId="0" fontId="25" fillId="0" borderId="48" xfId="0" applyFont="1" applyFill="1" applyBorder="1" applyAlignment="1">
      <alignment horizontal="left" vertical="center" wrapText="1"/>
    </xf>
    <xf numFmtId="169" fontId="25" fillId="0" borderId="48" xfId="0" applyNumberFormat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8" fillId="0" borderId="26" xfId="0" applyFont="1" applyBorder="1" applyAlignment="1">
      <alignment vertical="center"/>
    </xf>
    <xf numFmtId="0" fontId="28" fillId="0" borderId="26" xfId="0" applyFont="1" applyBorder="1" applyAlignment="1">
      <alignment vertical="center" wrapText="1"/>
    </xf>
    <xf numFmtId="1" fontId="25" fillId="0" borderId="0" xfId="0" applyNumberFormat="1" applyFont="1" applyAlignment="1">
      <alignment horizontal="center" vertical="center"/>
    </xf>
    <xf numFmtId="0" fontId="25" fillId="0" borderId="0" xfId="28" applyNumberFormat="1" applyFont="1" applyBorder="1" applyAlignment="1">
      <alignment vertical="center"/>
    </xf>
    <xf numFmtId="40" fontId="25" fillId="0" borderId="12" xfId="28" applyNumberFormat="1" applyFont="1" applyFill="1" applyBorder="1" applyAlignment="1">
      <alignment horizontal="right" vertical="center"/>
    </xf>
    <xf numFmtId="0" fontId="48" fillId="25" borderId="20" xfId="0" applyFont="1" applyFill="1" applyBorder="1" applyAlignment="1">
      <alignment horizontal="center" vertical="center" wrapText="1"/>
    </xf>
    <xf numFmtId="167" fontId="28" fillId="0" borderId="37" xfId="0" applyNumberFormat="1" applyFont="1" applyBorder="1" applyAlignment="1">
      <alignment horizontal="center" vertical="center"/>
    </xf>
    <xf numFmtId="167" fontId="28" fillId="0" borderId="37" xfId="0" applyNumberFormat="1" applyFont="1" applyBorder="1" applyAlignment="1">
      <alignment horizontal="center" vertical="center" wrapText="1"/>
    </xf>
    <xf numFmtId="0" fontId="28" fillId="0" borderId="37" xfId="0" applyFont="1" applyBorder="1" applyAlignment="1">
      <alignment horizontal="center" vertical="center" wrapText="1"/>
    </xf>
    <xf numFmtId="169" fontId="28" fillId="0" borderId="37" xfId="0" applyNumberFormat="1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/>
    </xf>
    <xf numFmtId="0" fontId="28" fillId="0" borderId="37" xfId="0" quotePrefix="1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48" fillId="25" borderId="35" xfId="0" applyFont="1" applyFill="1" applyBorder="1" applyAlignment="1">
      <alignment horizontal="center" vertical="center" wrapText="1"/>
    </xf>
    <xf numFmtId="0" fontId="48" fillId="25" borderId="27" xfId="0" applyFont="1" applyFill="1" applyBorder="1" applyAlignment="1">
      <alignment horizontal="center" vertical="center"/>
    </xf>
    <xf numFmtId="0" fontId="48" fillId="25" borderId="27" xfId="0" applyFont="1" applyFill="1" applyBorder="1" applyAlignment="1">
      <alignment horizontal="center" vertical="center" wrapText="1"/>
    </xf>
    <xf numFmtId="0" fontId="48" fillId="25" borderId="42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28" fillId="0" borderId="0" xfId="0" applyFont="1" applyAlignment="1">
      <alignment horizontal="right" vertical="center"/>
    </xf>
    <xf numFmtId="1" fontId="25" fillId="0" borderId="0" xfId="0" applyNumberFormat="1" applyFont="1" applyAlignment="1">
      <alignment vertical="center"/>
    </xf>
    <xf numFmtId="43" fontId="31" fillId="0" borderId="11" xfId="0" applyNumberFormat="1" applyFont="1" applyBorder="1" applyAlignment="1">
      <alignment vertical="center"/>
    </xf>
    <xf numFmtId="43" fontId="28" fillId="0" borderId="37" xfId="28" applyFont="1" applyBorder="1" applyAlignment="1">
      <alignment horizontal="right" vertical="center"/>
    </xf>
    <xf numFmtId="0" fontId="30" fillId="0" borderId="0" xfId="0" applyFont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43" fontId="30" fillId="0" borderId="27" xfId="28" applyFont="1" applyBorder="1" applyAlignment="1">
      <alignment horizontal="center" vertical="center" wrapText="1"/>
    </xf>
    <xf numFmtId="0" fontId="46" fillId="25" borderId="20" xfId="0" applyFont="1" applyFill="1" applyBorder="1" applyAlignment="1">
      <alignment horizontal="center" vertical="center" wrapText="1"/>
    </xf>
    <xf numFmtId="0" fontId="46" fillId="25" borderId="66" xfId="0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43" fontId="25" fillId="0" borderId="0" xfId="28" applyFont="1" applyBorder="1" applyAlignment="1">
      <alignment horizontal="center" vertical="center"/>
    </xf>
    <xf numFmtId="165" fontId="25" fillId="0" borderId="0" xfId="28" applyNumberFormat="1" applyFont="1" applyAlignment="1">
      <alignment horizontal="center" vertical="center"/>
    </xf>
    <xf numFmtId="43" fontId="38" fillId="0" borderId="11" xfId="28" applyFont="1" applyBorder="1" applyAlignment="1">
      <alignment horizontal="center" vertical="center" wrapText="1"/>
    </xf>
    <xf numFmtId="43" fontId="25" fillId="0" borderId="0" xfId="0" applyNumberFormat="1" applyFont="1" applyAlignment="1">
      <alignment horizontal="center" vertical="center"/>
    </xf>
    <xf numFmtId="43" fontId="30" fillId="0" borderId="0" xfId="28" applyFont="1" applyAlignment="1">
      <alignment horizontal="center" vertical="center"/>
    </xf>
    <xf numFmtId="43" fontId="30" fillId="0" borderId="0" xfId="28" applyFont="1" applyAlignment="1">
      <alignment vertical="center" wrapText="1"/>
    </xf>
    <xf numFmtId="43" fontId="28" fillId="0" borderId="26" xfId="28" applyFont="1" applyBorder="1" applyAlignment="1">
      <alignment vertical="center" wrapText="1"/>
    </xf>
    <xf numFmtId="43" fontId="30" fillId="0" borderId="56" xfId="28" applyFont="1" applyFill="1" applyBorder="1" applyAlignment="1">
      <alignment vertical="center"/>
    </xf>
    <xf numFmtId="0" fontId="28" fillId="0" borderId="49" xfId="0" quotePrefix="1" applyFont="1" applyFill="1" applyBorder="1" applyAlignment="1">
      <alignment horizontal="center" vertical="center"/>
    </xf>
    <xf numFmtId="0" fontId="25" fillId="0" borderId="49" xfId="0" quotePrefix="1" applyFont="1" applyBorder="1" applyAlignment="1">
      <alignment horizontal="center" vertical="center" wrapText="1"/>
    </xf>
    <xf numFmtId="43" fontId="28" fillId="0" borderId="49" xfId="28" applyFont="1" applyFill="1" applyBorder="1" applyAlignment="1">
      <alignment horizontal="center" vertical="center" wrapText="1"/>
    </xf>
    <xf numFmtId="0" fontId="28" fillId="0" borderId="10" xfId="0" quotePrefix="1" applyFont="1" applyFill="1" applyBorder="1" applyAlignment="1">
      <alignment horizontal="center" vertical="center"/>
    </xf>
    <xf numFmtId="0" fontId="25" fillId="0" borderId="10" xfId="0" quotePrefix="1" applyFont="1" applyBorder="1" applyAlignment="1">
      <alignment horizontal="center" vertical="center" wrapText="1"/>
    </xf>
    <xf numFmtId="43" fontId="28" fillId="0" borderId="10" xfId="28" applyFont="1" applyFill="1" applyBorder="1" applyAlignment="1">
      <alignment horizontal="center" vertical="center" wrapText="1"/>
    </xf>
    <xf numFmtId="167" fontId="25" fillId="0" borderId="10" xfId="0" applyNumberFormat="1" applyFont="1" applyBorder="1" applyAlignment="1">
      <alignment horizontal="center" vertical="center"/>
    </xf>
    <xf numFmtId="43" fontId="25" fillId="0" borderId="10" xfId="28" applyFont="1" applyBorder="1" applyAlignment="1">
      <alignment horizontal="center" vertical="center" wrapText="1"/>
    </xf>
    <xf numFmtId="43" fontId="28" fillId="24" borderId="10" xfId="28" applyFont="1" applyFill="1" applyBorder="1" applyAlignment="1">
      <alignment horizontal="center" vertical="center" wrapText="1"/>
    </xf>
    <xf numFmtId="167" fontId="28" fillId="0" borderId="48" xfId="0" applyNumberFormat="1" applyFont="1" applyFill="1" applyBorder="1" applyAlignment="1">
      <alignment horizontal="center" vertical="center"/>
    </xf>
    <xf numFmtId="0" fontId="28" fillId="0" borderId="48" xfId="0" applyFont="1" applyFill="1" applyBorder="1" applyAlignment="1">
      <alignment horizontal="left" vertical="center" wrapText="1"/>
    </xf>
    <xf numFmtId="0" fontId="28" fillId="0" borderId="48" xfId="0" quotePrefix="1" applyFont="1" applyFill="1" applyBorder="1" applyAlignment="1">
      <alignment horizontal="center" vertical="center"/>
    </xf>
    <xf numFmtId="0" fontId="28" fillId="0" borderId="48" xfId="0" applyFont="1" applyFill="1" applyBorder="1" applyAlignment="1">
      <alignment horizontal="center" vertical="center" wrapText="1"/>
    </xf>
    <xf numFmtId="0" fontId="25" fillId="0" borderId="48" xfId="0" quotePrefix="1" applyFont="1" applyBorder="1" applyAlignment="1">
      <alignment horizontal="center" vertical="center" wrapText="1"/>
    </xf>
    <xf numFmtId="169" fontId="28" fillId="0" borderId="48" xfId="0" applyNumberFormat="1" applyFont="1" applyFill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 wrapText="1"/>
    </xf>
    <xf numFmtId="43" fontId="28" fillId="0" borderId="48" xfId="28" applyFont="1" applyFill="1" applyBorder="1" applyAlignment="1">
      <alignment horizontal="center" vertical="center" wrapText="1"/>
    </xf>
    <xf numFmtId="0" fontId="25" fillId="0" borderId="48" xfId="0" quotePrefix="1" applyFont="1" applyFill="1" applyBorder="1" applyAlignment="1">
      <alignment horizontal="center" vertical="center" wrapText="1"/>
    </xf>
    <xf numFmtId="167" fontId="25" fillId="0" borderId="60" xfId="0" applyNumberFormat="1" applyFont="1" applyBorder="1" applyAlignment="1">
      <alignment horizontal="center" vertical="center"/>
    </xf>
    <xf numFmtId="0" fontId="28" fillId="0" borderId="60" xfId="0" applyFont="1" applyFill="1" applyBorder="1" applyAlignment="1">
      <alignment horizontal="left" vertical="center" wrapText="1"/>
    </xf>
    <xf numFmtId="0" fontId="28" fillId="0" borderId="60" xfId="0" quotePrefix="1" applyFont="1" applyFill="1" applyBorder="1" applyAlignment="1">
      <alignment horizontal="center" vertical="center"/>
    </xf>
    <xf numFmtId="0" fontId="28" fillId="0" borderId="60" xfId="0" applyFont="1" applyFill="1" applyBorder="1" applyAlignment="1">
      <alignment horizontal="center" vertical="center"/>
    </xf>
    <xf numFmtId="0" fontId="28" fillId="0" borderId="60" xfId="0" applyFont="1" applyFill="1" applyBorder="1" applyAlignment="1">
      <alignment horizontal="center" vertical="center" wrapText="1"/>
    </xf>
    <xf numFmtId="0" fontId="25" fillId="0" borderId="60" xfId="0" quotePrefix="1" applyFont="1" applyBorder="1" applyAlignment="1">
      <alignment horizontal="center" vertical="center" wrapText="1"/>
    </xf>
    <xf numFmtId="169" fontId="28" fillId="0" borderId="60" xfId="0" applyNumberFormat="1" applyFont="1" applyFill="1" applyBorder="1" applyAlignment="1">
      <alignment horizontal="center" vertical="center" wrapText="1"/>
    </xf>
    <xf numFmtId="0" fontId="25" fillId="0" borderId="60" xfId="0" applyFont="1" applyBorder="1" applyAlignment="1">
      <alignment horizontal="center" vertical="center" wrapText="1"/>
    </xf>
    <xf numFmtId="43" fontId="28" fillId="0" borderId="60" xfId="28" applyFont="1" applyFill="1" applyBorder="1" applyAlignment="1">
      <alignment horizontal="center" vertical="center" wrapText="1"/>
    </xf>
    <xf numFmtId="0" fontId="25" fillId="0" borderId="60" xfId="0" quotePrefix="1" applyFont="1" applyFill="1" applyBorder="1" applyAlignment="1">
      <alignment horizontal="center" vertical="center" wrapText="1"/>
    </xf>
    <xf numFmtId="167" fontId="25" fillId="0" borderId="48" xfId="0" applyNumberFormat="1" applyFont="1" applyBorder="1" applyAlignment="1">
      <alignment horizontal="center" vertical="center"/>
    </xf>
    <xf numFmtId="167" fontId="28" fillId="0" borderId="60" xfId="0" applyNumberFormat="1" applyFont="1" applyFill="1" applyBorder="1" applyAlignment="1">
      <alignment horizontal="center" vertical="center"/>
    </xf>
    <xf numFmtId="43" fontId="30" fillId="0" borderId="13" xfId="28" applyNumberFormat="1" applyFont="1" applyFill="1" applyBorder="1" applyAlignment="1">
      <alignment vertical="center"/>
    </xf>
    <xf numFmtId="43" fontId="30" fillId="0" borderId="13" xfId="28" applyNumberFormat="1" applyFont="1" applyFill="1" applyBorder="1" applyAlignment="1">
      <alignment horizontal="center" vertical="center"/>
    </xf>
    <xf numFmtId="43" fontId="31" fillId="0" borderId="56" xfId="28" applyNumberFormat="1" applyFont="1" applyBorder="1" applyAlignment="1">
      <alignment horizontal="center" vertical="center"/>
    </xf>
    <xf numFmtId="43" fontId="31" fillId="0" borderId="13" xfId="28" applyNumberFormat="1" applyFont="1" applyBorder="1" applyAlignment="1">
      <alignment horizontal="center" vertical="center"/>
    </xf>
    <xf numFmtId="175" fontId="30" fillId="0" borderId="13" xfId="0" applyNumberFormat="1" applyFont="1" applyFill="1" applyBorder="1" applyAlignment="1">
      <alignment horizontal="right" vertical="center" wrapText="1"/>
    </xf>
    <xf numFmtId="175" fontId="30" fillId="0" borderId="57" xfId="0" applyNumberFormat="1" applyFont="1" applyFill="1" applyBorder="1" applyAlignment="1">
      <alignment horizontal="right" vertical="center" wrapText="1"/>
    </xf>
    <xf numFmtId="175" fontId="30" fillId="0" borderId="21" xfId="0" applyNumberFormat="1" applyFont="1" applyFill="1" applyBorder="1" applyAlignment="1">
      <alignment horizontal="right" vertical="center" wrapText="1"/>
    </xf>
    <xf numFmtId="43" fontId="31" fillId="0" borderId="56" xfId="28" applyNumberFormat="1" applyFont="1" applyBorder="1" applyAlignment="1">
      <alignment vertical="center"/>
    </xf>
    <xf numFmtId="43" fontId="31" fillId="0" borderId="13" xfId="28" applyNumberFormat="1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43" fontId="31" fillId="0" borderId="13" xfId="28" applyFont="1" applyFill="1" applyBorder="1" applyAlignment="1">
      <alignment vertical="center"/>
    </xf>
    <xf numFmtId="0" fontId="53" fillId="0" borderId="10" xfId="0" applyFont="1" applyFill="1" applyBorder="1" applyAlignment="1">
      <alignment horizontal="center" vertical="center" wrapText="1"/>
    </xf>
    <xf numFmtId="0" fontId="25" fillId="0" borderId="60" xfId="0" applyFont="1" applyFill="1" applyBorder="1" applyAlignment="1">
      <alignment horizontal="left" vertical="center"/>
    </xf>
    <xf numFmtId="0" fontId="25" fillId="0" borderId="48" xfId="0" applyFont="1" applyFill="1" applyBorder="1" applyAlignment="1">
      <alignment horizontal="left" vertical="center"/>
    </xf>
    <xf numFmtId="0" fontId="25" fillId="0" borderId="14" xfId="0" applyFont="1" applyFill="1" applyBorder="1" applyAlignment="1">
      <alignment vertical="center"/>
    </xf>
    <xf numFmtId="43" fontId="25" fillId="0" borderId="14" xfId="28" applyFont="1" applyFill="1" applyBorder="1" applyAlignment="1">
      <alignment vertical="center"/>
    </xf>
    <xf numFmtId="43" fontId="31" fillId="0" borderId="56" xfId="28" applyNumberFormat="1" applyFont="1" applyFill="1" applyBorder="1" applyAlignment="1">
      <alignment vertical="center"/>
    </xf>
    <xf numFmtId="43" fontId="25" fillId="0" borderId="55" xfId="28" applyNumberFormat="1" applyFont="1" applyFill="1" applyBorder="1" applyAlignment="1">
      <alignment horizontal="center" vertical="center"/>
    </xf>
    <xf numFmtId="43" fontId="31" fillId="0" borderId="13" xfId="28" applyFont="1" applyFill="1" applyBorder="1" applyAlignment="1">
      <alignment vertical="center" wrapText="1"/>
    </xf>
    <xf numFmtId="0" fontId="31" fillId="0" borderId="21" xfId="0" applyFont="1" applyFill="1" applyBorder="1" applyAlignment="1">
      <alignment horizontal="center" vertical="center" wrapText="1"/>
    </xf>
    <xf numFmtId="0" fontId="31" fillId="0" borderId="25" xfId="0" applyFont="1" applyFill="1" applyBorder="1" applyAlignment="1">
      <alignment horizontal="center" vertical="center" wrapText="1"/>
    </xf>
    <xf numFmtId="0" fontId="31" fillId="0" borderId="22" xfId="0" applyFont="1" applyFill="1" applyBorder="1" applyAlignment="1">
      <alignment horizontal="center" vertical="center" wrapText="1"/>
    </xf>
    <xf numFmtId="43" fontId="31" fillId="0" borderId="56" xfId="28" applyFont="1" applyBorder="1" applyAlignment="1">
      <alignment vertical="center"/>
    </xf>
    <xf numFmtId="0" fontId="31" fillId="0" borderId="57" xfId="0" applyFont="1" applyFill="1" applyBorder="1" applyAlignment="1">
      <alignment horizontal="center" vertical="center" wrapText="1"/>
    </xf>
    <xf numFmtId="0" fontId="31" fillId="0" borderId="58" xfId="0" applyFont="1" applyFill="1" applyBorder="1" applyAlignment="1">
      <alignment horizontal="center" vertical="center" wrapText="1"/>
    </xf>
    <xf numFmtId="0" fontId="31" fillId="0" borderId="59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38" fillId="0" borderId="11" xfId="0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49" fontId="25" fillId="0" borderId="0" xfId="39" applyNumberFormat="1" applyFont="1" applyFill="1" applyBorder="1" applyAlignment="1">
      <alignment horizontal="left" vertical="center"/>
    </xf>
    <xf numFmtId="49" fontId="25" fillId="0" borderId="0" xfId="39" applyNumberFormat="1" applyFont="1" applyFill="1" applyBorder="1" applyAlignment="1">
      <alignment horizontal="center" vertical="center"/>
    </xf>
    <xf numFmtId="49" fontId="25" fillId="0" borderId="0" xfId="39" applyNumberFormat="1" applyFont="1" applyFill="1" applyBorder="1" applyAlignment="1">
      <alignment horizontal="center" vertical="center" wrapText="1"/>
    </xf>
    <xf numFmtId="0" fontId="25" fillId="0" borderId="0" xfId="39" applyFont="1" applyFill="1" applyBorder="1" applyAlignment="1">
      <alignment horizontal="center" vertical="center" wrapText="1"/>
    </xf>
    <xf numFmtId="0" fontId="25" fillId="0" borderId="0" xfId="39" quotePrefix="1" applyFont="1" applyFill="1" applyBorder="1" applyAlignment="1">
      <alignment horizontal="center" vertical="center" wrapText="1"/>
    </xf>
    <xf numFmtId="49" fontId="31" fillId="0" borderId="0" xfId="39" applyNumberFormat="1" applyFont="1" applyFill="1" applyBorder="1" applyAlignment="1">
      <alignment vertical="center"/>
    </xf>
    <xf numFmtId="49" fontId="31" fillId="0" borderId="0" xfId="39" quotePrefix="1" applyNumberFormat="1" applyFont="1" applyFill="1" applyBorder="1" applyAlignment="1">
      <alignment vertical="center"/>
    </xf>
    <xf numFmtId="165" fontId="25" fillId="0" borderId="0" xfId="28" applyNumberFormat="1" applyFont="1" applyFill="1" applyBorder="1" applyAlignment="1">
      <alignment horizontal="center" vertical="center" wrapText="1"/>
    </xf>
    <xf numFmtId="49" fontId="31" fillId="0" borderId="0" xfId="39" quotePrefix="1" applyNumberFormat="1" applyFont="1" applyFill="1" applyBorder="1" applyAlignment="1">
      <alignment horizontal="left" vertical="center"/>
    </xf>
    <xf numFmtId="1" fontId="31" fillId="0" borderId="0" xfId="40" quotePrefix="1" applyNumberFormat="1" applyFont="1" applyFill="1" applyBorder="1" applyAlignment="1">
      <alignment horizontal="left" vertical="center"/>
    </xf>
    <xf numFmtId="41" fontId="25" fillId="0" borderId="0" xfId="40" applyNumberFormat="1" applyFont="1" applyFill="1" applyBorder="1" applyAlignment="1">
      <alignment horizontal="center" vertical="center"/>
    </xf>
    <xf numFmtId="41" fontId="25" fillId="0" borderId="0" xfId="40" applyNumberFormat="1" applyFont="1" applyFill="1" applyBorder="1" applyAlignment="1">
      <alignment vertical="center"/>
    </xf>
    <xf numFmtId="0" fontId="25" fillId="0" borderId="0" xfId="40" applyFont="1" applyFill="1" applyAlignment="1">
      <alignment horizontal="left" vertical="center"/>
    </xf>
    <xf numFmtId="0" fontId="25" fillId="0" borderId="0" xfId="40" applyFont="1" applyFill="1" applyAlignment="1">
      <alignment vertical="center"/>
    </xf>
    <xf numFmtId="0" fontId="25" fillId="0" borderId="0" xfId="40" applyFont="1" applyFill="1" applyAlignment="1">
      <alignment horizontal="center" vertical="center"/>
    </xf>
    <xf numFmtId="38" fontId="25" fillId="0" borderId="0" xfId="40" applyNumberFormat="1" applyFont="1" applyFill="1" applyAlignment="1">
      <alignment horizontal="center" vertical="center"/>
    </xf>
    <xf numFmtId="165" fontId="25" fillId="0" borderId="0" xfId="28" applyNumberFormat="1" applyFont="1" applyFill="1" applyBorder="1" applyAlignment="1">
      <alignment vertical="center"/>
    </xf>
    <xf numFmtId="0" fontId="25" fillId="0" borderId="0" xfId="41" applyFont="1" applyFill="1" applyBorder="1" applyAlignment="1">
      <alignment vertical="center" wrapText="1"/>
    </xf>
    <xf numFmtId="0" fontId="48" fillId="25" borderId="52" xfId="0" applyFont="1" applyFill="1" applyBorder="1" applyAlignment="1">
      <alignment horizontal="center" vertical="center"/>
    </xf>
    <xf numFmtId="0" fontId="48" fillId="25" borderId="52" xfId="0" applyFont="1" applyFill="1" applyBorder="1" applyAlignment="1">
      <alignment horizontal="center" vertical="center" wrapText="1"/>
    </xf>
    <xf numFmtId="0" fontId="48" fillId="25" borderId="30" xfId="0" applyFont="1" applyFill="1" applyBorder="1" applyAlignment="1">
      <alignment horizontal="center" vertical="center" wrapText="1"/>
    </xf>
    <xf numFmtId="0" fontId="48" fillId="25" borderId="53" xfId="0" applyFont="1" applyFill="1" applyBorder="1" applyAlignment="1">
      <alignment horizontal="center" vertical="center" wrapText="1"/>
    </xf>
    <xf numFmtId="0" fontId="46" fillId="25" borderId="52" xfId="0" applyFont="1" applyFill="1" applyBorder="1" applyAlignment="1">
      <alignment horizontal="center" vertical="center"/>
    </xf>
    <xf numFmtId="0" fontId="46" fillId="25" borderId="52" xfId="0" applyFont="1" applyFill="1" applyBorder="1" applyAlignment="1">
      <alignment horizontal="center" vertical="center" wrapText="1"/>
    </xf>
    <xf numFmtId="0" fontId="46" fillId="25" borderId="29" xfId="0" applyFont="1" applyFill="1" applyBorder="1" applyAlignment="1">
      <alignment horizontal="center" vertical="center"/>
    </xf>
    <xf numFmtId="0" fontId="46" fillId="25" borderId="30" xfId="0" applyFont="1" applyFill="1" applyBorder="1" applyAlignment="1">
      <alignment horizontal="center" vertical="center" wrapText="1"/>
    </xf>
    <xf numFmtId="43" fontId="46" fillId="25" borderId="52" xfId="28" applyFont="1" applyFill="1" applyBorder="1" applyAlignment="1">
      <alignment horizontal="center" vertical="center"/>
    </xf>
    <xf numFmtId="0" fontId="46" fillId="25" borderId="53" xfId="0" applyFont="1" applyFill="1" applyBorder="1" applyAlignment="1">
      <alignment horizontal="center" vertical="center" wrapText="1"/>
    </xf>
    <xf numFmtId="43" fontId="30" fillId="0" borderId="0" xfId="28" applyFont="1" applyFill="1" applyAlignment="1">
      <alignment horizontal="center" vertical="center"/>
    </xf>
    <xf numFmtId="165" fontId="30" fillId="0" borderId="0" xfId="28" applyNumberFormat="1" applyFont="1" applyFill="1" applyAlignment="1">
      <alignment vertical="center" wrapText="1"/>
    </xf>
    <xf numFmtId="43" fontId="30" fillId="0" borderId="0" xfId="28" applyFont="1" applyFill="1" applyAlignment="1">
      <alignment vertical="center" wrapText="1"/>
    </xf>
    <xf numFmtId="0" fontId="30" fillId="0" borderId="16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54" fillId="0" borderId="0" xfId="0" applyFont="1" applyFill="1" applyAlignment="1">
      <alignment vertical="center"/>
    </xf>
    <xf numFmtId="0" fontId="40" fillId="0" borderId="0" xfId="0" applyFont="1" applyFill="1" applyAlignment="1">
      <alignment vertical="center"/>
    </xf>
    <xf numFmtId="0" fontId="28" fillId="0" borderId="26" xfId="0" applyFont="1" applyFill="1" applyBorder="1" applyAlignment="1">
      <alignment vertical="center"/>
    </xf>
    <xf numFmtId="0" fontId="28" fillId="0" borderId="26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165" fontId="28" fillId="0" borderId="0" xfId="28" applyNumberFormat="1" applyFont="1" applyFill="1" applyBorder="1" applyAlignment="1">
      <alignment vertical="center" wrapText="1"/>
    </xf>
    <xf numFmtId="43" fontId="28" fillId="0" borderId="26" xfId="28" applyFont="1" applyFill="1" applyBorder="1" applyAlignment="1">
      <alignment vertical="center" wrapText="1"/>
    </xf>
    <xf numFmtId="165" fontId="25" fillId="0" borderId="0" xfId="0" applyNumberFormat="1" applyFont="1" applyFill="1" applyAlignment="1">
      <alignment vertical="center"/>
    </xf>
    <xf numFmtId="174" fontId="25" fillId="0" borderId="0" xfId="28" applyNumberFormat="1" applyFont="1" applyFill="1" applyAlignment="1">
      <alignment vertical="center"/>
    </xf>
    <xf numFmtId="38" fontId="25" fillId="0" borderId="0" xfId="28" applyNumberFormat="1" applyFont="1" applyFill="1" applyAlignment="1">
      <alignment vertical="center"/>
    </xf>
    <xf numFmtId="41" fontId="25" fillId="0" borderId="0" xfId="28" applyNumberFormat="1" applyFont="1" applyFill="1" applyAlignment="1">
      <alignment vertical="center"/>
    </xf>
    <xf numFmtId="43" fontId="25" fillId="0" borderId="0" xfId="28" applyNumberFormat="1" applyFont="1" applyFill="1" applyAlignment="1">
      <alignment vertical="center"/>
    </xf>
    <xf numFmtId="164" fontId="25" fillId="0" borderId="0" xfId="0" applyNumberFormat="1" applyFont="1" applyFill="1" applyAlignment="1">
      <alignment vertical="center"/>
    </xf>
    <xf numFmtId="43" fontId="25" fillId="0" borderId="0" xfId="0" applyNumberFormat="1" applyFont="1" applyFill="1" applyBorder="1" applyAlignment="1">
      <alignment vertical="center"/>
    </xf>
    <xf numFmtId="164" fontId="25" fillId="0" borderId="0" xfId="0" applyNumberFormat="1" applyFont="1" applyFill="1" applyBorder="1" applyAlignment="1">
      <alignment vertical="center"/>
    </xf>
    <xf numFmtId="0" fontId="25" fillId="0" borderId="0" xfId="44" applyFont="1" applyFill="1" applyAlignment="1">
      <alignment vertical="center"/>
    </xf>
    <xf numFmtId="43" fontId="25" fillId="0" borderId="14" xfId="28" applyNumberFormat="1" applyFont="1" applyFill="1" applyBorder="1" applyAlignment="1">
      <alignment horizontal="center" vertical="center"/>
    </xf>
    <xf numFmtId="43" fontId="30" fillId="0" borderId="14" xfId="28" applyNumberFormat="1" applyFont="1" applyFill="1" applyBorder="1" applyAlignment="1">
      <alignment horizontal="center" vertical="center"/>
    </xf>
    <xf numFmtId="43" fontId="30" fillId="0" borderId="11" xfId="28" applyNumberFormat="1" applyFont="1" applyFill="1" applyBorder="1" applyAlignment="1">
      <alignment horizontal="center" vertical="center"/>
    </xf>
    <xf numFmtId="43" fontId="31" fillId="0" borderId="0" xfId="28" applyNumberFormat="1" applyFont="1" applyFill="1" applyAlignment="1">
      <alignment vertical="center"/>
    </xf>
    <xf numFmtId="0" fontId="25" fillId="0" borderId="60" xfId="52" applyFont="1" applyFill="1" applyBorder="1" applyAlignment="1">
      <alignment vertical="center" wrapText="1"/>
    </xf>
    <xf numFmtId="0" fontId="25" fillId="0" borderId="10" xfId="55" applyFont="1" applyFill="1" applyBorder="1" applyAlignment="1" applyProtection="1">
      <alignment horizontal="left" vertical="center" wrapText="1"/>
      <protection locked="0"/>
    </xf>
    <xf numFmtId="0" fontId="25" fillId="0" borderId="10" xfId="52" applyFont="1" applyFill="1" applyBorder="1" applyAlignment="1">
      <alignment vertical="center" wrapText="1"/>
    </xf>
    <xf numFmtId="0" fontId="25" fillId="0" borderId="10" xfId="53" applyFont="1" applyFill="1" applyBorder="1" applyAlignment="1" applyProtection="1">
      <alignment horizontal="left" vertical="center" wrapText="1"/>
      <protection locked="0"/>
    </xf>
    <xf numFmtId="0" fontId="25" fillId="0" borderId="10" xfId="0" applyFont="1" applyFill="1" applyBorder="1" applyAlignment="1">
      <alignment vertical="center"/>
    </xf>
    <xf numFmtId="43" fontId="28" fillId="0" borderId="10" xfId="28" applyNumberFormat="1" applyFont="1" applyFill="1" applyBorder="1" applyAlignment="1">
      <alignment horizontal="center" vertical="center"/>
    </xf>
    <xf numFmtId="49" fontId="25" fillId="0" borderId="10" xfId="0" applyNumberFormat="1" applyFont="1" applyFill="1" applyBorder="1" applyAlignment="1">
      <alignment horizontal="left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42" fontId="25" fillId="0" borderId="10" xfId="52" applyNumberFormat="1" applyFont="1" applyFill="1" applyBorder="1" applyAlignment="1">
      <alignment horizontal="left" vertical="center"/>
    </xf>
    <xf numFmtId="14" fontId="25" fillId="0" borderId="10" xfId="52" applyNumberFormat="1" applyFont="1" applyFill="1" applyBorder="1" applyAlignment="1">
      <alignment horizontal="center" vertical="center"/>
    </xf>
    <xf numFmtId="167" fontId="28" fillId="0" borderId="10" xfId="0" applyNumberFormat="1" applyFont="1" applyFill="1" applyBorder="1" applyAlignment="1">
      <alignment horizontal="center" vertical="center" wrapText="1"/>
    </xf>
    <xf numFmtId="14" fontId="28" fillId="0" borderId="10" xfId="0" applyNumberFormat="1" applyFont="1" applyFill="1" applyBorder="1" applyAlignment="1">
      <alignment horizontal="center" vertical="center" wrapText="1"/>
    </xf>
    <xf numFmtId="167" fontId="28" fillId="0" borderId="10" xfId="0" applyNumberFormat="1" applyFont="1" applyFill="1" applyBorder="1" applyAlignment="1">
      <alignment horizontal="left" vertical="center" wrapText="1"/>
    </xf>
    <xf numFmtId="15" fontId="25" fillId="0" borderId="10" xfId="0" applyNumberFormat="1" applyFont="1" applyFill="1" applyBorder="1" applyAlignment="1">
      <alignment horizontal="center" vertical="center"/>
    </xf>
    <xf numFmtId="170" fontId="28" fillId="0" borderId="10" xfId="0" applyNumberFormat="1" applyFont="1" applyFill="1" applyBorder="1" applyAlignment="1">
      <alignment horizontal="center" vertical="center" wrapText="1"/>
    </xf>
    <xf numFmtId="15" fontId="28" fillId="0" borderId="10" xfId="0" applyNumberFormat="1" applyFont="1" applyFill="1" applyBorder="1" applyAlignment="1">
      <alignment horizontal="center" vertical="center" wrapText="1"/>
    </xf>
    <xf numFmtId="165" fontId="28" fillId="0" borderId="10" xfId="28" applyNumberFormat="1" applyFont="1" applyFill="1" applyBorder="1" applyAlignment="1">
      <alignment horizontal="center" vertical="center" wrapText="1"/>
    </xf>
    <xf numFmtId="43" fontId="25" fillId="0" borderId="10" xfId="0" applyNumberFormat="1" applyFont="1" applyFill="1" applyBorder="1" applyAlignment="1">
      <alignment horizontal="center" vertical="center"/>
    </xf>
    <xf numFmtId="14" fontId="25" fillId="0" borderId="10" xfId="0" applyNumberFormat="1" applyFont="1" applyFill="1" applyBorder="1" applyAlignment="1">
      <alignment horizontal="center" vertical="center" wrapText="1"/>
    </xf>
    <xf numFmtId="14" fontId="28" fillId="0" borderId="10" xfId="0" applyNumberFormat="1" applyFont="1" applyFill="1" applyBorder="1" applyAlignment="1">
      <alignment horizontal="center" vertical="center"/>
    </xf>
    <xf numFmtId="0" fontId="55" fillId="0" borderId="10" xfId="0" applyFont="1" applyFill="1" applyBorder="1" applyAlignment="1">
      <alignment horizontal="center" vertical="center" wrapText="1"/>
    </xf>
    <xf numFmtId="165" fontId="25" fillId="0" borderId="10" xfId="0" applyNumberFormat="1" applyFont="1" applyFill="1" applyBorder="1" applyAlignment="1">
      <alignment horizontal="center" vertical="center"/>
    </xf>
    <xf numFmtId="14" fontId="25" fillId="0" borderId="10" xfId="0" applyNumberFormat="1" applyFont="1" applyFill="1" applyBorder="1" applyAlignment="1">
      <alignment horizontal="center" vertical="center"/>
    </xf>
    <xf numFmtId="41" fontId="25" fillId="0" borderId="10" xfId="29" applyFont="1" applyFill="1" applyBorder="1" applyAlignment="1">
      <alignment horizontal="center" vertical="center"/>
    </xf>
    <xf numFmtId="168" fontId="25" fillId="0" borderId="10" xfId="28" applyNumberFormat="1" applyFont="1" applyFill="1" applyBorder="1" applyAlignment="1">
      <alignment horizontal="center" vertical="center" wrapText="1"/>
    </xf>
    <xf numFmtId="168" fontId="28" fillId="0" borderId="10" xfId="0" applyNumberFormat="1" applyFont="1" applyFill="1" applyBorder="1" applyAlignment="1">
      <alignment horizontal="center" vertical="center" wrapText="1"/>
    </xf>
    <xf numFmtId="43" fontId="25" fillId="0" borderId="61" xfId="28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 wrapText="1"/>
    </xf>
    <xf numFmtId="170" fontId="28" fillId="0" borderId="10" xfId="0" quotePrefix="1" applyNumberFormat="1" applyFont="1" applyFill="1" applyBorder="1" applyAlignment="1">
      <alignment horizontal="center" vertical="center" wrapText="1"/>
    </xf>
    <xf numFmtId="14" fontId="25" fillId="0" borderId="61" xfId="0" applyNumberFormat="1" applyFont="1" applyFill="1" applyBorder="1" applyAlignment="1">
      <alignment horizontal="center" vertical="center"/>
    </xf>
    <xf numFmtId="165" fontId="56" fillId="0" borderId="10" xfId="0" applyNumberFormat="1" applyFont="1" applyFill="1" applyBorder="1" applyAlignment="1">
      <alignment horizontal="center" vertical="center"/>
    </xf>
    <xf numFmtId="165" fontId="57" fillId="0" borderId="10" xfId="0" applyNumberFormat="1" applyFont="1" applyFill="1" applyBorder="1" applyAlignment="1">
      <alignment horizontal="center" vertical="center"/>
    </xf>
    <xf numFmtId="165" fontId="25" fillId="0" borderId="10" xfId="0" applyNumberFormat="1" applyFont="1" applyFill="1" applyBorder="1" applyAlignment="1">
      <alignment horizontal="center" vertical="center" wrapText="1"/>
    </xf>
    <xf numFmtId="165" fontId="56" fillId="0" borderId="10" xfId="28" applyNumberFormat="1" applyFont="1" applyFill="1" applyBorder="1" applyAlignment="1">
      <alignment horizontal="center" vertical="center"/>
    </xf>
    <xf numFmtId="43" fontId="57" fillId="0" borderId="10" xfId="28" applyFont="1" applyFill="1" applyBorder="1" applyAlignment="1">
      <alignment horizontal="center" vertical="center"/>
    </xf>
    <xf numFmtId="165" fontId="57" fillId="0" borderId="10" xfId="28" applyNumberFormat="1" applyFont="1" applyFill="1" applyBorder="1" applyAlignment="1">
      <alignment horizontal="center" vertical="center"/>
    </xf>
    <xf numFmtId="165" fontId="56" fillId="0" borderId="10" xfId="28" quotePrefix="1" applyNumberFormat="1" applyFont="1" applyFill="1" applyBorder="1" applyAlignment="1">
      <alignment horizontal="center" vertical="center"/>
    </xf>
    <xf numFmtId="43" fontId="57" fillId="0" borderId="10" xfId="28" quotePrefix="1" applyFont="1" applyFill="1" applyBorder="1" applyAlignment="1">
      <alignment horizontal="center" vertical="center"/>
    </xf>
    <xf numFmtId="43" fontId="30" fillId="0" borderId="56" xfId="28" applyNumberFormat="1" applyFont="1" applyFill="1" applyBorder="1" applyAlignment="1">
      <alignment horizontal="center" vertical="center"/>
    </xf>
    <xf numFmtId="167" fontId="28" fillId="0" borderId="60" xfId="0" applyNumberFormat="1" applyFont="1" applyFill="1" applyBorder="1" applyAlignment="1">
      <alignment horizontal="center" vertical="center" wrapText="1"/>
    </xf>
    <xf numFmtId="167" fontId="28" fillId="0" borderId="48" xfId="0" applyNumberFormat="1" applyFont="1" applyFill="1" applyBorder="1" applyAlignment="1">
      <alignment horizontal="center" vertical="center" wrapText="1"/>
    </xf>
    <xf numFmtId="43" fontId="31" fillId="0" borderId="11" xfId="28" applyNumberFormat="1" applyFont="1" applyFill="1" applyBorder="1" applyAlignment="1">
      <alignment horizontal="right" vertical="center"/>
    </xf>
    <xf numFmtId="165" fontId="31" fillId="0" borderId="0" xfId="28" applyNumberFormat="1" applyFont="1" applyFill="1" applyAlignment="1">
      <alignment horizontal="right" vertical="center" wrapText="1"/>
    </xf>
    <xf numFmtId="4" fontId="31" fillId="0" borderId="0" xfId="0" applyNumberFormat="1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right" vertical="center"/>
    </xf>
    <xf numFmtId="165" fontId="25" fillId="0" borderId="0" xfId="28" applyNumberFormat="1" applyFont="1" applyFill="1" applyAlignment="1">
      <alignment horizontal="right" vertical="center" wrapText="1"/>
    </xf>
    <xf numFmtId="0" fontId="47" fillId="25" borderId="11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165" fontId="31" fillId="0" borderId="0" xfId="0" applyNumberFormat="1" applyFont="1" applyFill="1" applyAlignment="1">
      <alignment vertical="center"/>
    </xf>
    <xf numFmtId="165" fontId="31" fillId="0" borderId="0" xfId="0" applyNumberFormat="1" applyFont="1" applyFill="1" applyBorder="1" applyAlignment="1">
      <alignment vertical="center"/>
    </xf>
    <xf numFmtId="167" fontId="25" fillId="0" borderId="49" xfId="0" applyNumberFormat="1" applyFont="1" applyFill="1" applyBorder="1" applyAlignment="1">
      <alignment horizontal="center" vertical="center"/>
    </xf>
    <xf numFmtId="0" fontId="25" fillId="0" borderId="49" xfId="0" applyFont="1" applyFill="1" applyBorder="1" applyAlignment="1">
      <alignment horizontal="left" vertical="center"/>
    </xf>
    <xf numFmtId="3" fontId="25" fillId="0" borderId="49" xfId="28" applyNumberFormat="1" applyFont="1" applyFill="1" applyBorder="1" applyAlignment="1">
      <alignment horizontal="center" vertical="center"/>
    </xf>
    <xf numFmtId="165" fontId="25" fillId="0" borderId="49" xfId="28" applyNumberFormat="1" applyFont="1" applyFill="1" applyBorder="1" applyAlignment="1">
      <alignment horizontal="center" vertical="center"/>
    </xf>
    <xf numFmtId="3" fontId="25" fillId="0" borderId="10" xfId="28" applyNumberFormat="1" applyFont="1" applyFill="1" applyBorder="1" applyAlignment="1">
      <alignment horizontal="center" vertical="center"/>
    </xf>
    <xf numFmtId="165" fontId="25" fillId="0" borderId="10" xfId="28" applyNumberFormat="1" applyFont="1" applyFill="1" applyBorder="1" applyAlignment="1">
      <alignment horizontal="center" vertical="center"/>
    </xf>
    <xf numFmtId="170" fontId="25" fillId="0" borderId="10" xfId="0" applyNumberFormat="1" applyFont="1" applyFill="1" applyBorder="1" applyAlignment="1">
      <alignment horizontal="center" vertical="center" wrapText="1"/>
    </xf>
    <xf numFmtId="15" fontId="25" fillId="0" borderId="10" xfId="0" applyNumberFormat="1" applyFont="1" applyFill="1" applyBorder="1" applyAlignment="1">
      <alignment horizontal="center" vertical="center" wrapText="1"/>
    </xf>
    <xf numFmtId="0" fontId="25" fillId="0" borderId="63" xfId="0" applyFont="1" applyFill="1" applyBorder="1" applyAlignment="1">
      <alignment horizontal="center" vertical="center"/>
    </xf>
    <xf numFmtId="43" fontId="25" fillId="0" borderId="61" xfId="28" applyFont="1" applyFill="1" applyBorder="1" applyAlignment="1">
      <alignment vertical="center"/>
    </xf>
    <xf numFmtId="43" fontId="25" fillId="0" borderId="70" xfId="28" applyNumberFormat="1" applyFont="1" applyFill="1" applyBorder="1" applyAlignment="1">
      <alignment horizontal="center" vertical="center"/>
    </xf>
    <xf numFmtId="165" fontId="25" fillId="0" borderId="10" xfId="28" applyNumberFormat="1" applyFont="1" applyFill="1" applyBorder="1" applyAlignment="1">
      <alignment horizontal="right" vertical="center"/>
    </xf>
    <xf numFmtId="43" fontId="25" fillId="0" borderId="61" xfId="28" applyNumberFormat="1" applyFont="1" applyFill="1" applyBorder="1" applyAlignment="1">
      <alignment vertical="center"/>
    </xf>
    <xf numFmtId="14" fontId="25" fillId="0" borderId="48" xfId="0" applyNumberFormat="1" applyFont="1" applyFill="1" applyBorder="1" applyAlignment="1">
      <alignment horizontal="center" vertical="center"/>
    </xf>
    <xf numFmtId="165" fontId="25" fillId="0" borderId="48" xfId="28" applyNumberFormat="1" applyFont="1" applyFill="1" applyBorder="1" applyAlignment="1">
      <alignment horizontal="center" vertical="center"/>
    </xf>
    <xf numFmtId="43" fontId="25" fillId="0" borderId="68" xfId="28" applyFont="1" applyFill="1" applyBorder="1" applyAlignment="1">
      <alignment vertical="center"/>
    </xf>
    <xf numFmtId="43" fontId="25" fillId="0" borderId="48" xfId="28" applyFont="1" applyFill="1" applyBorder="1" applyAlignment="1">
      <alignment vertical="center"/>
    </xf>
    <xf numFmtId="43" fontId="25" fillId="0" borderId="68" xfId="28" applyNumberFormat="1" applyFont="1" applyFill="1" applyBorder="1" applyAlignment="1">
      <alignment vertical="center"/>
    </xf>
    <xf numFmtId="165" fontId="25" fillId="0" borderId="48" xfId="28" applyNumberFormat="1" applyFont="1" applyFill="1" applyBorder="1" applyAlignment="1">
      <alignment horizontal="right" vertical="center"/>
    </xf>
    <xf numFmtId="43" fontId="31" fillId="0" borderId="56" xfId="28" applyNumberFormat="1" applyFont="1" applyFill="1" applyBorder="1" applyAlignment="1">
      <alignment horizontal="right" vertical="center"/>
    </xf>
    <xf numFmtId="43" fontId="31" fillId="0" borderId="14" xfId="28" applyNumberFormat="1" applyFont="1" applyFill="1" applyBorder="1" applyAlignment="1">
      <alignment horizontal="right" vertical="center"/>
    </xf>
    <xf numFmtId="43" fontId="31" fillId="0" borderId="13" xfId="28" applyNumberFormat="1" applyFont="1" applyFill="1" applyBorder="1" applyAlignment="1">
      <alignment horizontal="right" vertical="center"/>
    </xf>
    <xf numFmtId="0" fontId="25" fillId="0" borderId="60" xfId="0" applyFont="1" applyFill="1" applyBorder="1" applyAlignment="1">
      <alignment vertical="center" wrapText="1"/>
    </xf>
    <xf numFmtId="14" fontId="25" fillId="0" borderId="60" xfId="0" applyNumberFormat="1" applyFont="1" applyFill="1" applyBorder="1" applyAlignment="1">
      <alignment horizontal="center" vertical="center"/>
    </xf>
    <xf numFmtId="165" fontId="25" fillId="0" borderId="60" xfId="28" applyNumberFormat="1" applyFont="1" applyFill="1" applyBorder="1" applyAlignment="1">
      <alignment horizontal="center" vertical="center"/>
    </xf>
    <xf numFmtId="172" fontId="25" fillId="0" borderId="0" xfId="52" applyNumberFormat="1" applyFont="1" applyFill="1" applyBorder="1" applyAlignment="1">
      <alignment horizontal="center" vertical="center"/>
    </xf>
    <xf numFmtId="165" fontId="25" fillId="0" borderId="4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right" vertical="center"/>
    </xf>
    <xf numFmtId="0" fontId="28" fillId="0" borderId="0" xfId="0" applyFont="1" applyFill="1" applyAlignment="1">
      <alignment horizontal="right" vertical="center" wrapText="1"/>
    </xf>
    <xf numFmtId="0" fontId="25" fillId="0" borderId="0" xfId="52" applyFont="1" applyFill="1" applyBorder="1" applyAlignment="1">
      <alignment vertical="center" wrapText="1"/>
    </xf>
    <xf numFmtId="165" fontId="55" fillId="0" borderId="0" xfId="56" applyNumberFormat="1" applyFont="1" applyFill="1" applyBorder="1" applyAlignment="1">
      <alignment vertical="center"/>
    </xf>
    <xf numFmtId="43" fontId="31" fillId="0" borderId="11" xfId="0" applyNumberFormat="1" applyFont="1" applyFill="1" applyBorder="1" applyAlignment="1">
      <alignment vertical="center"/>
    </xf>
    <xf numFmtId="0" fontId="31" fillId="0" borderId="0" xfId="52" applyFont="1" applyFill="1" applyBorder="1" applyAlignment="1">
      <alignment vertical="center" wrapText="1"/>
    </xf>
    <xf numFmtId="0" fontId="28" fillId="0" borderId="49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 wrapText="1"/>
    </xf>
    <xf numFmtId="0" fontId="25" fillId="0" borderId="10" xfId="52" applyFont="1" applyFill="1" applyBorder="1" applyAlignment="1">
      <alignment horizontal="center" vertical="center" wrapText="1"/>
    </xf>
    <xf numFmtId="165" fontId="28" fillId="0" borderId="10" xfId="28" applyNumberFormat="1" applyFont="1" applyFill="1" applyBorder="1" applyAlignment="1">
      <alignment horizontal="center" vertical="center"/>
    </xf>
    <xf numFmtId="42" fontId="25" fillId="0" borderId="10" xfId="52" applyNumberFormat="1" applyFont="1" applyFill="1" applyBorder="1" applyAlignment="1">
      <alignment vertical="center" wrapText="1"/>
    </xf>
    <xf numFmtId="0" fontId="25" fillId="0" borderId="10" xfId="52" applyFont="1" applyFill="1" applyBorder="1" applyAlignment="1">
      <alignment horizontal="center" vertical="center"/>
    </xf>
    <xf numFmtId="172" fontId="25" fillId="0" borderId="10" xfId="52" applyNumberFormat="1" applyFont="1" applyFill="1" applyBorder="1" applyAlignment="1">
      <alignment horizontal="left" vertical="center" wrapText="1"/>
    </xf>
    <xf numFmtId="173" fontId="55" fillId="0" borderId="10" xfId="56" applyNumberFormat="1" applyFont="1" applyFill="1" applyBorder="1" applyAlignment="1">
      <alignment horizontal="center" vertical="center" wrapText="1"/>
    </xf>
    <xf numFmtId="165" fontId="55" fillId="0" borderId="10" xfId="56" applyNumberFormat="1" applyFont="1" applyFill="1" applyBorder="1" applyAlignment="1">
      <alignment horizontal="center" vertical="center"/>
    </xf>
    <xf numFmtId="43" fontId="25" fillId="0" borderId="10" xfId="28" applyNumberFormat="1" applyFont="1" applyFill="1" applyBorder="1" applyAlignment="1">
      <alignment horizontal="left" vertical="center"/>
    </xf>
    <xf numFmtId="43" fontId="28" fillId="0" borderId="10" xfId="28" applyNumberFormat="1" applyFont="1" applyFill="1" applyBorder="1" applyAlignment="1">
      <alignment horizontal="left" vertical="center"/>
    </xf>
    <xf numFmtId="168" fontId="55" fillId="0" borderId="10" xfId="0" applyNumberFormat="1" applyFont="1" applyFill="1" applyBorder="1" applyAlignment="1">
      <alignment horizontal="center" vertical="center" wrapText="1"/>
    </xf>
    <xf numFmtId="165" fontId="28" fillId="0" borderId="10" xfId="28" applyNumberFormat="1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/>
    </xf>
    <xf numFmtId="0" fontId="40" fillId="0" borderId="10" xfId="0" applyFont="1" applyFill="1" applyBorder="1" applyAlignment="1">
      <alignment horizontal="center" vertical="center"/>
    </xf>
    <xf numFmtId="43" fontId="28" fillId="0" borderId="10" xfId="28" applyNumberFormat="1" applyFont="1" applyFill="1" applyBorder="1" applyAlignment="1">
      <alignment horizontal="right" vertical="center"/>
    </xf>
    <xf numFmtId="165" fontId="28" fillId="0" borderId="10" xfId="28" applyNumberFormat="1" applyFont="1" applyFill="1" applyBorder="1" applyAlignment="1">
      <alignment horizontal="right" vertical="center"/>
    </xf>
    <xf numFmtId="165" fontId="28" fillId="0" borderId="10" xfId="28" applyNumberFormat="1" applyFont="1" applyFill="1" applyBorder="1" applyAlignment="1">
      <alignment horizontal="right" vertical="center" wrapText="1"/>
    </xf>
    <xf numFmtId="0" fontId="25" fillId="0" borderId="71" xfId="0" applyFont="1" applyFill="1" applyBorder="1" applyAlignment="1">
      <alignment horizontal="center" vertical="center" wrapText="1"/>
    </xf>
    <xf numFmtId="14" fontId="25" fillId="0" borderId="71" xfId="0" applyNumberFormat="1" applyFont="1" applyFill="1" applyBorder="1" applyAlignment="1">
      <alignment horizontal="center" vertical="center" wrapText="1"/>
    </xf>
    <xf numFmtId="43" fontId="25" fillId="0" borderId="71" xfId="28" applyNumberFormat="1" applyFont="1" applyFill="1" applyBorder="1" applyAlignment="1">
      <alignment horizontal="center" vertical="center"/>
    </xf>
    <xf numFmtId="0" fontId="25" fillId="0" borderId="72" xfId="0" applyFont="1" applyFill="1" applyBorder="1" applyAlignment="1">
      <alignment horizontal="center" vertical="center" wrapText="1"/>
    </xf>
    <xf numFmtId="14" fontId="25" fillId="0" borderId="48" xfId="0" applyNumberFormat="1" applyFont="1" applyFill="1" applyBorder="1" applyAlignment="1">
      <alignment horizontal="center" vertical="center" wrapText="1"/>
    </xf>
    <xf numFmtId="43" fontId="25" fillId="0" borderId="73" xfId="28" applyNumberFormat="1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 wrapText="1"/>
    </xf>
    <xf numFmtId="0" fontId="31" fillId="0" borderId="25" xfId="0" applyFont="1" applyFill="1" applyBorder="1" applyAlignment="1">
      <alignment horizontal="center" vertical="center" wrapText="1"/>
    </xf>
    <xf numFmtId="0" fontId="31" fillId="0" borderId="22" xfId="0" applyFont="1" applyFill="1" applyBorder="1" applyAlignment="1">
      <alignment horizontal="center" vertical="center" wrapText="1"/>
    </xf>
    <xf numFmtId="15" fontId="28" fillId="0" borderId="60" xfId="0" applyNumberFormat="1" applyFont="1" applyFill="1" applyBorder="1" applyAlignment="1">
      <alignment horizontal="center" vertical="center" wrapText="1"/>
    </xf>
    <xf numFmtId="165" fontId="28" fillId="0" borderId="60" xfId="28" applyNumberFormat="1" applyFont="1" applyFill="1" applyBorder="1" applyAlignment="1">
      <alignment horizontal="center" vertical="center" wrapText="1"/>
    </xf>
    <xf numFmtId="168" fontId="28" fillId="0" borderId="60" xfId="0" applyNumberFormat="1" applyFont="1" applyFill="1" applyBorder="1" applyAlignment="1">
      <alignment horizontal="center" vertical="center" wrapText="1"/>
    </xf>
    <xf numFmtId="165" fontId="28" fillId="0" borderId="48" xfId="28" applyNumberFormat="1" applyFont="1" applyFill="1" applyBorder="1" applyAlignment="1">
      <alignment horizontal="center" vertical="center" wrapText="1"/>
    </xf>
    <xf numFmtId="168" fontId="28" fillId="0" borderId="48" xfId="0" applyNumberFormat="1" applyFont="1" applyFill="1" applyBorder="1" applyAlignment="1">
      <alignment horizontal="center" vertical="center" wrapText="1"/>
    </xf>
    <xf numFmtId="43" fontId="31" fillId="0" borderId="13" xfId="28" applyNumberFormat="1" applyFont="1" applyFill="1" applyBorder="1" applyAlignment="1">
      <alignment vertical="center"/>
    </xf>
    <xf numFmtId="0" fontId="31" fillId="0" borderId="19" xfId="0" applyFont="1" applyFill="1" applyBorder="1" applyAlignment="1">
      <alignment horizontal="center" vertical="center" wrapText="1"/>
    </xf>
    <xf numFmtId="41" fontId="25" fillId="0" borderId="0" xfId="0" applyNumberFormat="1" applyFont="1" applyFill="1" applyAlignment="1">
      <alignment horizontal="center" vertical="center"/>
    </xf>
    <xf numFmtId="0" fontId="25" fillId="0" borderId="20" xfId="0" applyFont="1" applyFill="1" applyBorder="1" applyAlignment="1">
      <alignment horizontal="center" vertical="center" wrapText="1"/>
    </xf>
    <xf numFmtId="43" fontId="31" fillId="0" borderId="11" xfId="28" applyNumberFormat="1" applyFont="1" applyFill="1" applyBorder="1" applyAlignment="1">
      <alignment horizontal="center" vertical="center"/>
    </xf>
    <xf numFmtId="168" fontId="25" fillId="0" borderId="17" xfId="0" applyNumberFormat="1" applyFont="1" applyFill="1" applyBorder="1" applyAlignment="1">
      <alignment horizontal="right" vertical="center" wrapText="1"/>
    </xf>
    <xf numFmtId="170" fontId="25" fillId="0" borderId="49" xfId="0" quotePrefix="1" applyNumberFormat="1" applyFont="1" applyFill="1" applyBorder="1" applyAlignment="1">
      <alignment horizontal="center" vertical="center" wrapText="1"/>
    </xf>
    <xf numFmtId="14" fontId="25" fillId="0" borderId="49" xfId="0" applyNumberFormat="1" applyFont="1" applyFill="1" applyBorder="1" applyAlignment="1">
      <alignment horizontal="center" vertical="center" wrapText="1"/>
    </xf>
    <xf numFmtId="43" fontId="25" fillId="0" borderId="10" xfId="29" applyNumberFormat="1" applyFont="1" applyFill="1" applyBorder="1" applyAlignment="1">
      <alignment horizontal="center" vertical="center"/>
    </xf>
    <xf numFmtId="0" fontId="25" fillId="0" borderId="68" xfId="0" applyFont="1" applyFill="1" applyBorder="1" applyAlignment="1">
      <alignment horizontal="center" vertical="center"/>
    </xf>
    <xf numFmtId="170" fontId="25" fillId="0" borderId="48" xfId="0" applyNumberFormat="1" applyFont="1" applyFill="1" applyBorder="1" applyAlignment="1">
      <alignment horizontal="center" vertical="center" wrapText="1"/>
    </xf>
    <xf numFmtId="43" fontId="25" fillId="0" borderId="48" xfId="29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 wrapText="1"/>
    </xf>
    <xf numFmtId="43" fontId="25" fillId="0" borderId="0" xfId="0" applyNumberFormat="1" applyFont="1" applyFill="1" applyAlignment="1">
      <alignment vertical="center"/>
    </xf>
    <xf numFmtId="165" fontId="30" fillId="0" borderId="27" xfId="28" applyNumberFormat="1" applyFont="1" applyBorder="1" applyAlignment="1">
      <alignment horizontal="center" vertical="center" wrapText="1"/>
    </xf>
    <xf numFmtId="0" fontId="25" fillId="0" borderId="0" xfId="41" applyFont="1" applyFill="1" applyAlignment="1">
      <alignment vertical="center" wrapText="1"/>
    </xf>
    <xf numFmtId="0" fontId="25" fillId="0" borderId="0" xfId="40" applyFont="1" applyAlignment="1">
      <alignment vertical="center"/>
    </xf>
    <xf numFmtId="0" fontId="28" fillId="0" borderId="26" xfId="0" applyFont="1" applyBorder="1" applyAlignment="1">
      <alignment horizontal="left" vertical="center"/>
    </xf>
    <xf numFmtId="0" fontId="28" fillId="0" borderId="26" xfId="0" applyFont="1" applyBorder="1" applyAlignment="1">
      <alignment horizontal="right" vertical="center" wrapText="1"/>
    </xf>
    <xf numFmtId="0" fontId="28" fillId="0" borderId="26" xfId="0" applyFont="1" applyBorder="1" applyAlignment="1">
      <alignment horizontal="right" vertical="center"/>
    </xf>
    <xf numFmtId="165" fontId="28" fillId="0" borderId="26" xfId="28" applyNumberFormat="1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47" fillId="25" borderId="0" xfId="0" applyFont="1" applyFill="1" applyBorder="1" applyAlignment="1">
      <alignment vertical="center"/>
    </xf>
    <xf numFmtId="165" fontId="48" fillId="25" borderId="52" xfId="28" applyNumberFormat="1" applyFont="1" applyFill="1" applyBorder="1" applyAlignment="1">
      <alignment horizontal="center" vertical="center" wrapText="1"/>
    </xf>
    <xf numFmtId="0" fontId="28" fillId="0" borderId="49" xfId="0" applyFont="1" applyBorder="1" applyAlignment="1">
      <alignment horizontal="center" vertical="center"/>
    </xf>
    <xf numFmtId="0" fontId="25" fillId="0" borderId="49" xfId="0" applyFont="1" applyBorder="1" applyAlignment="1">
      <alignment vertical="center"/>
    </xf>
    <xf numFmtId="0" fontId="25" fillId="0" borderId="74" xfId="0" applyFont="1" applyBorder="1" applyAlignment="1">
      <alignment horizontal="center" vertical="center"/>
    </xf>
    <xf numFmtId="0" fontId="28" fillId="0" borderId="4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61" xfId="0" applyFont="1" applyBorder="1" applyAlignment="1">
      <alignment horizontal="center" vertical="center"/>
    </xf>
    <xf numFmtId="0" fontId="25" fillId="0" borderId="63" xfId="0" applyFont="1" applyBorder="1" applyAlignment="1">
      <alignment horizontal="center" vertical="center"/>
    </xf>
    <xf numFmtId="43" fontId="30" fillId="0" borderId="11" xfId="28" applyNumberFormat="1" applyFont="1" applyBorder="1" applyAlignment="1">
      <alignment vertical="center"/>
    </xf>
    <xf numFmtId="43" fontId="28" fillId="0" borderId="49" xfId="28" applyNumberFormat="1" applyFont="1" applyFill="1" applyBorder="1" applyAlignment="1">
      <alignment horizontal="center" vertical="center"/>
    </xf>
    <xf numFmtId="0" fontId="25" fillId="0" borderId="48" xfId="0" applyFont="1" applyFill="1" applyBorder="1" applyAlignment="1">
      <alignment vertical="center"/>
    </xf>
    <xf numFmtId="0" fontId="28" fillId="0" borderId="60" xfId="0" applyFont="1" applyBorder="1" applyAlignment="1">
      <alignment horizontal="center" vertical="center"/>
    </xf>
    <xf numFmtId="0" fontId="25" fillId="0" borderId="60" xfId="0" applyFont="1" applyBorder="1" applyAlignment="1">
      <alignment vertical="center"/>
    </xf>
    <xf numFmtId="0" fontId="25" fillId="0" borderId="60" xfId="0" applyFont="1" applyBorder="1" applyAlignment="1">
      <alignment horizontal="center" vertical="center"/>
    </xf>
    <xf numFmtId="43" fontId="28" fillId="0" borderId="60" xfId="28" applyNumberFormat="1" applyFont="1" applyFill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43" fontId="25" fillId="0" borderId="60" xfId="28" applyNumberFormat="1" applyFont="1" applyBorder="1" applyAlignment="1">
      <alignment horizontal="center" vertical="center"/>
    </xf>
    <xf numFmtId="0" fontId="28" fillId="0" borderId="60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5" fillId="0" borderId="48" xfId="0" applyFont="1" applyBorder="1" applyAlignment="1">
      <alignment vertical="center"/>
    </xf>
    <xf numFmtId="0" fontId="25" fillId="0" borderId="48" xfId="0" applyFont="1" applyBorder="1" applyAlignment="1">
      <alignment horizontal="center" vertical="center"/>
    </xf>
    <xf numFmtId="43" fontId="28" fillId="0" borderId="48" xfId="28" applyNumberFormat="1" applyFont="1" applyFill="1" applyBorder="1" applyAlignment="1">
      <alignment horizontal="center" vertical="center"/>
    </xf>
    <xf numFmtId="0" fontId="25" fillId="0" borderId="68" xfId="0" applyFont="1" applyBorder="1" applyAlignment="1">
      <alignment horizontal="center" vertical="center"/>
    </xf>
    <xf numFmtId="43" fontId="25" fillId="0" borderId="48" xfId="28" applyNumberFormat="1" applyFont="1" applyBorder="1" applyAlignment="1">
      <alignment horizontal="center" vertical="center"/>
    </xf>
    <xf numFmtId="43" fontId="30" fillId="0" borderId="56" xfId="28" applyNumberFormat="1" applyFont="1" applyBorder="1" applyAlignment="1">
      <alignment vertical="center"/>
    </xf>
    <xf numFmtId="43" fontId="30" fillId="0" borderId="13" xfId="28" applyNumberFormat="1" applyFont="1" applyBorder="1" applyAlignment="1">
      <alignment vertical="center"/>
    </xf>
    <xf numFmtId="0" fontId="25" fillId="0" borderId="0" xfId="0" applyFont="1" applyFill="1" applyBorder="1" applyAlignment="1">
      <alignment horizontal="left" vertical="center"/>
    </xf>
    <xf numFmtId="165" fontId="25" fillId="0" borderId="1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right" vertical="center" wrapText="1"/>
    </xf>
    <xf numFmtId="0" fontId="59" fillId="0" borderId="0" xfId="0" applyFont="1" applyAlignment="1">
      <alignment horizontal="left" vertical="center"/>
    </xf>
    <xf numFmtId="0" fontId="30" fillId="0" borderId="0" xfId="0" applyFont="1" applyFill="1" applyBorder="1" applyAlignment="1">
      <alignment horizontal="left" vertical="center" wrapText="1"/>
    </xf>
    <xf numFmtId="0" fontId="47" fillId="25" borderId="54" xfId="0" applyFont="1" applyFill="1" applyBorder="1" applyAlignment="1">
      <alignment horizontal="center" vertical="center"/>
    </xf>
    <xf numFmtId="0" fontId="47" fillId="25" borderId="54" xfId="0" applyFont="1" applyFill="1" applyBorder="1" applyAlignment="1">
      <alignment horizontal="center" vertical="center" wrapText="1"/>
    </xf>
    <xf numFmtId="168" fontId="25" fillId="0" borderId="56" xfId="0" applyNumberFormat="1" applyFont="1" applyFill="1" applyBorder="1" applyAlignment="1">
      <alignment horizontal="right" vertical="center" wrapText="1"/>
    </xf>
    <xf numFmtId="0" fontId="25" fillId="0" borderId="56" xfId="0" applyFont="1" applyFill="1" applyBorder="1" applyAlignment="1">
      <alignment vertical="center" wrapText="1"/>
    </xf>
    <xf numFmtId="0" fontId="25" fillId="0" borderId="76" xfId="0" applyFont="1" applyFill="1" applyBorder="1" applyAlignment="1">
      <alignment horizontal="center" vertical="center" wrapText="1"/>
    </xf>
    <xf numFmtId="14" fontId="25" fillId="0" borderId="76" xfId="0" applyNumberFormat="1" applyFont="1" applyFill="1" applyBorder="1" applyAlignment="1">
      <alignment horizontal="center" vertical="center" wrapText="1"/>
    </xf>
    <xf numFmtId="0" fontId="25" fillId="0" borderId="77" xfId="0" applyFont="1" applyFill="1" applyBorder="1" applyAlignment="1">
      <alignment horizontal="center" vertical="center" wrapText="1"/>
    </xf>
    <xf numFmtId="15" fontId="25" fillId="0" borderId="14" xfId="0" applyNumberFormat="1" applyFont="1" applyFill="1" applyBorder="1" applyAlignment="1">
      <alignment horizontal="center" vertical="center" wrapText="1"/>
    </xf>
    <xf numFmtId="167" fontId="25" fillId="0" borderId="48" xfId="0" applyNumberFormat="1" applyFont="1" applyFill="1" applyBorder="1" applyAlignment="1">
      <alignment horizontal="center" vertical="center"/>
    </xf>
    <xf numFmtId="0" fontId="25" fillId="0" borderId="75" xfId="0" applyFont="1" applyFill="1" applyBorder="1" applyAlignment="1">
      <alignment horizontal="center" vertical="center"/>
    </xf>
    <xf numFmtId="170" fontId="25" fillId="0" borderId="60" xfId="0" applyNumberFormat="1" applyFont="1" applyFill="1" applyBorder="1" applyAlignment="1">
      <alignment horizontal="center" vertical="center" wrapText="1"/>
    </xf>
    <xf numFmtId="43" fontId="25" fillId="0" borderId="60" xfId="29" applyNumberFormat="1" applyFont="1" applyFill="1" applyBorder="1" applyAlignment="1">
      <alignment horizontal="center" vertical="center"/>
    </xf>
    <xf numFmtId="14" fontId="25" fillId="0" borderId="60" xfId="0" applyNumberFormat="1" applyFont="1" applyFill="1" applyBorder="1" applyAlignment="1">
      <alignment horizontal="center" vertical="center" wrapText="1"/>
    </xf>
    <xf numFmtId="0" fontId="25" fillId="0" borderId="55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3" fontId="25" fillId="0" borderId="10" xfId="28" applyNumberFormat="1" applyFont="1" applyFill="1" applyBorder="1" applyAlignment="1">
      <alignment horizontal="center" vertical="center"/>
    </xf>
    <xf numFmtId="43" fontId="31" fillId="0" borderId="81" xfId="28" applyNumberFormat="1" applyFont="1" applyFill="1" applyBorder="1" applyAlignment="1">
      <alignment vertical="center"/>
    </xf>
    <xf numFmtId="43" fontId="31" fillId="0" borderId="56" xfId="28" applyFont="1" applyFill="1" applyBorder="1" applyAlignment="1">
      <alignment vertical="center"/>
    </xf>
    <xf numFmtId="0" fontId="30" fillId="0" borderId="0" xfId="0" applyFont="1" applyAlignment="1">
      <alignment horizontal="center" vertical="top"/>
    </xf>
    <xf numFmtId="0" fontId="30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/>
    </xf>
    <xf numFmtId="0" fontId="30" fillId="0" borderId="58" xfId="0" applyFont="1" applyBorder="1" applyAlignment="1">
      <alignment horizontal="center" vertical="center"/>
    </xf>
    <xf numFmtId="0" fontId="30" fillId="0" borderId="59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165" fontId="30" fillId="0" borderId="13" xfId="28" applyNumberFormat="1" applyFont="1" applyBorder="1" applyAlignment="1">
      <alignment horizontal="center" vertical="center" wrapText="1"/>
    </xf>
    <xf numFmtId="165" fontId="30" fillId="0" borderId="14" xfId="28" applyNumberFormat="1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0" fillId="0" borderId="18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0" fontId="28" fillId="0" borderId="55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57" xfId="0" applyFont="1" applyFill="1" applyBorder="1" applyAlignment="1">
      <alignment horizontal="center" vertical="center" wrapText="1"/>
    </xf>
    <xf numFmtId="0" fontId="30" fillId="0" borderId="58" xfId="0" applyFont="1" applyFill="1" applyBorder="1" applyAlignment="1">
      <alignment horizontal="center" vertical="center" wrapText="1"/>
    </xf>
    <xf numFmtId="0" fontId="30" fillId="0" borderId="59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0" fontId="30" fillId="0" borderId="25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0" fontId="30" fillId="0" borderId="57" xfId="0" applyFont="1" applyFill="1" applyBorder="1" applyAlignment="1">
      <alignment horizontal="center" vertical="center"/>
    </xf>
    <xf numFmtId="0" fontId="30" fillId="0" borderId="58" xfId="0" applyFont="1" applyFill="1" applyBorder="1" applyAlignment="1">
      <alignment horizontal="center" vertical="center"/>
    </xf>
    <xf numFmtId="0" fontId="30" fillId="0" borderId="59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30" fillId="0" borderId="25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top"/>
    </xf>
    <xf numFmtId="0" fontId="30" fillId="0" borderId="35" xfId="0" applyFont="1" applyFill="1" applyBorder="1" applyAlignment="1">
      <alignment horizontal="center" vertical="center" wrapText="1"/>
    </xf>
    <xf numFmtId="0" fontId="30" fillId="0" borderId="34" xfId="0" applyFont="1" applyFill="1" applyBorder="1" applyAlignment="1">
      <alignment horizontal="center" vertical="center" wrapText="1"/>
    </xf>
    <xf numFmtId="0" fontId="30" fillId="0" borderId="28" xfId="0" applyFont="1" applyFill="1" applyBorder="1" applyAlignment="1">
      <alignment horizontal="center" vertical="center"/>
    </xf>
    <xf numFmtId="0" fontId="30" fillId="0" borderId="36" xfId="0" applyFont="1" applyFill="1" applyBorder="1" applyAlignment="1">
      <alignment horizontal="center" vertical="center"/>
    </xf>
    <xf numFmtId="0" fontId="30" fillId="0" borderId="41" xfId="0" applyFont="1" applyFill="1" applyBorder="1" applyAlignment="1">
      <alignment horizontal="center" vertical="center" wrapText="1"/>
    </xf>
    <xf numFmtId="0" fontId="30" fillId="0" borderId="27" xfId="0" applyFont="1" applyFill="1" applyBorder="1" applyAlignment="1">
      <alignment horizontal="center" vertical="center" wrapText="1"/>
    </xf>
    <xf numFmtId="0" fontId="30" fillId="0" borderId="29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0" fillId="0" borderId="37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 wrapText="1"/>
    </xf>
    <xf numFmtId="0" fontId="38" fillId="0" borderId="12" xfId="0" applyFont="1" applyFill="1" applyBorder="1" applyAlignment="1">
      <alignment horizontal="center" vertical="center" wrapText="1"/>
    </xf>
    <xf numFmtId="0" fontId="30" fillId="0" borderId="37" xfId="0" applyFont="1" applyFill="1" applyBorder="1" applyAlignment="1">
      <alignment horizontal="center" vertical="center"/>
    </xf>
    <xf numFmtId="0" fontId="30" fillId="0" borderId="41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168" fontId="30" fillId="0" borderId="14" xfId="0" applyNumberFormat="1" applyFont="1" applyFill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/>
    </xf>
    <xf numFmtId="0" fontId="38" fillId="0" borderId="12" xfId="0" applyFont="1" applyFill="1" applyBorder="1" applyAlignment="1">
      <alignment horizontal="center" vertical="center"/>
    </xf>
    <xf numFmtId="168" fontId="30" fillId="0" borderId="21" xfId="0" applyNumberFormat="1" applyFont="1" applyFill="1" applyBorder="1" applyAlignment="1">
      <alignment horizontal="center" vertical="center" wrapText="1"/>
    </xf>
    <xf numFmtId="168" fontId="30" fillId="0" borderId="25" xfId="0" applyNumberFormat="1" applyFont="1" applyFill="1" applyBorder="1" applyAlignment="1">
      <alignment horizontal="center" vertical="center" wrapText="1"/>
    </xf>
    <xf numFmtId="168" fontId="30" fillId="0" borderId="22" xfId="0" applyNumberFormat="1" applyFont="1" applyFill="1" applyBorder="1" applyAlignment="1">
      <alignment horizontal="center" vertical="center" wrapText="1"/>
    </xf>
    <xf numFmtId="168" fontId="30" fillId="0" borderId="57" xfId="0" applyNumberFormat="1" applyFont="1" applyFill="1" applyBorder="1" applyAlignment="1">
      <alignment horizontal="center" vertical="center" wrapText="1"/>
    </xf>
    <xf numFmtId="168" fontId="30" fillId="0" borderId="58" xfId="0" applyNumberFormat="1" applyFont="1" applyFill="1" applyBorder="1" applyAlignment="1">
      <alignment horizontal="center" vertical="center" wrapText="1"/>
    </xf>
    <xf numFmtId="168" fontId="30" fillId="0" borderId="59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25" fillId="0" borderId="59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20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31" fillId="0" borderId="57" xfId="0" applyFont="1" applyBorder="1" applyAlignment="1">
      <alignment horizontal="center" vertical="center"/>
    </xf>
    <xf numFmtId="0" fontId="31" fillId="0" borderId="58" xfId="0" applyFont="1" applyBorder="1" applyAlignment="1">
      <alignment horizontal="center" vertical="center"/>
    </xf>
    <xf numFmtId="0" fontId="31" fillId="0" borderId="59" xfId="0" applyFont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57" xfId="0" applyFont="1" applyFill="1" applyBorder="1" applyAlignment="1">
      <alignment horizontal="center" vertical="center" wrapText="1"/>
    </xf>
    <xf numFmtId="0" fontId="31" fillId="0" borderId="58" xfId="0" applyFont="1" applyFill="1" applyBorder="1" applyAlignment="1">
      <alignment horizontal="center" vertical="center" wrapText="1"/>
    </xf>
    <xf numFmtId="0" fontId="31" fillId="0" borderId="59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 wrapText="1"/>
    </xf>
    <xf numFmtId="0" fontId="31" fillId="0" borderId="57" xfId="0" applyFont="1" applyFill="1" applyBorder="1" applyAlignment="1">
      <alignment horizontal="center" vertical="center"/>
    </xf>
    <xf numFmtId="0" fontId="31" fillId="0" borderId="58" xfId="0" applyFont="1" applyFill="1" applyBorder="1" applyAlignment="1">
      <alignment horizontal="center" vertical="center"/>
    </xf>
    <xf numFmtId="0" fontId="31" fillId="0" borderId="59" xfId="0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horizontal="center" vertical="center"/>
    </xf>
    <xf numFmtId="41" fontId="31" fillId="0" borderId="27" xfId="29" applyFont="1" applyFill="1" applyBorder="1" applyAlignment="1">
      <alignment horizontal="center" vertical="center" wrapText="1"/>
    </xf>
    <xf numFmtId="41" fontId="31" fillId="0" borderId="30" xfId="29" applyFont="1" applyFill="1" applyBorder="1" applyAlignment="1">
      <alignment horizontal="center" vertical="center" wrapText="1"/>
    </xf>
    <xf numFmtId="0" fontId="31" fillId="0" borderId="30" xfId="0" applyFont="1" applyFill="1" applyBorder="1" applyAlignment="1">
      <alignment horizontal="center" vertical="center" wrapText="1"/>
    </xf>
    <xf numFmtId="0" fontId="31" fillId="0" borderId="39" xfId="0" applyFont="1" applyFill="1" applyBorder="1" applyAlignment="1">
      <alignment horizontal="center" vertical="center" wrapText="1"/>
    </xf>
    <xf numFmtId="0" fontId="31" fillId="0" borderId="34" xfId="0" applyFont="1" applyFill="1" applyBorder="1" applyAlignment="1">
      <alignment horizontal="center" vertical="center" wrapText="1"/>
    </xf>
    <xf numFmtId="0" fontId="31" fillId="0" borderId="38" xfId="0" applyFont="1" applyFill="1" applyBorder="1" applyAlignment="1">
      <alignment horizontal="center" vertical="center" wrapText="1"/>
    </xf>
    <xf numFmtId="0" fontId="31" fillId="0" borderId="27" xfId="0" applyFont="1" applyFill="1" applyBorder="1" applyAlignment="1">
      <alignment horizontal="center" vertical="center" wrapText="1"/>
    </xf>
    <xf numFmtId="0" fontId="31" fillId="0" borderId="37" xfId="0" applyFont="1" applyFill="1" applyBorder="1" applyAlignment="1">
      <alignment horizontal="center" vertical="center" wrapText="1"/>
    </xf>
    <xf numFmtId="0" fontId="31" fillId="0" borderId="37" xfId="0" applyNumberFormat="1" applyFont="1" applyFill="1" applyBorder="1" applyAlignment="1">
      <alignment horizontal="center" vertical="center"/>
    </xf>
    <xf numFmtId="0" fontId="31" fillId="0" borderId="38" xfId="0" applyNumberFormat="1" applyFont="1" applyFill="1" applyBorder="1" applyAlignment="1">
      <alignment horizontal="center" vertical="center"/>
    </xf>
    <xf numFmtId="0" fontId="31" fillId="0" borderId="37" xfId="0" applyFont="1" applyFill="1" applyBorder="1" applyAlignment="1">
      <alignment horizontal="center" vertical="center"/>
    </xf>
    <xf numFmtId="0" fontId="31" fillId="0" borderId="38" xfId="0" applyFont="1" applyFill="1" applyBorder="1" applyAlignment="1">
      <alignment horizontal="center" vertical="center"/>
    </xf>
    <xf numFmtId="43" fontId="31" fillId="0" borderId="13" xfId="28" applyFont="1" applyFill="1" applyBorder="1" applyAlignment="1">
      <alignment horizontal="center" vertical="center" wrapText="1"/>
    </xf>
    <xf numFmtId="43" fontId="31" fillId="0" borderId="14" xfId="28" applyFont="1" applyFill="1" applyBorder="1" applyAlignment="1">
      <alignment horizontal="center" vertical="center" wrapText="1"/>
    </xf>
    <xf numFmtId="0" fontId="31" fillId="0" borderId="28" xfId="0" applyFont="1" applyFill="1" applyBorder="1" applyAlignment="1">
      <alignment horizontal="center" vertical="center"/>
    </xf>
    <xf numFmtId="0" fontId="31" fillId="0" borderId="36" xfId="0" applyFont="1" applyFill="1" applyBorder="1" applyAlignment="1">
      <alignment horizontal="center" vertical="center"/>
    </xf>
    <xf numFmtId="0" fontId="31" fillId="0" borderId="21" xfId="0" applyNumberFormat="1" applyFont="1" applyFill="1" applyBorder="1" applyAlignment="1">
      <alignment horizontal="center" vertical="center"/>
    </xf>
    <xf numFmtId="0" fontId="31" fillId="0" borderId="25" xfId="0" applyNumberFormat="1" applyFont="1" applyFill="1" applyBorder="1" applyAlignment="1">
      <alignment horizontal="center" vertical="center"/>
    </xf>
    <xf numFmtId="0" fontId="31" fillId="0" borderId="22" xfId="0" applyNumberFormat="1" applyFont="1" applyFill="1" applyBorder="1" applyAlignment="1">
      <alignment horizontal="center" vertical="center"/>
    </xf>
    <xf numFmtId="0" fontId="31" fillId="0" borderId="32" xfId="0" applyFont="1" applyFill="1" applyBorder="1" applyAlignment="1">
      <alignment horizontal="center" vertical="center" wrapText="1"/>
    </xf>
    <xf numFmtId="0" fontId="25" fillId="0" borderId="55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60" xfId="0" applyFont="1" applyFill="1" applyBorder="1" applyAlignment="1">
      <alignment horizontal="center" vertical="center" wrapText="1"/>
    </xf>
    <xf numFmtId="0" fontId="31" fillId="0" borderId="81" xfId="0" applyFont="1" applyFill="1" applyBorder="1" applyAlignment="1">
      <alignment horizontal="center" vertical="center" wrapText="1"/>
    </xf>
    <xf numFmtId="0" fontId="31" fillId="0" borderId="56" xfId="0" applyFont="1" applyFill="1" applyBorder="1" applyAlignment="1">
      <alignment horizontal="center" vertical="center" wrapText="1"/>
    </xf>
    <xf numFmtId="0" fontId="31" fillId="0" borderId="78" xfId="0" applyNumberFormat="1" applyFont="1" applyFill="1" applyBorder="1" applyAlignment="1">
      <alignment horizontal="center" vertical="center"/>
    </xf>
    <xf numFmtId="0" fontId="31" fillId="0" borderId="79" xfId="0" applyNumberFormat="1" applyFont="1" applyFill="1" applyBorder="1" applyAlignment="1">
      <alignment horizontal="center" vertical="center"/>
    </xf>
    <xf numFmtId="0" fontId="31" fillId="0" borderId="80" xfId="0" applyNumberFormat="1" applyFont="1" applyFill="1" applyBorder="1" applyAlignment="1">
      <alignment horizontal="center" vertical="center"/>
    </xf>
    <xf numFmtId="0" fontId="31" fillId="0" borderId="57" xfId="0" applyNumberFormat="1" applyFont="1" applyFill="1" applyBorder="1" applyAlignment="1">
      <alignment horizontal="center" vertical="center"/>
    </xf>
    <xf numFmtId="0" fontId="31" fillId="0" borderId="58" xfId="0" applyNumberFormat="1" applyFont="1" applyFill="1" applyBorder="1" applyAlignment="1">
      <alignment horizontal="center" vertical="center"/>
    </xf>
    <xf numFmtId="0" fontId="31" fillId="0" borderId="59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 wrapText="1"/>
    </xf>
    <xf numFmtId="0" fontId="31" fillId="0" borderId="41" xfId="0" applyFont="1" applyFill="1" applyBorder="1" applyAlignment="1">
      <alignment horizontal="center" vertical="center" wrapText="1"/>
    </xf>
    <xf numFmtId="43" fontId="31" fillId="0" borderId="40" xfId="28" applyFont="1" applyFill="1" applyBorder="1" applyAlignment="1">
      <alignment horizontal="center" vertical="center" wrapText="1"/>
    </xf>
    <xf numFmtId="43" fontId="31" fillId="0" borderId="12" xfId="28" applyFont="1" applyFill="1" applyBorder="1" applyAlignment="1">
      <alignment horizontal="center" vertical="center" wrapText="1"/>
    </xf>
    <xf numFmtId="0" fontId="31" fillId="0" borderId="28" xfId="0" applyFont="1" applyFill="1" applyBorder="1" applyAlignment="1">
      <alignment horizontal="center" vertical="center" wrapText="1"/>
    </xf>
    <xf numFmtId="0" fontId="31" fillId="0" borderId="44" xfId="0" applyFont="1" applyFill="1" applyBorder="1" applyAlignment="1">
      <alignment horizontal="center" vertical="center" wrapText="1"/>
    </xf>
    <xf numFmtId="0" fontId="31" fillId="0" borderId="45" xfId="0" applyFont="1" applyFill="1" applyBorder="1" applyAlignment="1">
      <alignment horizontal="center" vertical="center" wrapText="1"/>
    </xf>
    <xf numFmtId="0" fontId="31" fillId="0" borderId="65" xfId="0" applyFont="1" applyFill="1" applyBorder="1" applyAlignment="1">
      <alignment horizontal="center" vertical="center" wrapText="1"/>
    </xf>
    <xf numFmtId="0" fontId="31" fillId="0" borderId="12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left" vertical="center" wrapText="1"/>
    </xf>
    <xf numFmtId="0" fontId="31" fillId="0" borderId="21" xfId="0" applyFont="1" applyFill="1" applyBorder="1" applyAlignment="1">
      <alignment horizontal="center" vertical="center"/>
    </xf>
    <xf numFmtId="0" fontId="31" fillId="0" borderId="25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1" fillId="0" borderId="20" xfId="0" applyFont="1" applyFill="1" applyBorder="1" applyAlignment="1">
      <alignment horizontal="center" vertical="center"/>
    </xf>
    <xf numFmtId="0" fontId="31" fillId="0" borderId="17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17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41" fontId="24" fillId="0" borderId="13" xfId="51" applyFont="1" applyFill="1" applyBorder="1" applyAlignment="1">
      <alignment horizontal="center" vertical="center" wrapText="1"/>
    </xf>
    <xf numFmtId="41" fontId="24" fillId="0" borderId="12" xfId="51" applyFont="1" applyFill="1" applyBorder="1" applyAlignment="1">
      <alignment horizontal="center" vertical="center" wrapText="1"/>
    </xf>
    <xf numFmtId="41" fontId="24" fillId="0" borderId="14" xfId="51" applyFont="1" applyFill="1" applyBorder="1" applyAlignment="1">
      <alignment horizontal="center" vertical="center" wrapText="1"/>
    </xf>
    <xf numFmtId="0" fontId="24" fillId="0" borderId="13" xfId="50" applyFont="1" applyFill="1" applyBorder="1" applyAlignment="1">
      <alignment horizontal="center" vertical="center" wrapText="1"/>
    </xf>
    <xf numFmtId="0" fontId="24" fillId="0" borderId="12" xfId="50" applyFont="1" applyFill="1" applyBorder="1" applyAlignment="1">
      <alignment horizontal="center" vertical="center" wrapText="1"/>
    </xf>
    <xf numFmtId="0" fontId="24" fillId="0" borderId="14" xfId="5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171" fontId="23" fillId="0" borderId="0" xfId="51" applyNumberFormat="1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30" fillId="0" borderId="37" xfId="0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31" fillId="0" borderId="57" xfId="0" applyFont="1" applyBorder="1" applyAlignment="1">
      <alignment horizontal="center" vertical="center" wrapText="1"/>
    </xf>
    <xf numFmtId="0" fontId="31" fillId="0" borderId="58" xfId="0" applyFont="1" applyBorder="1" applyAlignment="1">
      <alignment horizontal="center" vertical="center" wrapText="1"/>
    </xf>
    <xf numFmtId="0" fontId="31" fillId="0" borderId="59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 wrapText="1"/>
    </xf>
    <xf numFmtId="0" fontId="30" fillId="0" borderId="57" xfId="0" applyNumberFormat="1" applyFont="1" applyFill="1" applyBorder="1" applyAlignment="1">
      <alignment horizontal="center" vertical="center"/>
    </xf>
    <xf numFmtId="0" fontId="30" fillId="0" borderId="58" xfId="0" applyNumberFormat="1" applyFont="1" applyFill="1" applyBorder="1" applyAlignment="1">
      <alignment horizontal="center" vertical="center"/>
    </xf>
    <xf numFmtId="0" fontId="30" fillId="0" borderId="59" xfId="0" applyNumberFormat="1" applyFont="1" applyFill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43" fontId="38" fillId="0" borderId="11" xfId="28" applyFont="1" applyBorder="1" applyAlignment="1">
      <alignment horizontal="center" vertical="center" wrapText="1"/>
    </xf>
    <xf numFmtId="165" fontId="38" fillId="0" borderId="11" xfId="28" applyNumberFormat="1" applyFont="1" applyBorder="1" applyAlignment="1">
      <alignment horizontal="center" vertical="center" wrapText="1"/>
    </xf>
    <xf numFmtId="43" fontId="30" fillId="0" borderId="37" xfId="28" applyFont="1" applyBorder="1" applyAlignment="1">
      <alignment horizontal="center" vertical="center" wrapText="1"/>
    </xf>
    <xf numFmtId="43" fontId="30" fillId="0" borderId="41" xfId="28" applyFont="1" applyBorder="1" applyAlignment="1">
      <alignment horizontal="center" vertical="center" wrapText="1"/>
    </xf>
    <xf numFmtId="167" fontId="30" fillId="0" borderId="21" xfId="0" applyNumberFormat="1" applyFont="1" applyFill="1" applyBorder="1" applyAlignment="1">
      <alignment horizontal="center" vertical="center"/>
    </xf>
    <xf numFmtId="167" fontId="30" fillId="0" borderId="25" xfId="0" applyNumberFormat="1" applyFont="1" applyFill="1" applyBorder="1" applyAlignment="1">
      <alignment horizontal="center" vertical="center"/>
    </xf>
    <xf numFmtId="167" fontId="30" fillId="0" borderId="20" xfId="0" applyNumberFormat="1" applyFont="1" applyFill="1" applyBorder="1" applyAlignment="1">
      <alignment horizontal="center" vertical="center"/>
    </xf>
    <xf numFmtId="167" fontId="30" fillId="0" borderId="22" xfId="0" applyNumberFormat="1" applyFont="1" applyFill="1" applyBorder="1" applyAlignment="1">
      <alignment horizontal="center" vertical="center"/>
    </xf>
    <xf numFmtId="167" fontId="30" fillId="0" borderId="19" xfId="0" applyNumberFormat="1" applyFont="1" applyFill="1" applyBorder="1" applyAlignment="1">
      <alignment horizontal="center" vertical="center"/>
    </xf>
    <xf numFmtId="167" fontId="30" fillId="0" borderId="67" xfId="0" applyNumberFormat="1" applyFont="1" applyFill="1" applyBorder="1" applyAlignment="1">
      <alignment horizontal="center" vertical="center"/>
    </xf>
    <xf numFmtId="167" fontId="30" fillId="0" borderId="68" xfId="0" applyNumberFormat="1" applyFont="1" applyFill="1" applyBorder="1" applyAlignment="1">
      <alignment horizontal="center" vertical="center"/>
    </xf>
    <xf numFmtId="167" fontId="30" fillId="0" borderId="69" xfId="0" applyNumberFormat="1" applyFont="1" applyFill="1" applyBorder="1" applyAlignment="1">
      <alignment horizontal="center" vertical="center"/>
    </xf>
    <xf numFmtId="167" fontId="30" fillId="0" borderId="15" xfId="0" applyNumberFormat="1" applyFont="1" applyFill="1" applyBorder="1" applyAlignment="1">
      <alignment horizontal="center" vertical="center"/>
    </xf>
    <xf numFmtId="167" fontId="30" fillId="0" borderId="17" xfId="0" applyNumberFormat="1" applyFont="1" applyFill="1" applyBorder="1" applyAlignment="1">
      <alignment horizontal="center" vertical="center"/>
    </xf>
    <xf numFmtId="0" fontId="25" fillId="0" borderId="57" xfId="0" applyFont="1" applyFill="1" applyBorder="1" applyAlignment="1">
      <alignment horizontal="center" vertical="center" wrapText="1"/>
    </xf>
    <xf numFmtId="0" fontId="25" fillId="0" borderId="58" xfId="0" applyFont="1" applyFill="1" applyBorder="1" applyAlignment="1">
      <alignment horizontal="center" vertical="center" wrapText="1"/>
    </xf>
    <xf numFmtId="0" fontId="25" fillId="0" borderId="59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167" fontId="30" fillId="0" borderId="57" xfId="0" applyNumberFormat="1" applyFont="1" applyFill="1" applyBorder="1" applyAlignment="1">
      <alignment horizontal="center" vertical="center"/>
    </xf>
    <xf numFmtId="167" fontId="30" fillId="0" borderId="58" xfId="0" applyNumberFormat="1" applyFont="1" applyFill="1" applyBorder="1" applyAlignment="1">
      <alignment horizontal="center" vertical="center"/>
    </xf>
    <xf numFmtId="167" fontId="30" fillId="0" borderId="59" xfId="0" applyNumberFormat="1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horizontal="center" vertical="center" wrapText="1"/>
    </xf>
    <xf numFmtId="0" fontId="30" fillId="0" borderId="32" xfId="0" applyFont="1" applyFill="1" applyBorder="1" applyAlignment="1">
      <alignment horizontal="center" vertical="center" wrapText="1"/>
    </xf>
    <xf numFmtId="0" fontId="30" fillId="0" borderId="36" xfId="0" applyFont="1" applyFill="1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/>
    </xf>
    <xf numFmtId="0" fontId="30" fillId="0" borderId="33" xfId="0" applyFont="1" applyFill="1" applyBorder="1" applyAlignment="1">
      <alignment horizontal="center" vertical="center" wrapText="1"/>
    </xf>
    <xf numFmtId="43" fontId="30" fillId="0" borderId="34" xfId="28" applyFont="1" applyFill="1" applyBorder="1" applyAlignment="1">
      <alignment horizontal="center" vertical="center" wrapText="1"/>
    </xf>
    <xf numFmtId="43" fontId="30" fillId="0" borderId="50" xfId="28" applyFont="1" applyFill="1" applyBorder="1" applyAlignment="1">
      <alignment horizontal="center" vertical="center" wrapText="1"/>
    </xf>
    <xf numFmtId="0" fontId="30" fillId="0" borderId="24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 wrapText="1"/>
    </xf>
    <xf numFmtId="14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quotePrefix="1" applyFont="1" applyFill="1" applyBorder="1" applyAlignment="1">
      <alignment horizontal="center" vertical="center" wrapText="1"/>
    </xf>
    <xf numFmtId="43" fontId="25" fillId="0" borderId="10" xfId="28" applyNumberFormat="1" applyFont="1" applyFill="1" applyBorder="1" applyAlignment="1">
      <alignment horizontal="center" vertical="center"/>
    </xf>
    <xf numFmtId="43" fontId="43" fillId="0" borderId="15" xfId="28" applyFont="1" applyFill="1" applyBorder="1" applyAlignment="1">
      <alignment horizontal="center"/>
    </xf>
    <xf numFmtId="43" fontId="43" fillId="0" borderId="20" xfId="28" applyFont="1" applyFill="1" applyBorder="1" applyAlignment="1">
      <alignment horizontal="center"/>
    </xf>
    <xf numFmtId="43" fontId="43" fillId="0" borderId="17" xfId="28" applyFont="1" applyFill="1" applyBorder="1" applyAlignment="1">
      <alignment horizontal="center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/>
    </xf>
    <xf numFmtId="49" fontId="26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 vertical="top"/>
    </xf>
    <xf numFmtId="0" fontId="26" fillId="0" borderId="15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center" vertical="center"/>
    </xf>
    <xf numFmtId="0" fontId="31" fillId="0" borderId="24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57" xfId="0" applyFont="1" applyFill="1" applyBorder="1" applyAlignment="1">
      <alignment horizontal="center" vertical="center"/>
    </xf>
    <xf numFmtId="0" fontId="25" fillId="0" borderId="58" xfId="0" applyFont="1" applyFill="1" applyBorder="1" applyAlignment="1">
      <alignment horizontal="center" vertical="center"/>
    </xf>
    <xf numFmtId="0" fontId="25" fillId="0" borderId="5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165" fontId="31" fillId="0" borderId="11" xfId="28" applyNumberFormat="1" applyFont="1" applyFill="1" applyBorder="1" applyAlignment="1">
      <alignment horizontal="center" vertical="center" wrapText="1"/>
    </xf>
    <xf numFmtId="43" fontId="31" fillId="0" borderId="22" xfId="28" applyFont="1" applyFill="1" applyBorder="1" applyAlignment="1">
      <alignment horizontal="center" vertical="center" wrapText="1"/>
    </xf>
    <xf numFmtId="43" fontId="31" fillId="0" borderId="24" xfId="28" applyFont="1" applyFill="1" applyBorder="1" applyAlignment="1">
      <alignment horizontal="center" vertical="center" wrapText="1"/>
    </xf>
    <xf numFmtId="0" fontId="31" fillId="0" borderId="21" xfId="0" applyFont="1" applyFill="1" applyBorder="1" applyAlignment="1">
      <alignment horizontal="center" vertical="center" wrapText="1"/>
    </xf>
    <xf numFmtId="0" fontId="31" fillId="0" borderId="25" xfId="0" applyFont="1" applyFill="1" applyBorder="1" applyAlignment="1">
      <alignment horizontal="center" vertical="center" wrapText="1"/>
    </xf>
    <xf numFmtId="0" fontId="31" fillId="0" borderId="22" xfId="0" applyFont="1" applyFill="1" applyBorder="1" applyAlignment="1">
      <alignment horizontal="center" vertical="center" wrapText="1"/>
    </xf>
    <xf numFmtId="165" fontId="31" fillId="0" borderId="13" xfId="28" applyNumberFormat="1" applyFont="1" applyFill="1" applyBorder="1" applyAlignment="1">
      <alignment horizontal="center" vertical="center" wrapText="1"/>
    </xf>
    <xf numFmtId="165" fontId="31" fillId="0" borderId="21" xfId="28" applyNumberFormat="1" applyFont="1" applyFill="1" applyBorder="1" applyAlignment="1">
      <alignment horizontal="center" vertical="center" wrapText="1"/>
    </xf>
    <xf numFmtId="165" fontId="31" fillId="0" borderId="25" xfId="28" applyNumberFormat="1" applyFont="1" applyFill="1" applyBorder="1" applyAlignment="1">
      <alignment horizontal="center" vertical="center" wrapText="1"/>
    </xf>
    <xf numFmtId="165" fontId="31" fillId="0" borderId="22" xfId="28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165" fontId="31" fillId="0" borderId="0" xfId="28" applyNumberFormat="1" applyFont="1" applyFill="1" applyBorder="1" applyAlignment="1">
      <alignment horizontal="center" vertical="center" wrapText="1"/>
    </xf>
    <xf numFmtId="165" fontId="31" fillId="0" borderId="15" xfId="28" applyNumberFormat="1" applyFont="1" applyFill="1" applyBorder="1" applyAlignment="1">
      <alignment horizontal="center" vertical="center" wrapText="1"/>
    </xf>
    <xf numFmtId="165" fontId="31" fillId="0" borderId="20" xfId="28" applyNumberFormat="1" applyFont="1" applyFill="1" applyBorder="1" applyAlignment="1">
      <alignment horizontal="center" vertical="center" wrapText="1"/>
    </xf>
    <xf numFmtId="165" fontId="31" fillId="0" borderId="17" xfId="28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8" fillId="0" borderId="22" xfId="0" applyFont="1" applyFill="1" applyBorder="1" applyAlignment="1">
      <alignment horizontal="center" vertical="center"/>
    </xf>
    <xf numFmtId="0" fontId="38" fillId="0" borderId="24" xfId="0" applyFont="1" applyFill="1" applyBorder="1" applyAlignment="1">
      <alignment horizontal="center" vertical="center"/>
    </xf>
    <xf numFmtId="43" fontId="31" fillId="0" borderId="21" xfId="28" applyFont="1" applyFill="1" applyBorder="1" applyAlignment="1">
      <alignment horizontal="center" vertical="center" wrapText="1"/>
    </xf>
    <xf numFmtId="43" fontId="31" fillId="0" borderId="25" xfId="28" applyFont="1" applyFill="1" applyBorder="1" applyAlignment="1">
      <alignment horizontal="center" vertical="center" wrapText="1"/>
    </xf>
    <xf numFmtId="43" fontId="31" fillId="0" borderId="57" xfId="28" applyFont="1" applyFill="1" applyBorder="1" applyAlignment="1">
      <alignment horizontal="center" vertical="center" wrapText="1"/>
    </xf>
    <xf numFmtId="43" fontId="31" fillId="0" borderId="58" xfId="28" applyFont="1" applyFill="1" applyBorder="1" applyAlignment="1">
      <alignment horizontal="center" vertical="center" wrapText="1"/>
    </xf>
    <xf numFmtId="43" fontId="31" fillId="0" borderId="59" xfId="28" applyFont="1" applyFill="1" applyBorder="1" applyAlignment="1">
      <alignment horizontal="center" vertical="center" wrapText="1"/>
    </xf>
    <xf numFmtId="0" fontId="31" fillId="0" borderId="19" xfId="0" applyFont="1" applyFill="1" applyBorder="1" applyAlignment="1">
      <alignment horizontal="center" vertical="center" wrapText="1"/>
    </xf>
    <xf numFmtId="0" fontId="31" fillId="0" borderId="36" xfId="0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 wrapText="1"/>
    </xf>
    <xf numFmtId="0" fontId="26" fillId="0" borderId="38" xfId="0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/>
    </xf>
    <xf numFmtId="0" fontId="26" fillId="0" borderId="38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/>
    </xf>
    <xf numFmtId="0" fontId="26" fillId="0" borderId="28" xfId="0" applyFont="1" applyFill="1" applyBorder="1" applyAlignment="1">
      <alignment horizontal="center" vertical="center"/>
    </xf>
    <xf numFmtId="0" fontId="26" fillId="0" borderId="36" xfId="0" applyFont="1" applyFill="1" applyBorder="1" applyAlignment="1">
      <alignment horizontal="center" vertical="center"/>
    </xf>
    <xf numFmtId="0" fontId="26" fillId="0" borderId="28" xfId="0" applyFont="1" applyFill="1" applyBorder="1" applyAlignment="1">
      <alignment horizontal="center" vertical="center" wrapText="1"/>
    </xf>
    <xf numFmtId="0" fontId="26" fillId="0" borderId="36" xfId="0" applyFont="1" applyFill="1" applyBorder="1" applyAlignment="1">
      <alignment horizontal="center" vertical="center" wrapText="1"/>
    </xf>
    <xf numFmtId="0" fontId="26" fillId="0" borderId="35" xfId="0" applyFont="1" applyFill="1" applyBorder="1" applyAlignment="1">
      <alignment horizontal="center" vertical="center" wrapText="1"/>
    </xf>
    <xf numFmtId="0" fontId="26" fillId="0" borderId="30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49" fontId="26" fillId="0" borderId="0" xfId="0" applyNumberFormat="1" applyFont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35" fillId="0" borderId="13" xfId="0" applyFont="1" applyFill="1" applyBorder="1" applyAlignment="1">
      <alignment horizontal="center" vertical="center"/>
    </xf>
    <xf numFmtId="0" fontId="35" fillId="0" borderId="14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top"/>
    </xf>
    <xf numFmtId="0" fontId="35" fillId="0" borderId="20" xfId="0" applyFont="1" applyFill="1" applyBorder="1" applyAlignment="1">
      <alignment horizontal="center" vertical="top"/>
    </xf>
    <xf numFmtId="0" fontId="35" fillId="0" borderId="17" xfId="0" applyFont="1" applyFill="1" applyBorder="1" applyAlignment="1">
      <alignment horizontal="center" vertical="top"/>
    </xf>
    <xf numFmtId="0" fontId="30" fillId="0" borderId="21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165" fontId="30" fillId="0" borderId="35" xfId="28" applyNumberFormat="1" applyFont="1" applyBorder="1" applyAlignment="1">
      <alignment horizontal="center" vertical="center" wrapText="1"/>
    </xf>
    <xf numFmtId="165" fontId="30" fillId="0" borderId="26" xfId="28" applyNumberFormat="1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57" xfId="0" applyFont="1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 wrapText="1"/>
    </xf>
    <xf numFmtId="0" fontId="31" fillId="0" borderId="31" xfId="0" applyFont="1" applyFill="1" applyBorder="1" applyAlignment="1">
      <alignment horizontal="center" vertical="center"/>
    </xf>
    <xf numFmtId="0" fontId="31" fillId="0" borderId="32" xfId="0" applyFont="1" applyFill="1" applyBorder="1" applyAlignment="1">
      <alignment horizontal="center" vertical="center"/>
    </xf>
    <xf numFmtId="0" fontId="31" fillId="0" borderId="42" xfId="0" applyFont="1" applyFill="1" applyBorder="1" applyAlignment="1">
      <alignment horizontal="center" vertical="center" wrapText="1"/>
    </xf>
    <xf numFmtId="0" fontId="31" fillId="0" borderId="43" xfId="0" applyFont="1" applyFill="1" applyBorder="1" applyAlignment="1">
      <alignment horizontal="center" vertical="center" wrapText="1"/>
    </xf>
    <xf numFmtId="49" fontId="36" fillId="0" borderId="13" xfId="51" applyNumberFormat="1" applyFont="1" applyBorder="1" applyAlignment="1">
      <alignment horizontal="center" vertical="center" wrapText="1"/>
    </xf>
    <xf numFmtId="49" fontId="36" fillId="0" borderId="12" xfId="51" applyNumberFormat="1" applyFont="1" applyBorder="1" applyAlignment="1">
      <alignment horizontal="center" vertical="center" wrapText="1"/>
    </xf>
    <xf numFmtId="49" fontId="36" fillId="0" borderId="14" xfId="51" applyNumberFormat="1" applyFont="1" applyBorder="1" applyAlignment="1">
      <alignment horizontal="center" vertical="center" wrapText="1"/>
    </xf>
    <xf numFmtId="41" fontId="36" fillId="0" borderId="13" xfId="51" applyFont="1" applyBorder="1" applyAlignment="1">
      <alignment horizontal="center" vertical="center" wrapText="1"/>
    </xf>
    <xf numFmtId="41" fontId="36" fillId="0" borderId="12" xfId="51" applyFont="1" applyBorder="1" applyAlignment="1">
      <alignment horizontal="center" vertical="center" wrapText="1"/>
    </xf>
    <xf numFmtId="41" fontId="36" fillId="0" borderId="14" xfId="51" applyFont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 vertical="center"/>
    </xf>
    <xf numFmtId="0" fontId="31" fillId="0" borderId="11" xfId="0" applyFont="1" applyFill="1" applyBorder="1" applyAlignment="1">
      <alignment horizontal="center" wrapText="1"/>
    </xf>
    <xf numFmtId="0" fontId="31" fillId="0" borderId="15" xfId="0" applyFont="1" applyFill="1" applyBorder="1" applyAlignment="1">
      <alignment horizontal="center"/>
    </xf>
    <xf numFmtId="0" fontId="31" fillId="0" borderId="20" xfId="0" applyFont="1" applyFill="1" applyBorder="1" applyAlignment="1">
      <alignment horizontal="center"/>
    </xf>
    <xf numFmtId="0" fontId="31" fillId="0" borderId="17" xfId="0" applyFont="1" applyFill="1" applyBorder="1" applyAlignment="1">
      <alignment horizontal="center"/>
    </xf>
    <xf numFmtId="0" fontId="31" fillId="0" borderId="13" xfId="50" applyFont="1" applyFill="1" applyBorder="1" applyAlignment="1">
      <alignment horizontal="center" vertical="center" wrapText="1"/>
    </xf>
    <xf numFmtId="0" fontId="31" fillId="0" borderId="12" xfId="50" applyFont="1" applyFill="1" applyBorder="1" applyAlignment="1">
      <alignment horizontal="center" vertical="center" wrapText="1"/>
    </xf>
    <xf numFmtId="0" fontId="31" fillId="0" borderId="14" xfId="50" applyFont="1" applyFill="1" applyBorder="1" applyAlignment="1">
      <alignment horizontal="center" vertical="center" wrapText="1"/>
    </xf>
    <xf numFmtId="41" fontId="31" fillId="0" borderId="13" xfId="51" applyFont="1" applyFill="1" applyBorder="1" applyAlignment="1">
      <alignment horizontal="center" vertical="center" wrapText="1"/>
    </xf>
    <xf numFmtId="41" fontId="31" fillId="0" borderId="12" xfId="51" applyFont="1" applyFill="1" applyBorder="1" applyAlignment="1">
      <alignment horizontal="center" vertical="center" wrapText="1"/>
    </xf>
    <xf numFmtId="41" fontId="31" fillId="0" borderId="14" xfId="51" applyFont="1" applyFill="1" applyBorder="1" applyAlignment="1">
      <alignment horizontal="center" vertical="center" wrapText="1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3" xfId="51"/>
    <cellStyle name="Comma_SDN 1 - SDN 15" xfId="56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3" xfId="50"/>
    <cellStyle name="Normal_761CD300" xfId="53"/>
    <cellStyle name="Normal_761CD300_Kode Barang Dan Daftar Harga pemda Asmat" xfId="55"/>
    <cellStyle name="Normal_SDN 1 - SDN 15" xfId="52"/>
    <cellStyle name="Normal_Sheet10" xfId="54"/>
    <cellStyle name="Normal_Sheet12" xfId="39"/>
    <cellStyle name="Normal_Sheet13" xfId="40"/>
    <cellStyle name="Normal_Sheet2" xfId="41"/>
    <cellStyle name="Normal_Sheet5" xfId="42"/>
    <cellStyle name="Normal_Sheet6" xfId="43"/>
    <cellStyle name="Normal_Sheet8" xfId="57"/>
    <cellStyle name="Normal_TANAH" xfId="44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335280</xdr:colOff>
      <xdr:row>19</xdr:row>
      <xdr:rowOff>0</xdr:rowOff>
    </xdr:from>
    <xdr:ext cx="45719" cy="45719"/>
    <xdr:sp macro="" textlink="">
      <xdr:nvSpPr>
        <xdr:cNvPr id="2" name="Rectangle 1"/>
        <xdr:cNvSpPr/>
      </xdr:nvSpPr>
      <xdr:spPr>
        <a:xfrm flipV="1">
          <a:off x="10688955" y="4739502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114299</xdr:colOff>
      <xdr:row>25</xdr:row>
      <xdr:rowOff>161924</xdr:rowOff>
    </xdr:from>
    <xdr:to>
      <xdr:col>4</xdr:col>
      <xdr:colOff>161924</xdr:colOff>
      <xdr:row>27</xdr:row>
      <xdr:rowOff>45718</xdr:rowOff>
    </xdr:to>
    <xdr:sp macro="" textlink="">
      <xdr:nvSpPr>
        <xdr:cNvPr id="3" name="TextBox 2"/>
        <xdr:cNvSpPr txBox="1"/>
      </xdr:nvSpPr>
      <xdr:spPr>
        <a:xfrm flipV="1">
          <a:off x="4105274" y="9829799"/>
          <a:ext cx="47625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25</xdr:row>
      <xdr:rowOff>161924</xdr:rowOff>
    </xdr:from>
    <xdr:to>
      <xdr:col>16</xdr:col>
      <xdr:colOff>26669</xdr:colOff>
      <xdr:row>27</xdr:row>
      <xdr:rowOff>45718</xdr:rowOff>
    </xdr:to>
    <xdr:sp macro="" textlink="">
      <xdr:nvSpPr>
        <xdr:cNvPr id="4" name="TextBox 3"/>
        <xdr:cNvSpPr txBox="1"/>
      </xdr:nvSpPr>
      <xdr:spPr>
        <a:xfrm flipV="1">
          <a:off x="12344400" y="9829799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25</xdr:row>
      <xdr:rowOff>0</xdr:rowOff>
    </xdr:from>
    <xdr:to>
      <xdr:col>4</xdr:col>
      <xdr:colOff>161924</xdr:colOff>
      <xdr:row>25</xdr:row>
      <xdr:rowOff>45718</xdr:rowOff>
    </xdr:to>
    <xdr:sp macro="" textlink="">
      <xdr:nvSpPr>
        <xdr:cNvPr id="5" name="TextBox 4"/>
        <xdr:cNvSpPr txBox="1"/>
      </xdr:nvSpPr>
      <xdr:spPr>
        <a:xfrm flipV="1">
          <a:off x="4105274" y="6248399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25</xdr:row>
      <xdr:rowOff>0</xdr:rowOff>
    </xdr:from>
    <xdr:to>
      <xdr:col>16</xdr:col>
      <xdr:colOff>26669</xdr:colOff>
      <xdr:row>25</xdr:row>
      <xdr:rowOff>45718</xdr:rowOff>
    </xdr:to>
    <xdr:sp macro="" textlink="">
      <xdr:nvSpPr>
        <xdr:cNvPr id="6" name="TextBox 5"/>
        <xdr:cNvSpPr txBox="1"/>
      </xdr:nvSpPr>
      <xdr:spPr>
        <a:xfrm flipV="1">
          <a:off x="12344400" y="6248399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25</xdr:row>
      <xdr:rowOff>161924</xdr:rowOff>
    </xdr:from>
    <xdr:to>
      <xdr:col>4</xdr:col>
      <xdr:colOff>161924</xdr:colOff>
      <xdr:row>27</xdr:row>
      <xdr:rowOff>45718</xdr:rowOff>
    </xdr:to>
    <xdr:sp macro="" textlink="">
      <xdr:nvSpPr>
        <xdr:cNvPr id="7" name="TextBox 6"/>
        <xdr:cNvSpPr txBox="1"/>
      </xdr:nvSpPr>
      <xdr:spPr>
        <a:xfrm flipV="1">
          <a:off x="4105274" y="5229224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25</xdr:row>
      <xdr:rowOff>161924</xdr:rowOff>
    </xdr:from>
    <xdr:to>
      <xdr:col>16</xdr:col>
      <xdr:colOff>26669</xdr:colOff>
      <xdr:row>27</xdr:row>
      <xdr:rowOff>45718</xdr:rowOff>
    </xdr:to>
    <xdr:sp macro="" textlink="">
      <xdr:nvSpPr>
        <xdr:cNvPr id="8" name="TextBox 7"/>
        <xdr:cNvSpPr txBox="1"/>
      </xdr:nvSpPr>
      <xdr:spPr>
        <a:xfrm flipV="1">
          <a:off x="12344400" y="5229224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14</xdr:col>
      <xdr:colOff>335280</xdr:colOff>
      <xdr:row>19</xdr:row>
      <xdr:rowOff>0</xdr:rowOff>
    </xdr:from>
    <xdr:ext cx="45719" cy="45719"/>
    <xdr:sp macro="" textlink="">
      <xdr:nvSpPr>
        <xdr:cNvPr id="9" name="Rectangle 8"/>
        <xdr:cNvSpPr/>
      </xdr:nvSpPr>
      <xdr:spPr>
        <a:xfrm flipV="1">
          <a:off x="10546080" y="3819525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219075</xdr:colOff>
      <xdr:row>59</xdr:row>
      <xdr:rowOff>0</xdr:rowOff>
    </xdr:from>
    <xdr:ext cx="57150" cy="228599"/>
    <xdr:sp macro="" textlink="">
      <xdr:nvSpPr>
        <xdr:cNvPr id="2" name="Rectangle 1"/>
        <xdr:cNvSpPr/>
      </xdr:nvSpPr>
      <xdr:spPr>
        <a:xfrm flipH="1" flipV="1">
          <a:off x="18087975" y="50958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72</xdr:row>
      <xdr:rowOff>28575</xdr:rowOff>
    </xdr:from>
    <xdr:to>
      <xdr:col>5</xdr:col>
      <xdr:colOff>142875</xdr:colOff>
      <xdr:row>81</xdr:row>
      <xdr:rowOff>0</xdr:rowOff>
    </xdr:to>
    <xdr:sp macro="" textlink="">
      <xdr:nvSpPr>
        <xdr:cNvPr id="3" name="TextBox 2"/>
        <xdr:cNvSpPr txBox="1"/>
      </xdr:nvSpPr>
      <xdr:spPr>
        <a:xfrm>
          <a:off x="152400" y="4924425"/>
          <a:ext cx="27241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72</xdr:row>
      <xdr:rowOff>28575</xdr:rowOff>
    </xdr:from>
    <xdr:to>
      <xdr:col>18</xdr:col>
      <xdr:colOff>1409700</xdr:colOff>
      <xdr:row>81</xdr:row>
      <xdr:rowOff>0</xdr:rowOff>
    </xdr:to>
    <xdr:sp macro="" textlink="">
      <xdr:nvSpPr>
        <xdr:cNvPr id="4" name="TextBox 3"/>
        <xdr:cNvSpPr txBox="1"/>
      </xdr:nvSpPr>
      <xdr:spPr>
        <a:xfrm>
          <a:off x="10658475" y="5314950"/>
          <a:ext cx="20383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27</xdr:col>
      <xdr:colOff>219075</xdr:colOff>
      <xdr:row>59</xdr:row>
      <xdr:rowOff>0</xdr:rowOff>
    </xdr:from>
    <xdr:ext cx="57150" cy="228599"/>
    <xdr:sp macro="" textlink="">
      <xdr:nvSpPr>
        <xdr:cNvPr id="5" name="Rectangle 4"/>
        <xdr:cNvSpPr/>
      </xdr:nvSpPr>
      <xdr:spPr>
        <a:xfrm flipH="1" flipV="1">
          <a:off x="18087975" y="74199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59</xdr:row>
      <xdr:rowOff>0</xdr:rowOff>
    </xdr:from>
    <xdr:ext cx="57150" cy="228599"/>
    <xdr:sp macro="" textlink="">
      <xdr:nvSpPr>
        <xdr:cNvPr id="6" name="Rectangle 5"/>
        <xdr:cNvSpPr/>
      </xdr:nvSpPr>
      <xdr:spPr>
        <a:xfrm flipH="1" flipV="1">
          <a:off x="18364200" y="90392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60</xdr:row>
      <xdr:rowOff>0</xdr:rowOff>
    </xdr:from>
    <xdr:ext cx="57150" cy="228599"/>
    <xdr:sp macro="" textlink="">
      <xdr:nvSpPr>
        <xdr:cNvPr id="7" name="Rectangle 6"/>
        <xdr:cNvSpPr/>
      </xdr:nvSpPr>
      <xdr:spPr>
        <a:xfrm flipH="1" flipV="1">
          <a:off x="18364200" y="92487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60</xdr:row>
      <xdr:rowOff>0</xdr:rowOff>
    </xdr:from>
    <xdr:ext cx="57150" cy="228599"/>
    <xdr:sp macro="" textlink="">
      <xdr:nvSpPr>
        <xdr:cNvPr id="8" name="Rectangle 7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60</xdr:row>
      <xdr:rowOff>0</xdr:rowOff>
    </xdr:from>
    <xdr:ext cx="57150" cy="228599"/>
    <xdr:sp macro="" textlink="">
      <xdr:nvSpPr>
        <xdr:cNvPr id="9" name="Rectangle 8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64</xdr:row>
      <xdr:rowOff>0</xdr:rowOff>
    </xdr:from>
    <xdr:ext cx="57150" cy="228599"/>
    <xdr:sp macro="" textlink="">
      <xdr:nvSpPr>
        <xdr:cNvPr id="10" name="Rectangle 9"/>
        <xdr:cNvSpPr/>
      </xdr:nvSpPr>
      <xdr:spPr>
        <a:xfrm flipH="1" flipV="1">
          <a:off x="18364200" y="9810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59</xdr:row>
      <xdr:rowOff>0</xdr:rowOff>
    </xdr:from>
    <xdr:ext cx="57150" cy="228599"/>
    <xdr:sp macro="" textlink="">
      <xdr:nvSpPr>
        <xdr:cNvPr id="11" name="Rectangle 10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59</xdr:row>
      <xdr:rowOff>0</xdr:rowOff>
    </xdr:from>
    <xdr:ext cx="57150" cy="228599"/>
    <xdr:sp macro="" textlink="">
      <xdr:nvSpPr>
        <xdr:cNvPr id="12" name="Rectangle 11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59</xdr:row>
      <xdr:rowOff>0</xdr:rowOff>
    </xdr:from>
    <xdr:ext cx="57150" cy="228599"/>
    <xdr:sp macro="" textlink="">
      <xdr:nvSpPr>
        <xdr:cNvPr id="13" name="Rectangle 12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60</xdr:row>
      <xdr:rowOff>0</xdr:rowOff>
    </xdr:from>
    <xdr:ext cx="57150" cy="228599"/>
    <xdr:sp macro="" textlink="">
      <xdr:nvSpPr>
        <xdr:cNvPr id="14" name="Rectangle 13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60</xdr:row>
      <xdr:rowOff>0</xdr:rowOff>
    </xdr:from>
    <xdr:ext cx="57150" cy="228599"/>
    <xdr:sp macro="" textlink="">
      <xdr:nvSpPr>
        <xdr:cNvPr id="15" name="Rectangle 14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60</xdr:row>
      <xdr:rowOff>0</xdr:rowOff>
    </xdr:from>
    <xdr:ext cx="57150" cy="228599"/>
    <xdr:sp macro="" textlink="">
      <xdr:nvSpPr>
        <xdr:cNvPr id="16" name="Rectangle 15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64</xdr:row>
      <xdr:rowOff>0</xdr:rowOff>
    </xdr:from>
    <xdr:ext cx="57150" cy="228599"/>
    <xdr:sp macro="" textlink="">
      <xdr:nvSpPr>
        <xdr:cNvPr id="17" name="Rectangle 16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59</xdr:row>
      <xdr:rowOff>0</xdr:rowOff>
    </xdr:from>
    <xdr:ext cx="57150" cy="228599"/>
    <xdr:sp macro="" textlink="">
      <xdr:nvSpPr>
        <xdr:cNvPr id="18" name="Rectangle 17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59</xdr:row>
      <xdr:rowOff>0</xdr:rowOff>
    </xdr:from>
    <xdr:ext cx="57150" cy="228599"/>
    <xdr:sp macro="" textlink="">
      <xdr:nvSpPr>
        <xdr:cNvPr id="19" name="Rectangle 18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59</xdr:row>
      <xdr:rowOff>0</xdr:rowOff>
    </xdr:from>
    <xdr:ext cx="57150" cy="228599"/>
    <xdr:sp macro="" textlink="">
      <xdr:nvSpPr>
        <xdr:cNvPr id="20" name="Rectangle 19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60</xdr:row>
      <xdr:rowOff>0</xdr:rowOff>
    </xdr:from>
    <xdr:ext cx="57150" cy="228599"/>
    <xdr:sp macro="" textlink="">
      <xdr:nvSpPr>
        <xdr:cNvPr id="21" name="Rectangle 20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60</xdr:row>
      <xdr:rowOff>0</xdr:rowOff>
    </xdr:from>
    <xdr:ext cx="57150" cy="228599"/>
    <xdr:sp macro="" textlink="">
      <xdr:nvSpPr>
        <xdr:cNvPr id="22" name="Rectangle 21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60</xdr:row>
      <xdr:rowOff>0</xdr:rowOff>
    </xdr:from>
    <xdr:ext cx="57150" cy="228599"/>
    <xdr:sp macro="" textlink="">
      <xdr:nvSpPr>
        <xdr:cNvPr id="23" name="Rectangle 22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64</xdr:row>
      <xdr:rowOff>0</xdr:rowOff>
    </xdr:from>
    <xdr:ext cx="57150" cy="228599"/>
    <xdr:sp macro="" textlink="">
      <xdr:nvSpPr>
        <xdr:cNvPr id="24" name="Rectangle 23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59</xdr:row>
      <xdr:rowOff>0</xdr:rowOff>
    </xdr:from>
    <xdr:ext cx="57150" cy="228599"/>
    <xdr:sp macro="" textlink="">
      <xdr:nvSpPr>
        <xdr:cNvPr id="25" name="Rectangle 24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59</xdr:row>
      <xdr:rowOff>0</xdr:rowOff>
    </xdr:from>
    <xdr:ext cx="57150" cy="228599"/>
    <xdr:sp macro="" textlink="">
      <xdr:nvSpPr>
        <xdr:cNvPr id="26" name="Rectangle 25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59</xdr:row>
      <xdr:rowOff>0</xdr:rowOff>
    </xdr:from>
    <xdr:ext cx="57150" cy="228599"/>
    <xdr:sp macro="" textlink="">
      <xdr:nvSpPr>
        <xdr:cNvPr id="27" name="Rectangle 26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28" name="Rectangle 27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29" name="Rectangle 28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30" name="Rectangle 29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64</xdr:row>
      <xdr:rowOff>0</xdr:rowOff>
    </xdr:from>
    <xdr:ext cx="57150" cy="228599"/>
    <xdr:sp macro="" textlink="">
      <xdr:nvSpPr>
        <xdr:cNvPr id="31" name="Rectangle 30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59</xdr:row>
      <xdr:rowOff>0</xdr:rowOff>
    </xdr:from>
    <xdr:ext cx="57150" cy="228599"/>
    <xdr:sp macro="" textlink="">
      <xdr:nvSpPr>
        <xdr:cNvPr id="32" name="Rectangle 31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59</xdr:row>
      <xdr:rowOff>0</xdr:rowOff>
    </xdr:from>
    <xdr:ext cx="57150" cy="228599"/>
    <xdr:sp macro="" textlink="">
      <xdr:nvSpPr>
        <xdr:cNvPr id="33" name="Rectangle 32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59</xdr:row>
      <xdr:rowOff>0</xdr:rowOff>
    </xdr:from>
    <xdr:ext cx="57150" cy="228599"/>
    <xdr:sp macro="" textlink="">
      <xdr:nvSpPr>
        <xdr:cNvPr id="34" name="Rectangle 33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35" name="Rectangle 34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36" name="Rectangle 35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37" name="Rectangle 36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64</xdr:row>
      <xdr:rowOff>0</xdr:rowOff>
    </xdr:from>
    <xdr:ext cx="57150" cy="228599"/>
    <xdr:sp macro="" textlink="">
      <xdr:nvSpPr>
        <xdr:cNvPr id="38" name="Rectangle 37"/>
        <xdr:cNvSpPr/>
      </xdr:nvSpPr>
      <xdr:spPr>
        <a:xfrm flipH="1" flipV="1">
          <a:off x="19840575" y="40386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59</xdr:row>
      <xdr:rowOff>0</xdr:rowOff>
    </xdr:from>
    <xdr:ext cx="57150" cy="228599"/>
    <xdr:sp macro="" textlink="">
      <xdr:nvSpPr>
        <xdr:cNvPr id="39" name="Rectangle 38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59</xdr:row>
      <xdr:rowOff>0</xdr:rowOff>
    </xdr:from>
    <xdr:ext cx="57150" cy="228599"/>
    <xdr:sp macro="" textlink="">
      <xdr:nvSpPr>
        <xdr:cNvPr id="40" name="Rectangle 39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59</xdr:row>
      <xdr:rowOff>0</xdr:rowOff>
    </xdr:from>
    <xdr:ext cx="57150" cy="228599"/>
    <xdr:sp macro="" textlink="">
      <xdr:nvSpPr>
        <xdr:cNvPr id="41" name="Rectangle 40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42" name="Rectangle 41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43" name="Rectangle 42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44" name="Rectangle 43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59</xdr:row>
      <xdr:rowOff>0</xdr:rowOff>
    </xdr:from>
    <xdr:ext cx="57150" cy="228599"/>
    <xdr:sp macro="" textlink="">
      <xdr:nvSpPr>
        <xdr:cNvPr id="45" name="Rectangle 44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59</xdr:row>
      <xdr:rowOff>0</xdr:rowOff>
    </xdr:from>
    <xdr:ext cx="57150" cy="228599"/>
    <xdr:sp macro="" textlink="">
      <xdr:nvSpPr>
        <xdr:cNvPr id="46" name="Rectangle 45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59</xdr:row>
      <xdr:rowOff>0</xdr:rowOff>
    </xdr:from>
    <xdr:ext cx="57150" cy="228599"/>
    <xdr:sp macro="" textlink="">
      <xdr:nvSpPr>
        <xdr:cNvPr id="47" name="Rectangle 46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48" name="Rectangle 47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49" name="Rectangle 48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50" name="Rectangle 49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60</xdr:row>
      <xdr:rowOff>0</xdr:rowOff>
    </xdr:from>
    <xdr:ext cx="57150" cy="228599"/>
    <xdr:sp macro="" textlink="">
      <xdr:nvSpPr>
        <xdr:cNvPr id="51" name="Rectangle 50"/>
        <xdr:cNvSpPr/>
      </xdr:nvSpPr>
      <xdr:spPr>
        <a:xfrm flipH="1" flipV="1">
          <a:off x="19840575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60</xdr:row>
      <xdr:rowOff>0</xdr:rowOff>
    </xdr:from>
    <xdr:ext cx="57150" cy="228599"/>
    <xdr:sp macro="" textlink="">
      <xdr:nvSpPr>
        <xdr:cNvPr id="52" name="Rectangle 51"/>
        <xdr:cNvSpPr/>
      </xdr:nvSpPr>
      <xdr:spPr>
        <a:xfrm flipH="1" flipV="1">
          <a:off x="19840575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60</xdr:row>
      <xdr:rowOff>0</xdr:rowOff>
    </xdr:from>
    <xdr:ext cx="57150" cy="228599"/>
    <xdr:sp macro="" textlink="">
      <xdr:nvSpPr>
        <xdr:cNvPr id="53" name="Rectangle 52"/>
        <xdr:cNvSpPr/>
      </xdr:nvSpPr>
      <xdr:spPr>
        <a:xfrm flipH="1" flipV="1">
          <a:off x="19840575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61</xdr:row>
      <xdr:rowOff>0</xdr:rowOff>
    </xdr:from>
    <xdr:ext cx="57150" cy="228599"/>
    <xdr:sp macro="" textlink="">
      <xdr:nvSpPr>
        <xdr:cNvPr id="54" name="Rectangle 53"/>
        <xdr:cNvSpPr/>
      </xdr:nvSpPr>
      <xdr:spPr>
        <a:xfrm flipH="1" flipV="1">
          <a:off x="19840575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61</xdr:row>
      <xdr:rowOff>0</xdr:rowOff>
    </xdr:from>
    <xdr:ext cx="57150" cy="228599"/>
    <xdr:sp macro="" textlink="">
      <xdr:nvSpPr>
        <xdr:cNvPr id="55" name="Rectangle 54"/>
        <xdr:cNvSpPr/>
      </xdr:nvSpPr>
      <xdr:spPr>
        <a:xfrm flipH="1" flipV="1">
          <a:off x="19840575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61</xdr:row>
      <xdr:rowOff>0</xdr:rowOff>
    </xdr:from>
    <xdr:ext cx="57150" cy="228599"/>
    <xdr:sp macro="" textlink="">
      <xdr:nvSpPr>
        <xdr:cNvPr id="56" name="Rectangle 55"/>
        <xdr:cNvSpPr/>
      </xdr:nvSpPr>
      <xdr:spPr>
        <a:xfrm flipH="1" flipV="1">
          <a:off x="19840575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60</xdr:row>
      <xdr:rowOff>0</xdr:rowOff>
    </xdr:from>
    <xdr:ext cx="57150" cy="228599"/>
    <xdr:sp macro="" textlink="">
      <xdr:nvSpPr>
        <xdr:cNvPr id="57" name="Rectangle 56"/>
        <xdr:cNvSpPr/>
      </xdr:nvSpPr>
      <xdr:spPr>
        <a:xfrm flipH="1" flipV="1">
          <a:off x="21116925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60</xdr:row>
      <xdr:rowOff>0</xdr:rowOff>
    </xdr:from>
    <xdr:ext cx="57150" cy="228599"/>
    <xdr:sp macro="" textlink="">
      <xdr:nvSpPr>
        <xdr:cNvPr id="58" name="Rectangle 57"/>
        <xdr:cNvSpPr/>
      </xdr:nvSpPr>
      <xdr:spPr>
        <a:xfrm flipH="1" flipV="1">
          <a:off x="21116925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60</xdr:row>
      <xdr:rowOff>0</xdr:rowOff>
    </xdr:from>
    <xdr:ext cx="57150" cy="228599"/>
    <xdr:sp macro="" textlink="">
      <xdr:nvSpPr>
        <xdr:cNvPr id="59" name="Rectangle 58"/>
        <xdr:cNvSpPr/>
      </xdr:nvSpPr>
      <xdr:spPr>
        <a:xfrm flipH="1" flipV="1">
          <a:off x="21116925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61</xdr:row>
      <xdr:rowOff>0</xdr:rowOff>
    </xdr:from>
    <xdr:ext cx="57150" cy="228599"/>
    <xdr:sp macro="" textlink="">
      <xdr:nvSpPr>
        <xdr:cNvPr id="60" name="Rectangle 59"/>
        <xdr:cNvSpPr/>
      </xdr:nvSpPr>
      <xdr:spPr>
        <a:xfrm flipH="1" flipV="1">
          <a:off x="21116925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61</xdr:row>
      <xdr:rowOff>0</xdr:rowOff>
    </xdr:from>
    <xdr:ext cx="57150" cy="228599"/>
    <xdr:sp macro="" textlink="">
      <xdr:nvSpPr>
        <xdr:cNvPr id="61" name="Rectangle 60"/>
        <xdr:cNvSpPr/>
      </xdr:nvSpPr>
      <xdr:spPr>
        <a:xfrm flipH="1" flipV="1">
          <a:off x="21116925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61</xdr:row>
      <xdr:rowOff>0</xdr:rowOff>
    </xdr:from>
    <xdr:ext cx="57150" cy="228599"/>
    <xdr:sp macro="" textlink="">
      <xdr:nvSpPr>
        <xdr:cNvPr id="62" name="Rectangle 61"/>
        <xdr:cNvSpPr/>
      </xdr:nvSpPr>
      <xdr:spPr>
        <a:xfrm flipH="1" flipV="1">
          <a:off x="21116925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60</xdr:row>
      <xdr:rowOff>0</xdr:rowOff>
    </xdr:from>
    <xdr:ext cx="57150" cy="228599"/>
    <xdr:sp macro="" textlink="">
      <xdr:nvSpPr>
        <xdr:cNvPr id="63" name="Rectangle 62"/>
        <xdr:cNvSpPr/>
      </xdr:nvSpPr>
      <xdr:spPr>
        <a:xfrm flipH="1" flipV="1">
          <a:off x="22298025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60</xdr:row>
      <xdr:rowOff>0</xdr:rowOff>
    </xdr:from>
    <xdr:ext cx="57150" cy="228599"/>
    <xdr:sp macro="" textlink="">
      <xdr:nvSpPr>
        <xdr:cNvPr id="64" name="Rectangle 63"/>
        <xdr:cNvSpPr/>
      </xdr:nvSpPr>
      <xdr:spPr>
        <a:xfrm flipH="1" flipV="1">
          <a:off x="22298025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60</xdr:row>
      <xdr:rowOff>0</xdr:rowOff>
    </xdr:from>
    <xdr:ext cx="57150" cy="228599"/>
    <xdr:sp macro="" textlink="">
      <xdr:nvSpPr>
        <xdr:cNvPr id="65" name="Rectangle 64"/>
        <xdr:cNvSpPr/>
      </xdr:nvSpPr>
      <xdr:spPr>
        <a:xfrm flipH="1" flipV="1">
          <a:off x="22298025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61</xdr:row>
      <xdr:rowOff>0</xdr:rowOff>
    </xdr:from>
    <xdr:ext cx="57150" cy="228599"/>
    <xdr:sp macro="" textlink="">
      <xdr:nvSpPr>
        <xdr:cNvPr id="66" name="Rectangle 65"/>
        <xdr:cNvSpPr/>
      </xdr:nvSpPr>
      <xdr:spPr>
        <a:xfrm flipH="1" flipV="1">
          <a:off x="22298025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61</xdr:row>
      <xdr:rowOff>0</xdr:rowOff>
    </xdr:from>
    <xdr:ext cx="57150" cy="228599"/>
    <xdr:sp macro="" textlink="">
      <xdr:nvSpPr>
        <xdr:cNvPr id="67" name="Rectangle 66"/>
        <xdr:cNvSpPr/>
      </xdr:nvSpPr>
      <xdr:spPr>
        <a:xfrm flipH="1" flipV="1">
          <a:off x="22298025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61</xdr:row>
      <xdr:rowOff>0</xdr:rowOff>
    </xdr:from>
    <xdr:ext cx="57150" cy="228599"/>
    <xdr:sp macro="" textlink="">
      <xdr:nvSpPr>
        <xdr:cNvPr id="68" name="Rectangle 67"/>
        <xdr:cNvSpPr/>
      </xdr:nvSpPr>
      <xdr:spPr>
        <a:xfrm flipH="1" flipV="1">
          <a:off x="22298025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69" name="Rectangle 68"/>
        <xdr:cNvSpPr/>
      </xdr:nvSpPr>
      <xdr:spPr>
        <a:xfrm flipH="1" flipV="1">
          <a:off x="23145750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70" name="Rectangle 69"/>
        <xdr:cNvSpPr/>
      </xdr:nvSpPr>
      <xdr:spPr>
        <a:xfrm flipH="1" flipV="1">
          <a:off x="23145750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71" name="Rectangle 70"/>
        <xdr:cNvSpPr/>
      </xdr:nvSpPr>
      <xdr:spPr>
        <a:xfrm flipH="1" flipV="1">
          <a:off x="23145750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72" name="Rectangle 71"/>
        <xdr:cNvSpPr/>
      </xdr:nvSpPr>
      <xdr:spPr>
        <a:xfrm flipH="1" flipV="1">
          <a:off x="23145750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73" name="Rectangle 72"/>
        <xdr:cNvSpPr/>
      </xdr:nvSpPr>
      <xdr:spPr>
        <a:xfrm flipH="1" flipV="1">
          <a:off x="23145750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74" name="Rectangle 73"/>
        <xdr:cNvSpPr/>
      </xdr:nvSpPr>
      <xdr:spPr>
        <a:xfrm flipH="1" flipV="1">
          <a:off x="23145750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75" name="Rectangle 74"/>
        <xdr:cNvSpPr/>
      </xdr:nvSpPr>
      <xdr:spPr>
        <a:xfrm flipH="1" flipV="1">
          <a:off x="24098250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76" name="Rectangle 75"/>
        <xdr:cNvSpPr/>
      </xdr:nvSpPr>
      <xdr:spPr>
        <a:xfrm flipH="1" flipV="1">
          <a:off x="24098250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77" name="Rectangle 76"/>
        <xdr:cNvSpPr/>
      </xdr:nvSpPr>
      <xdr:spPr>
        <a:xfrm flipH="1" flipV="1">
          <a:off x="24098250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78" name="Rectangle 77"/>
        <xdr:cNvSpPr/>
      </xdr:nvSpPr>
      <xdr:spPr>
        <a:xfrm flipH="1" flipV="1">
          <a:off x="24098250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79" name="Rectangle 78"/>
        <xdr:cNvSpPr/>
      </xdr:nvSpPr>
      <xdr:spPr>
        <a:xfrm flipH="1" flipV="1">
          <a:off x="24098250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80" name="Rectangle 79"/>
        <xdr:cNvSpPr/>
      </xdr:nvSpPr>
      <xdr:spPr>
        <a:xfrm flipH="1" flipV="1">
          <a:off x="24098250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81" name="Rectangle 80"/>
        <xdr:cNvSpPr/>
      </xdr:nvSpPr>
      <xdr:spPr>
        <a:xfrm flipH="1" flipV="1">
          <a:off x="23145750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82" name="Rectangle 81"/>
        <xdr:cNvSpPr/>
      </xdr:nvSpPr>
      <xdr:spPr>
        <a:xfrm flipH="1" flipV="1">
          <a:off x="23145750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83" name="Rectangle 82"/>
        <xdr:cNvSpPr/>
      </xdr:nvSpPr>
      <xdr:spPr>
        <a:xfrm flipH="1" flipV="1">
          <a:off x="23145750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84" name="Rectangle 83"/>
        <xdr:cNvSpPr/>
      </xdr:nvSpPr>
      <xdr:spPr>
        <a:xfrm flipH="1" flipV="1">
          <a:off x="23145750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85" name="Rectangle 84"/>
        <xdr:cNvSpPr/>
      </xdr:nvSpPr>
      <xdr:spPr>
        <a:xfrm flipH="1" flipV="1">
          <a:off x="23145750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86" name="Rectangle 85"/>
        <xdr:cNvSpPr/>
      </xdr:nvSpPr>
      <xdr:spPr>
        <a:xfrm flipH="1" flipV="1">
          <a:off x="23145750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87" name="Rectangle 86"/>
        <xdr:cNvSpPr/>
      </xdr:nvSpPr>
      <xdr:spPr>
        <a:xfrm flipH="1" flipV="1">
          <a:off x="24098250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88" name="Rectangle 87"/>
        <xdr:cNvSpPr/>
      </xdr:nvSpPr>
      <xdr:spPr>
        <a:xfrm flipH="1" flipV="1">
          <a:off x="24098250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89" name="Rectangle 88"/>
        <xdr:cNvSpPr/>
      </xdr:nvSpPr>
      <xdr:spPr>
        <a:xfrm flipH="1" flipV="1">
          <a:off x="24098250" y="123539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90" name="Rectangle 89"/>
        <xdr:cNvSpPr/>
      </xdr:nvSpPr>
      <xdr:spPr>
        <a:xfrm flipH="1" flipV="1">
          <a:off x="24098250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91" name="Rectangle 90"/>
        <xdr:cNvSpPr/>
      </xdr:nvSpPr>
      <xdr:spPr>
        <a:xfrm flipH="1" flipV="1">
          <a:off x="24098250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92" name="Rectangle 91"/>
        <xdr:cNvSpPr/>
      </xdr:nvSpPr>
      <xdr:spPr>
        <a:xfrm flipH="1" flipV="1">
          <a:off x="24098250" y="12544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59</xdr:row>
      <xdr:rowOff>0</xdr:rowOff>
    </xdr:from>
    <xdr:ext cx="57150" cy="228599"/>
    <xdr:sp macro="" textlink="">
      <xdr:nvSpPr>
        <xdr:cNvPr id="93" name="Rectangle 92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59</xdr:row>
      <xdr:rowOff>0</xdr:rowOff>
    </xdr:from>
    <xdr:ext cx="57150" cy="228599"/>
    <xdr:sp macro="" textlink="">
      <xdr:nvSpPr>
        <xdr:cNvPr id="94" name="Rectangle 93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59</xdr:row>
      <xdr:rowOff>0</xdr:rowOff>
    </xdr:from>
    <xdr:ext cx="57150" cy="228599"/>
    <xdr:sp macro="" textlink="">
      <xdr:nvSpPr>
        <xdr:cNvPr id="95" name="Rectangle 94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96" name="Rectangle 95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97" name="Rectangle 96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98" name="Rectangle 97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99" name="Rectangle 98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100" name="Rectangle 99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60</xdr:row>
      <xdr:rowOff>0</xdr:rowOff>
    </xdr:from>
    <xdr:ext cx="57150" cy="228599"/>
    <xdr:sp macro="" textlink="">
      <xdr:nvSpPr>
        <xdr:cNvPr id="101" name="Rectangle 100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02" name="Rectangle 101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03" name="Rectangle 102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04" name="Rectangle 103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59</xdr:row>
      <xdr:rowOff>0</xdr:rowOff>
    </xdr:from>
    <xdr:ext cx="57150" cy="228599"/>
    <xdr:sp macro="" textlink="">
      <xdr:nvSpPr>
        <xdr:cNvPr id="105" name="Rectangle 104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59</xdr:row>
      <xdr:rowOff>0</xdr:rowOff>
    </xdr:from>
    <xdr:ext cx="57150" cy="228599"/>
    <xdr:sp macro="" textlink="">
      <xdr:nvSpPr>
        <xdr:cNvPr id="106" name="Rectangle 105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59</xdr:row>
      <xdr:rowOff>0</xdr:rowOff>
    </xdr:from>
    <xdr:ext cx="57150" cy="228599"/>
    <xdr:sp macro="" textlink="">
      <xdr:nvSpPr>
        <xdr:cNvPr id="107" name="Rectangle 106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108" name="Rectangle 107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109" name="Rectangle 108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110" name="Rectangle 109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111" name="Rectangle 110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112" name="Rectangle 111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60</xdr:row>
      <xdr:rowOff>0</xdr:rowOff>
    </xdr:from>
    <xdr:ext cx="57150" cy="228599"/>
    <xdr:sp macro="" textlink="">
      <xdr:nvSpPr>
        <xdr:cNvPr id="113" name="Rectangle 112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14" name="Rectangle 113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15" name="Rectangle 114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16" name="Rectangle 115"/>
        <xdr:cNvSpPr/>
      </xdr:nvSpPr>
      <xdr:spPr>
        <a:xfrm flipH="1" flipV="1">
          <a:off x="22298025" y="41624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61</xdr:row>
      <xdr:rowOff>0</xdr:rowOff>
    </xdr:from>
    <xdr:ext cx="57150" cy="228599"/>
    <xdr:sp macro="" textlink="">
      <xdr:nvSpPr>
        <xdr:cNvPr id="117" name="Rectangle 116"/>
        <xdr:cNvSpPr/>
      </xdr:nvSpPr>
      <xdr:spPr>
        <a:xfrm flipH="1" flipV="1">
          <a:off x="1984057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61</xdr:row>
      <xdr:rowOff>0</xdr:rowOff>
    </xdr:from>
    <xdr:ext cx="57150" cy="228599"/>
    <xdr:sp macro="" textlink="">
      <xdr:nvSpPr>
        <xdr:cNvPr id="118" name="Rectangle 117"/>
        <xdr:cNvSpPr/>
      </xdr:nvSpPr>
      <xdr:spPr>
        <a:xfrm flipH="1" flipV="1">
          <a:off x="1984057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61</xdr:row>
      <xdr:rowOff>0</xdr:rowOff>
    </xdr:from>
    <xdr:ext cx="57150" cy="228599"/>
    <xdr:sp macro="" textlink="">
      <xdr:nvSpPr>
        <xdr:cNvPr id="119" name="Rectangle 118"/>
        <xdr:cNvSpPr/>
      </xdr:nvSpPr>
      <xdr:spPr>
        <a:xfrm flipH="1" flipV="1">
          <a:off x="1984057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61</xdr:row>
      <xdr:rowOff>0</xdr:rowOff>
    </xdr:from>
    <xdr:ext cx="57150" cy="228599"/>
    <xdr:sp macro="" textlink="">
      <xdr:nvSpPr>
        <xdr:cNvPr id="120" name="Rectangle 119"/>
        <xdr:cNvSpPr/>
      </xdr:nvSpPr>
      <xdr:spPr>
        <a:xfrm flipH="1" flipV="1">
          <a:off x="2111692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61</xdr:row>
      <xdr:rowOff>0</xdr:rowOff>
    </xdr:from>
    <xdr:ext cx="57150" cy="228599"/>
    <xdr:sp macro="" textlink="">
      <xdr:nvSpPr>
        <xdr:cNvPr id="121" name="Rectangle 120"/>
        <xdr:cNvSpPr/>
      </xdr:nvSpPr>
      <xdr:spPr>
        <a:xfrm flipH="1" flipV="1">
          <a:off x="2111692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61</xdr:row>
      <xdr:rowOff>0</xdr:rowOff>
    </xdr:from>
    <xdr:ext cx="57150" cy="228599"/>
    <xdr:sp macro="" textlink="">
      <xdr:nvSpPr>
        <xdr:cNvPr id="122" name="Rectangle 121"/>
        <xdr:cNvSpPr/>
      </xdr:nvSpPr>
      <xdr:spPr>
        <a:xfrm flipH="1" flipV="1">
          <a:off x="2111692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61</xdr:row>
      <xdr:rowOff>0</xdr:rowOff>
    </xdr:from>
    <xdr:ext cx="57150" cy="228599"/>
    <xdr:sp macro="" textlink="">
      <xdr:nvSpPr>
        <xdr:cNvPr id="123" name="Rectangle 122"/>
        <xdr:cNvSpPr/>
      </xdr:nvSpPr>
      <xdr:spPr>
        <a:xfrm flipH="1" flipV="1">
          <a:off x="2229802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61</xdr:row>
      <xdr:rowOff>0</xdr:rowOff>
    </xdr:from>
    <xdr:ext cx="57150" cy="228599"/>
    <xdr:sp macro="" textlink="">
      <xdr:nvSpPr>
        <xdr:cNvPr id="124" name="Rectangle 123"/>
        <xdr:cNvSpPr/>
      </xdr:nvSpPr>
      <xdr:spPr>
        <a:xfrm flipH="1" flipV="1">
          <a:off x="2229802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61</xdr:row>
      <xdr:rowOff>0</xdr:rowOff>
    </xdr:from>
    <xdr:ext cx="57150" cy="228599"/>
    <xdr:sp macro="" textlink="">
      <xdr:nvSpPr>
        <xdr:cNvPr id="125" name="Rectangle 124"/>
        <xdr:cNvSpPr/>
      </xdr:nvSpPr>
      <xdr:spPr>
        <a:xfrm flipH="1" flipV="1">
          <a:off x="2229802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26" name="Rectangle 125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27" name="Rectangle 126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28" name="Rectangle 127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29" name="Rectangle 128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30" name="Rectangle 129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31" name="Rectangle 130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32" name="Rectangle 131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33" name="Rectangle 132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34" name="Rectangle 133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35" name="Rectangle 134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36" name="Rectangle 135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37" name="Rectangle 136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61</xdr:row>
      <xdr:rowOff>0</xdr:rowOff>
    </xdr:from>
    <xdr:ext cx="57150" cy="228599"/>
    <xdr:sp macro="" textlink="">
      <xdr:nvSpPr>
        <xdr:cNvPr id="138" name="Rectangle 137"/>
        <xdr:cNvSpPr/>
      </xdr:nvSpPr>
      <xdr:spPr>
        <a:xfrm flipH="1" flipV="1">
          <a:off x="1984057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61</xdr:row>
      <xdr:rowOff>0</xdr:rowOff>
    </xdr:from>
    <xdr:ext cx="57150" cy="228599"/>
    <xdr:sp macro="" textlink="">
      <xdr:nvSpPr>
        <xdr:cNvPr id="139" name="Rectangle 138"/>
        <xdr:cNvSpPr/>
      </xdr:nvSpPr>
      <xdr:spPr>
        <a:xfrm flipH="1" flipV="1">
          <a:off x="1984057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61</xdr:row>
      <xdr:rowOff>0</xdr:rowOff>
    </xdr:from>
    <xdr:ext cx="57150" cy="228599"/>
    <xdr:sp macro="" textlink="">
      <xdr:nvSpPr>
        <xdr:cNvPr id="140" name="Rectangle 139"/>
        <xdr:cNvSpPr/>
      </xdr:nvSpPr>
      <xdr:spPr>
        <a:xfrm flipH="1" flipV="1">
          <a:off x="1984057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141" name="Rectangle 140"/>
        <xdr:cNvSpPr/>
      </xdr:nvSpPr>
      <xdr:spPr>
        <a:xfrm flipH="1" flipV="1">
          <a:off x="198405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142" name="Rectangle 141"/>
        <xdr:cNvSpPr/>
      </xdr:nvSpPr>
      <xdr:spPr>
        <a:xfrm flipH="1" flipV="1">
          <a:off x="198405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143" name="Rectangle 142"/>
        <xdr:cNvSpPr/>
      </xdr:nvSpPr>
      <xdr:spPr>
        <a:xfrm flipH="1" flipV="1">
          <a:off x="198405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61</xdr:row>
      <xdr:rowOff>0</xdr:rowOff>
    </xdr:from>
    <xdr:ext cx="57150" cy="228599"/>
    <xdr:sp macro="" textlink="">
      <xdr:nvSpPr>
        <xdr:cNvPr id="144" name="Rectangle 143"/>
        <xdr:cNvSpPr/>
      </xdr:nvSpPr>
      <xdr:spPr>
        <a:xfrm flipH="1" flipV="1">
          <a:off x="2111692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61</xdr:row>
      <xdr:rowOff>0</xdr:rowOff>
    </xdr:from>
    <xdr:ext cx="57150" cy="228599"/>
    <xdr:sp macro="" textlink="">
      <xdr:nvSpPr>
        <xdr:cNvPr id="145" name="Rectangle 144"/>
        <xdr:cNvSpPr/>
      </xdr:nvSpPr>
      <xdr:spPr>
        <a:xfrm flipH="1" flipV="1">
          <a:off x="2111692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61</xdr:row>
      <xdr:rowOff>0</xdr:rowOff>
    </xdr:from>
    <xdr:ext cx="57150" cy="228599"/>
    <xdr:sp macro="" textlink="">
      <xdr:nvSpPr>
        <xdr:cNvPr id="146" name="Rectangle 145"/>
        <xdr:cNvSpPr/>
      </xdr:nvSpPr>
      <xdr:spPr>
        <a:xfrm flipH="1" flipV="1">
          <a:off x="2111692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62</xdr:row>
      <xdr:rowOff>0</xdr:rowOff>
    </xdr:from>
    <xdr:ext cx="57150" cy="228599"/>
    <xdr:sp macro="" textlink="">
      <xdr:nvSpPr>
        <xdr:cNvPr id="147" name="Rectangle 146"/>
        <xdr:cNvSpPr/>
      </xdr:nvSpPr>
      <xdr:spPr>
        <a:xfrm flipH="1" flipV="1">
          <a:off x="211169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62</xdr:row>
      <xdr:rowOff>0</xdr:rowOff>
    </xdr:from>
    <xdr:ext cx="57150" cy="228599"/>
    <xdr:sp macro="" textlink="">
      <xdr:nvSpPr>
        <xdr:cNvPr id="148" name="Rectangle 147"/>
        <xdr:cNvSpPr/>
      </xdr:nvSpPr>
      <xdr:spPr>
        <a:xfrm flipH="1" flipV="1">
          <a:off x="211169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62</xdr:row>
      <xdr:rowOff>0</xdr:rowOff>
    </xdr:from>
    <xdr:ext cx="57150" cy="228599"/>
    <xdr:sp macro="" textlink="">
      <xdr:nvSpPr>
        <xdr:cNvPr id="149" name="Rectangle 148"/>
        <xdr:cNvSpPr/>
      </xdr:nvSpPr>
      <xdr:spPr>
        <a:xfrm flipH="1" flipV="1">
          <a:off x="211169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61</xdr:row>
      <xdr:rowOff>0</xdr:rowOff>
    </xdr:from>
    <xdr:ext cx="57150" cy="228599"/>
    <xdr:sp macro="" textlink="">
      <xdr:nvSpPr>
        <xdr:cNvPr id="150" name="Rectangle 149"/>
        <xdr:cNvSpPr/>
      </xdr:nvSpPr>
      <xdr:spPr>
        <a:xfrm flipH="1" flipV="1">
          <a:off x="2229802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61</xdr:row>
      <xdr:rowOff>0</xdr:rowOff>
    </xdr:from>
    <xdr:ext cx="57150" cy="228599"/>
    <xdr:sp macro="" textlink="">
      <xdr:nvSpPr>
        <xdr:cNvPr id="151" name="Rectangle 150"/>
        <xdr:cNvSpPr/>
      </xdr:nvSpPr>
      <xdr:spPr>
        <a:xfrm flipH="1" flipV="1">
          <a:off x="2229802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61</xdr:row>
      <xdr:rowOff>0</xdr:rowOff>
    </xdr:from>
    <xdr:ext cx="57150" cy="228599"/>
    <xdr:sp macro="" textlink="">
      <xdr:nvSpPr>
        <xdr:cNvPr id="152" name="Rectangle 151"/>
        <xdr:cNvSpPr/>
      </xdr:nvSpPr>
      <xdr:spPr>
        <a:xfrm flipH="1" flipV="1">
          <a:off x="22298025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62</xdr:row>
      <xdr:rowOff>0</xdr:rowOff>
    </xdr:from>
    <xdr:ext cx="57150" cy="228599"/>
    <xdr:sp macro="" textlink="">
      <xdr:nvSpPr>
        <xdr:cNvPr id="153" name="Rectangle 152"/>
        <xdr:cNvSpPr/>
      </xdr:nvSpPr>
      <xdr:spPr>
        <a:xfrm flipH="1" flipV="1">
          <a:off x="222980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62</xdr:row>
      <xdr:rowOff>0</xdr:rowOff>
    </xdr:from>
    <xdr:ext cx="57150" cy="228599"/>
    <xdr:sp macro="" textlink="">
      <xdr:nvSpPr>
        <xdr:cNvPr id="154" name="Rectangle 153"/>
        <xdr:cNvSpPr/>
      </xdr:nvSpPr>
      <xdr:spPr>
        <a:xfrm flipH="1" flipV="1">
          <a:off x="222980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62</xdr:row>
      <xdr:rowOff>0</xdr:rowOff>
    </xdr:from>
    <xdr:ext cx="57150" cy="228599"/>
    <xdr:sp macro="" textlink="">
      <xdr:nvSpPr>
        <xdr:cNvPr id="155" name="Rectangle 154"/>
        <xdr:cNvSpPr/>
      </xdr:nvSpPr>
      <xdr:spPr>
        <a:xfrm flipH="1" flipV="1">
          <a:off x="222980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56" name="Rectangle 155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57" name="Rectangle 156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58" name="Rectangle 157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159" name="Rectangle 158"/>
        <xdr:cNvSpPr/>
      </xdr:nvSpPr>
      <xdr:spPr>
        <a:xfrm flipH="1" flipV="1">
          <a:off x="231457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160" name="Rectangle 159"/>
        <xdr:cNvSpPr/>
      </xdr:nvSpPr>
      <xdr:spPr>
        <a:xfrm flipH="1" flipV="1">
          <a:off x="231457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161" name="Rectangle 160"/>
        <xdr:cNvSpPr/>
      </xdr:nvSpPr>
      <xdr:spPr>
        <a:xfrm flipH="1" flipV="1">
          <a:off x="231457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62" name="Rectangle 161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63" name="Rectangle 162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64" name="Rectangle 163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165" name="Rectangle 164"/>
        <xdr:cNvSpPr/>
      </xdr:nvSpPr>
      <xdr:spPr>
        <a:xfrm flipH="1" flipV="1">
          <a:off x="240982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166" name="Rectangle 165"/>
        <xdr:cNvSpPr/>
      </xdr:nvSpPr>
      <xdr:spPr>
        <a:xfrm flipH="1" flipV="1">
          <a:off x="240982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167" name="Rectangle 166"/>
        <xdr:cNvSpPr/>
      </xdr:nvSpPr>
      <xdr:spPr>
        <a:xfrm flipH="1" flipV="1">
          <a:off x="240982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68" name="Rectangle 167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69" name="Rectangle 168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70" name="Rectangle 169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171" name="Rectangle 170"/>
        <xdr:cNvSpPr/>
      </xdr:nvSpPr>
      <xdr:spPr>
        <a:xfrm flipH="1" flipV="1">
          <a:off x="231457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172" name="Rectangle 171"/>
        <xdr:cNvSpPr/>
      </xdr:nvSpPr>
      <xdr:spPr>
        <a:xfrm flipH="1" flipV="1">
          <a:off x="231457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173" name="Rectangle 172"/>
        <xdr:cNvSpPr/>
      </xdr:nvSpPr>
      <xdr:spPr>
        <a:xfrm flipH="1" flipV="1">
          <a:off x="231457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74" name="Rectangle 173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75" name="Rectangle 174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76" name="Rectangle 175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177" name="Rectangle 176"/>
        <xdr:cNvSpPr/>
      </xdr:nvSpPr>
      <xdr:spPr>
        <a:xfrm flipH="1" flipV="1">
          <a:off x="240982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178" name="Rectangle 177"/>
        <xdr:cNvSpPr/>
      </xdr:nvSpPr>
      <xdr:spPr>
        <a:xfrm flipH="1" flipV="1">
          <a:off x="240982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179" name="Rectangle 178"/>
        <xdr:cNvSpPr/>
      </xdr:nvSpPr>
      <xdr:spPr>
        <a:xfrm flipH="1" flipV="1">
          <a:off x="240982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80" name="Rectangle 179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81" name="Rectangle 180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82" name="Rectangle 181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83" name="Rectangle 182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84" name="Rectangle 183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61</xdr:row>
      <xdr:rowOff>0</xdr:rowOff>
    </xdr:from>
    <xdr:ext cx="57150" cy="228599"/>
    <xdr:sp macro="" textlink="">
      <xdr:nvSpPr>
        <xdr:cNvPr id="185" name="Rectangle 184"/>
        <xdr:cNvSpPr/>
      </xdr:nvSpPr>
      <xdr:spPr>
        <a:xfrm flipH="1" flipV="1">
          <a:off x="231457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186" name="Rectangle 185"/>
        <xdr:cNvSpPr/>
      </xdr:nvSpPr>
      <xdr:spPr>
        <a:xfrm flipH="1" flipV="1">
          <a:off x="231457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187" name="Rectangle 186"/>
        <xdr:cNvSpPr/>
      </xdr:nvSpPr>
      <xdr:spPr>
        <a:xfrm flipH="1" flipV="1">
          <a:off x="231457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188" name="Rectangle 187"/>
        <xdr:cNvSpPr/>
      </xdr:nvSpPr>
      <xdr:spPr>
        <a:xfrm flipH="1" flipV="1">
          <a:off x="231457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89" name="Rectangle 188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90" name="Rectangle 189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91" name="Rectangle 190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92" name="Rectangle 191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93" name="Rectangle 192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61</xdr:row>
      <xdr:rowOff>0</xdr:rowOff>
    </xdr:from>
    <xdr:ext cx="57150" cy="228599"/>
    <xdr:sp macro="" textlink="">
      <xdr:nvSpPr>
        <xdr:cNvPr id="194" name="Rectangle 193"/>
        <xdr:cNvSpPr/>
      </xdr:nvSpPr>
      <xdr:spPr>
        <a:xfrm flipH="1" flipV="1">
          <a:off x="24098250" y="151542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195" name="Rectangle 194"/>
        <xdr:cNvSpPr/>
      </xdr:nvSpPr>
      <xdr:spPr>
        <a:xfrm flipH="1" flipV="1">
          <a:off x="240982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196" name="Rectangle 195"/>
        <xdr:cNvSpPr/>
      </xdr:nvSpPr>
      <xdr:spPr>
        <a:xfrm flipH="1" flipV="1">
          <a:off x="240982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197" name="Rectangle 196"/>
        <xdr:cNvSpPr/>
      </xdr:nvSpPr>
      <xdr:spPr>
        <a:xfrm flipH="1" flipV="1">
          <a:off x="2409825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198" name="Rectangle 197"/>
        <xdr:cNvSpPr/>
      </xdr:nvSpPr>
      <xdr:spPr>
        <a:xfrm flipH="1" flipV="1">
          <a:off x="199739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199" name="Rectangle 198"/>
        <xdr:cNvSpPr/>
      </xdr:nvSpPr>
      <xdr:spPr>
        <a:xfrm flipH="1" flipV="1">
          <a:off x="199739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200" name="Rectangle 199"/>
        <xdr:cNvSpPr/>
      </xdr:nvSpPr>
      <xdr:spPr>
        <a:xfrm flipH="1" flipV="1">
          <a:off x="199739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62</xdr:row>
      <xdr:rowOff>0</xdr:rowOff>
    </xdr:from>
    <xdr:ext cx="57150" cy="228599"/>
    <xdr:sp macro="" textlink="">
      <xdr:nvSpPr>
        <xdr:cNvPr id="201" name="Rectangle 200"/>
        <xdr:cNvSpPr/>
      </xdr:nvSpPr>
      <xdr:spPr>
        <a:xfrm flipH="1" flipV="1">
          <a:off x="212502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62</xdr:row>
      <xdr:rowOff>0</xdr:rowOff>
    </xdr:from>
    <xdr:ext cx="57150" cy="228599"/>
    <xdr:sp macro="" textlink="">
      <xdr:nvSpPr>
        <xdr:cNvPr id="202" name="Rectangle 201"/>
        <xdr:cNvSpPr/>
      </xdr:nvSpPr>
      <xdr:spPr>
        <a:xfrm flipH="1" flipV="1">
          <a:off x="212502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62</xdr:row>
      <xdr:rowOff>0</xdr:rowOff>
    </xdr:from>
    <xdr:ext cx="57150" cy="228599"/>
    <xdr:sp macro="" textlink="">
      <xdr:nvSpPr>
        <xdr:cNvPr id="203" name="Rectangle 202"/>
        <xdr:cNvSpPr/>
      </xdr:nvSpPr>
      <xdr:spPr>
        <a:xfrm flipH="1" flipV="1">
          <a:off x="212502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62</xdr:row>
      <xdr:rowOff>0</xdr:rowOff>
    </xdr:from>
    <xdr:ext cx="57150" cy="228599"/>
    <xdr:sp macro="" textlink="">
      <xdr:nvSpPr>
        <xdr:cNvPr id="204" name="Rectangle 203"/>
        <xdr:cNvSpPr/>
      </xdr:nvSpPr>
      <xdr:spPr>
        <a:xfrm flipH="1" flipV="1">
          <a:off x="224313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62</xdr:row>
      <xdr:rowOff>0</xdr:rowOff>
    </xdr:from>
    <xdr:ext cx="57150" cy="228599"/>
    <xdr:sp macro="" textlink="">
      <xdr:nvSpPr>
        <xdr:cNvPr id="205" name="Rectangle 204"/>
        <xdr:cNvSpPr/>
      </xdr:nvSpPr>
      <xdr:spPr>
        <a:xfrm flipH="1" flipV="1">
          <a:off x="224313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62</xdr:row>
      <xdr:rowOff>0</xdr:rowOff>
    </xdr:from>
    <xdr:ext cx="57150" cy="228599"/>
    <xdr:sp macro="" textlink="">
      <xdr:nvSpPr>
        <xdr:cNvPr id="206" name="Rectangle 205"/>
        <xdr:cNvSpPr/>
      </xdr:nvSpPr>
      <xdr:spPr>
        <a:xfrm flipH="1" flipV="1">
          <a:off x="224313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07" name="Rectangle 206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08" name="Rectangle 207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09" name="Rectangle 208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10" name="Rectangle 209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11" name="Rectangle 210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12" name="Rectangle 211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13" name="Rectangle 212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14" name="Rectangle 213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15" name="Rectangle 214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16" name="Rectangle 215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17" name="Rectangle 216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18" name="Rectangle 217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19" name="Rectangle 218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20" name="Rectangle 219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21" name="Rectangle 220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22" name="Rectangle 221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23" name="Rectangle 222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24" name="Rectangle 223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225" name="Rectangle 224"/>
        <xdr:cNvSpPr/>
      </xdr:nvSpPr>
      <xdr:spPr>
        <a:xfrm flipH="1" flipV="1">
          <a:off x="199739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226" name="Rectangle 225"/>
        <xdr:cNvSpPr/>
      </xdr:nvSpPr>
      <xdr:spPr>
        <a:xfrm flipH="1" flipV="1">
          <a:off x="199739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227" name="Rectangle 226"/>
        <xdr:cNvSpPr/>
      </xdr:nvSpPr>
      <xdr:spPr>
        <a:xfrm flipH="1" flipV="1">
          <a:off x="199739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62</xdr:row>
      <xdr:rowOff>0</xdr:rowOff>
    </xdr:from>
    <xdr:ext cx="57150" cy="228599"/>
    <xdr:sp macro="" textlink="">
      <xdr:nvSpPr>
        <xdr:cNvPr id="228" name="Rectangle 227"/>
        <xdr:cNvSpPr/>
      </xdr:nvSpPr>
      <xdr:spPr>
        <a:xfrm flipH="1" flipV="1">
          <a:off x="212502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62</xdr:row>
      <xdr:rowOff>0</xdr:rowOff>
    </xdr:from>
    <xdr:ext cx="57150" cy="228599"/>
    <xdr:sp macro="" textlink="">
      <xdr:nvSpPr>
        <xdr:cNvPr id="229" name="Rectangle 228"/>
        <xdr:cNvSpPr/>
      </xdr:nvSpPr>
      <xdr:spPr>
        <a:xfrm flipH="1" flipV="1">
          <a:off x="212502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62</xdr:row>
      <xdr:rowOff>0</xdr:rowOff>
    </xdr:from>
    <xdr:ext cx="57150" cy="228599"/>
    <xdr:sp macro="" textlink="">
      <xdr:nvSpPr>
        <xdr:cNvPr id="230" name="Rectangle 229"/>
        <xdr:cNvSpPr/>
      </xdr:nvSpPr>
      <xdr:spPr>
        <a:xfrm flipH="1" flipV="1">
          <a:off x="212502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62</xdr:row>
      <xdr:rowOff>0</xdr:rowOff>
    </xdr:from>
    <xdr:ext cx="57150" cy="228599"/>
    <xdr:sp macro="" textlink="">
      <xdr:nvSpPr>
        <xdr:cNvPr id="231" name="Rectangle 230"/>
        <xdr:cNvSpPr/>
      </xdr:nvSpPr>
      <xdr:spPr>
        <a:xfrm flipH="1" flipV="1">
          <a:off x="224313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62</xdr:row>
      <xdr:rowOff>0</xdr:rowOff>
    </xdr:from>
    <xdr:ext cx="57150" cy="228599"/>
    <xdr:sp macro="" textlink="">
      <xdr:nvSpPr>
        <xdr:cNvPr id="232" name="Rectangle 231"/>
        <xdr:cNvSpPr/>
      </xdr:nvSpPr>
      <xdr:spPr>
        <a:xfrm flipH="1" flipV="1">
          <a:off x="224313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62</xdr:row>
      <xdr:rowOff>0</xdr:rowOff>
    </xdr:from>
    <xdr:ext cx="57150" cy="228599"/>
    <xdr:sp macro="" textlink="">
      <xdr:nvSpPr>
        <xdr:cNvPr id="233" name="Rectangle 232"/>
        <xdr:cNvSpPr/>
      </xdr:nvSpPr>
      <xdr:spPr>
        <a:xfrm flipH="1" flipV="1">
          <a:off x="224313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34" name="Rectangle 233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35" name="Rectangle 234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36" name="Rectangle 235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37" name="Rectangle 236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38" name="Rectangle 237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39" name="Rectangle 238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40" name="Rectangle 239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41" name="Rectangle 240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42" name="Rectangle 241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43" name="Rectangle 242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44" name="Rectangle 243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45" name="Rectangle 244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246" name="Rectangle 245"/>
        <xdr:cNvSpPr/>
      </xdr:nvSpPr>
      <xdr:spPr>
        <a:xfrm flipH="1" flipV="1">
          <a:off x="199739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247" name="Rectangle 246"/>
        <xdr:cNvSpPr/>
      </xdr:nvSpPr>
      <xdr:spPr>
        <a:xfrm flipH="1" flipV="1">
          <a:off x="199739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62</xdr:row>
      <xdr:rowOff>0</xdr:rowOff>
    </xdr:from>
    <xdr:ext cx="57150" cy="228599"/>
    <xdr:sp macro="" textlink="">
      <xdr:nvSpPr>
        <xdr:cNvPr id="248" name="Rectangle 247"/>
        <xdr:cNvSpPr/>
      </xdr:nvSpPr>
      <xdr:spPr>
        <a:xfrm flipH="1" flipV="1">
          <a:off x="1997392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63</xdr:row>
      <xdr:rowOff>0</xdr:rowOff>
    </xdr:from>
    <xdr:ext cx="57150" cy="228599"/>
    <xdr:sp macro="" textlink="">
      <xdr:nvSpPr>
        <xdr:cNvPr id="249" name="Rectangle 248"/>
        <xdr:cNvSpPr/>
      </xdr:nvSpPr>
      <xdr:spPr>
        <a:xfrm flipH="1" flipV="1">
          <a:off x="19973925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63</xdr:row>
      <xdr:rowOff>0</xdr:rowOff>
    </xdr:from>
    <xdr:ext cx="57150" cy="228599"/>
    <xdr:sp macro="" textlink="">
      <xdr:nvSpPr>
        <xdr:cNvPr id="250" name="Rectangle 249"/>
        <xdr:cNvSpPr/>
      </xdr:nvSpPr>
      <xdr:spPr>
        <a:xfrm flipH="1" flipV="1">
          <a:off x="19973925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63</xdr:row>
      <xdr:rowOff>0</xdr:rowOff>
    </xdr:from>
    <xdr:ext cx="57150" cy="228599"/>
    <xdr:sp macro="" textlink="">
      <xdr:nvSpPr>
        <xdr:cNvPr id="251" name="Rectangle 250"/>
        <xdr:cNvSpPr/>
      </xdr:nvSpPr>
      <xdr:spPr>
        <a:xfrm flipH="1" flipV="1">
          <a:off x="19973925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62</xdr:row>
      <xdr:rowOff>0</xdr:rowOff>
    </xdr:from>
    <xdr:ext cx="57150" cy="228599"/>
    <xdr:sp macro="" textlink="">
      <xdr:nvSpPr>
        <xdr:cNvPr id="252" name="Rectangle 251"/>
        <xdr:cNvSpPr/>
      </xdr:nvSpPr>
      <xdr:spPr>
        <a:xfrm flipH="1" flipV="1">
          <a:off x="212502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62</xdr:row>
      <xdr:rowOff>0</xdr:rowOff>
    </xdr:from>
    <xdr:ext cx="57150" cy="228599"/>
    <xdr:sp macro="" textlink="">
      <xdr:nvSpPr>
        <xdr:cNvPr id="253" name="Rectangle 252"/>
        <xdr:cNvSpPr/>
      </xdr:nvSpPr>
      <xdr:spPr>
        <a:xfrm flipH="1" flipV="1">
          <a:off x="212502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62</xdr:row>
      <xdr:rowOff>0</xdr:rowOff>
    </xdr:from>
    <xdr:ext cx="57150" cy="228599"/>
    <xdr:sp macro="" textlink="">
      <xdr:nvSpPr>
        <xdr:cNvPr id="254" name="Rectangle 253"/>
        <xdr:cNvSpPr/>
      </xdr:nvSpPr>
      <xdr:spPr>
        <a:xfrm flipH="1" flipV="1">
          <a:off x="212502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63</xdr:row>
      <xdr:rowOff>0</xdr:rowOff>
    </xdr:from>
    <xdr:ext cx="57150" cy="228599"/>
    <xdr:sp macro="" textlink="">
      <xdr:nvSpPr>
        <xdr:cNvPr id="255" name="Rectangle 254"/>
        <xdr:cNvSpPr/>
      </xdr:nvSpPr>
      <xdr:spPr>
        <a:xfrm flipH="1" flipV="1">
          <a:off x="21250275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63</xdr:row>
      <xdr:rowOff>0</xdr:rowOff>
    </xdr:from>
    <xdr:ext cx="57150" cy="228599"/>
    <xdr:sp macro="" textlink="">
      <xdr:nvSpPr>
        <xdr:cNvPr id="256" name="Rectangle 255"/>
        <xdr:cNvSpPr/>
      </xdr:nvSpPr>
      <xdr:spPr>
        <a:xfrm flipH="1" flipV="1">
          <a:off x="21250275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28</xdr:col>
      <xdr:colOff>219075</xdr:colOff>
      <xdr:row>63</xdr:row>
      <xdr:rowOff>0</xdr:rowOff>
    </xdr:from>
    <xdr:ext cx="57150" cy="228599"/>
    <xdr:sp macro="" textlink="">
      <xdr:nvSpPr>
        <xdr:cNvPr id="257" name="Rectangle 256"/>
        <xdr:cNvSpPr/>
      </xdr:nvSpPr>
      <xdr:spPr>
        <a:xfrm flipH="1" flipV="1">
          <a:off x="21250275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62</xdr:row>
      <xdr:rowOff>0</xdr:rowOff>
    </xdr:from>
    <xdr:ext cx="57150" cy="228599"/>
    <xdr:sp macro="" textlink="">
      <xdr:nvSpPr>
        <xdr:cNvPr id="258" name="Rectangle 257"/>
        <xdr:cNvSpPr/>
      </xdr:nvSpPr>
      <xdr:spPr>
        <a:xfrm flipH="1" flipV="1">
          <a:off x="224313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62</xdr:row>
      <xdr:rowOff>0</xdr:rowOff>
    </xdr:from>
    <xdr:ext cx="57150" cy="228599"/>
    <xdr:sp macro="" textlink="">
      <xdr:nvSpPr>
        <xdr:cNvPr id="259" name="Rectangle 258"/>
        <xdr:cNvSpPr/>
      </xdr:nvSpPr>
      <xdr:spPr>
        <a:xfrm flipH="1" flipV="1">
          <a:off x="224313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62</xdr:row>
      <xdr:rowOff>0</xdr:rowOff>
    </xdr:from>
    <xdr:ext cx="57150" cy="228599"/>
    <xdr:sp macro="" textlink="">
      <xdr:nvSpPr>
        <xdr:cNvPr id="260" name="Rectangle 259"/>
        <xdr:cNvSpPr/>
      </xdr:nvSpPr>
      <xdr:spPr>
        <a:xfrm flipH="1" flipV="1">
          <a:off x="22431375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63</xdr:row>
      <xdr:rowOff>0</xdr:rowOff>
    </xdr:from>
    <xdr:ext cx="57150" cy="228599"/>
    <xdr:sp macro="" textlink="">
      <xdr:nvSpPr>
        <xdr:cNvPr id="261" name="Rectangle 260"/>
        <xdr:cNvSpPr/>
      </xdr:nvSpPr>
      <xdr:spPr>
        <a:xfrm flipH="1" flipV="1">
          <a:off x="22431375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63</xdr:row>
      <xdr:rowOff>0</xdr:rowOff>
    </xdr:from>
    <xdr:ext cx="57150" cy="228599"/>
    <xdr:sp macro="" textlink="">
      <xdr:nvSpPr>
        <xdr:cNvPr id="262" name="Rectangle 261"/>
        <xdr:cNvSpPr/>
      </xdr:nvSpPr>
      <xdr:spPr>
        <a:xfrm flipH="1" flipV="1">
          <a:off x="22431375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29</xdr:col>
      <xdr:colOff>219075</xdr:colOff>
      <xdr:row>63</xdr:row>
      <xdr:rowOff>0</xdr:rowOff>
    </xdr:from>
    <xdr:ext cx="57150" cy="228599"/>
    <xdr:sp macro="" textlink="">
      <xdr:nvSpPr>
        <xdr:cNvPr id="263" name="Rectangle 262"/>
        <xdr:cNvSpPr/>
      </xdr:nvSpPr>
      <xdr:spPr>
        <a:xfrm flipH="1" flipV="1">
          <a:off x="22431375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64" name="Rectangle 263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65" name="Rectangle 264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66" name="Rectangle 265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63</xdr:row>
      <xdr:rowOff>0</xdr:rowOff>
    </xdr:from>
    <xdr:ext cx="57150" cy="228599"/>
    <xdr:sp macro="" textlink="">
      <xdr:nvSpPr>
        <xdr:cNvPr id="267" name="Rectangle 266"/>
        <xdr:cNvSpPr/>
      </xdr:nvSpPr>
      <xdr:spPr>
        <a:xfrm flipH="1" flipV="1">
          <a:off x="232791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63</xdr:row>
      <xdr:rowOff>0</xdr:rowOff>
    </xdr:from>
    <xdr:ext cx="57150" cy="228599"/>
    <xdr:sp macro="" textlink="">
      <xdr:nvSpPr>
        <xdr:cNvPr id="268" name="Rectangle 267"/>
        <xdr:cNvSpPr/>
      </xdr:nvSpPr>
      <xdr:spPr>
        <a:xfrm flipH="1" flipV="1">
          <a:off x="232791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63</xdr:row>
      <xdr:rowOff>0</xdr:rowOff>
    </xdr:from>
    <xdr:ext cx="57150" cy="228599"/>
    <xdr:sp macro="" textlink="">
      <xdr:nvSpPr>
        <xdr:cNvPr id="269" name="Rectangle 268"/>
        <xdr:cNvSpPr/>
      </xdr:nvSpPr>
      <xdr:spPr>
        <a:xfrm flipH="1" flipV="1">
          <a:off x="232791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70" name="Rectangle 269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71" name="Rectangle 270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72" name="Rectangle 271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63</xdr:row>
      <xdr:rowOff>0</xdr:rowOff>
    </xdr:from>
    <xdr:ext cx="57150" cy="228599"/>
    <xdr:sp macro="" textlink="">
      <xdr:nvSpPr>
        <xdr:cNvPr id="273" name="Rectangle 272"/>
        <xdr:cNvSpPr/>
      </xdr:nvSpPr>
      <xdr:spPr>
        <a:xfrm flipH="1" flipV="1">
          <a:off x="242316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63</xdr:row>
      <xdr:rowOff>0</xdr:rowOff>
    </xdr:from>
    <xdr:ext cx="57150" cy="228599"/>
    <xdr:sp macro="" textlink="">
      <xdr:nvSpPr>
        <xdr:cNvPr id="274" name="Rectangle 273"/>
        <xdr:cNvSpPr/>
      </xdr:nvSpPr>
      <xdr:spPr>
        <a:xfrm flipH="1" flipV="1">
          <a:off x="242316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63</xdr:row>
      <xdr:rowOff>0</xdr:rowOff>
    </xdr:from>
    <xdr:ext cx="57150" cy="228599"/>
    <xdr:sp macro="" textlink="">
      <xdr:nvSpPr>
        <xdr:cNvPr id="275" name="Rectangle 274"/>
        <xdr:cNvSpPr/>
      </xdr:nvSpPr>
      <xdr:spPr>
        <a:xfrm flipH="1" flipV="1">
          <a:off x="242316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76" name="Rectangle 275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77" name="Rectangle 276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78" name="Rectangle 277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63</xdr:row>
      <xdr:rowOff>0</xdr:rowOff>
    </xdr:from>
    <xdr:ext cx="57150" cy="228599"/>
    <xdr:sp macro="" textlink="">
      <xdr:nvSpPr>
        <xdr:cNvPr id="279" name="Rectangle 278"/>
        <xdr:cNvSpPr/>
      </xdr:nvSpPr>
      <xdr:spPr>
        <a:xfrm flipH="1" flipV="1">
          <a:off x="232791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63</xdr:row>
      <xdr:rowOff>0</xdr:rowOff>
    </xdr:from>
    <xdr:ext cx="57150" cy="228599"/>
    <xdr:sp macro="" textlink="">
      <xdr:nvSpPr>
        <xdr:cNvPr id="280" name="Rectangle 279"/>
        <xdr:cNvSpPr/>
      </xdr:nvSpPr>
      <xdr:spPr>
        <a:xfrm flipH="1" flipV="1">
          <a:off x="232791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63</xdr:row>
      <xdr:rowOff>0</xdr:rowOff>
    </xdr:from>
    <xdr:ext cx="57150" cy="228599"/>
    <xdr:sp macro="" textlink="">
      <xdr:nvSpPr>
        <xdr:cNvPr id="281" name="Rectangle 280"/>
        <xdr:cNvSpPr/>
      </xdr:nvSpPr>
      <xdr:spPr>
        <a:xfrm flipH="1" flipV="1">
          <a:off x="232791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82" name="Rectangle 281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83" name="Rectangle 282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84" name="Rectangle 283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63</xdr:row>
      <xdr:rowOff>0</xdr:rowOff>
    </xdr:from>
    <xdr:ext cx="57150" cy="228599"/>
    <xdr:sp macro="" textlink="">
      <xdr:nvSpPr>
        <xdr:cNvPr id="285" name="Rectangle 284"/>
        <xdr:cNvSpPr/>
      </xdr:nvSpPr>
      <xdr:spPr>
        <a:xfrm flipH="1" flipV="1">
          <a:off x="242316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63</xdr:row>
      <xdr:rowOff>0</xdr:rowOff>
    </xdr:from>
    <xdr:ext cx="57150" cy="228599"/>
    <xdr:sp macro="" textlink="">
      <xdr:nvSpPr>
        <xdr:cNvPr id="286" name="Rectangle 285"/>
        <xdr:cNvSpPr/>
      </xdr:nvSpPr>
      <xdr:spPr>
        <a:xfrm flipH="1" flipV="1">
          <a:off x="242316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63</xdr:row>
      <xdr:rowOff>0</xdr:rowOff>
    </xdr:from>
    <xdr:ext cx="57150" cy="228599"/>
    <xdr:sp macro="" textlink="">
      <xdr:nvSpPr>
        <xdr:cNvPr id="287" name="Rectangle 286"/>
        <xdr:cNvSpPr/>
      </xdr:nvSpPr>
      <xdr:spPr>
        <a:xfrm flipH="1" flipV="1">
          <a:off x="242316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88" name="Rectangle 287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89" name="Rectangle 288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90" name="Rectangle 289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91" name="Rectangle 290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92" name="Rectangle 291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62</xdr:row>
      <xdr:rowOff>0</xdr:rowOff>
    </xdr:from>
    <xdr:ext cx="57150" cy="228599"/>
    <xdr:sp macro="" textlink="">
      <xdr:nvSpPr>
        <xdr:cNvPr id="293" name="Rectangle 292"/>
        <xdr:cNvSpPr/>
      </xdr:nvSpPr>
      <xdr:spPr>
        <a:xfrm flipH="1" flipV="1">
          <a:off x="232791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63</xdr:row>
      <xdr:rowOff>0</xdr:rowOff>
    </xdr:from>
    <xdr:ext cx="57150" cy="228599"/>
    <xdr:sp macro="" textlink="">
      <xdr:nvSpPr>
        <xdr:cNvPr id="294" name="Rectangle 293"/>
        <xdr:cNvSpPr/>
      </xdr:nvSpPr>
      <xdr:spPr>
        <a:xfrm flipH="1" flipV="1">
          <a:off x="232791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63</xdr:row>
      <xdr:rowOff>0</xdr:rowOff>
    </xdr:from>
    <xdr:ext cx="57150" cy="228599"/>
    <xdr:sp macro="" textlink="">
      <xdr:nvSpPr>
        <xdr:cNvPr id="295" name="Rectangle 294"/>
        <xdr:cNvSpPr/>
      </xdr:nvSpPr>
      <xdr:spPr>
        <a:xfrm flipH="1" flipV="1">
          <a:off x="232791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30</xdr:col>
      <xdr:colOff>219075</xdr:colOff>
      <xdr:row>63</xdr:row>
      <xdr:rowOff>0</xdr:rowOff>
    </xdr:from>
    <xdr:ext cx="57150" cy="228599"/>
    <xdr:sp macro="" textlink="">
      <xdr:nvSpPr>
        <xdr:cNvPr id="296" name="Rectangle 295"/>
        <xdr:cNvSpPr/>
      </xdr:nvSpPr>
      <xdr:spPr>
        <a:xfrm flipH="1" flipV="1">
          <a:off x="232791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97" name="Rectangle 296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98" name="Rectangle 297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299" name="Rectangle 298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300" name="Rectangle 299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301" name="Rectangle 300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62</xdr:row>
      <xdr:rowOff>0</xdr:rowOff>
    </xdr:from>
    <xdr:ext cx="57150" cy="228599"/>
    <xdr:sp macro="" textlink="">
      <xdr:nvSpPr>
        <xdr:cNvPr id="302" name="Rectangle 301"/>
        <xdr:cNvSpPr/>
      </xdr:nvSpPr>
      <xdr:spPr>
        <a:xfrm flipH="1" flipV="1">
          <a:off x="24231600" y="153352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63</xdr:row>
      <xdr:rowOff>0</xdr:rowOff>
    </xdr:from>
    <xdr:ext cx="57150" cy="228599"/>
    <xdr:sp macro="" textlink="">
      <xdr:nvSpPr>
        <xdr:cNvPr id="303" name="Rectangle 302"/>
        <xdr:cNvSpPr/>
      </xdr:nvSpPr>
      <xdr:spPr>
        <a:xfrm flipH="1" flipV="1">
          <a:off x="242316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63</xdr:row>
      <xdr:rowOff>0</xdr:rowOff>
    </xdr:from>
    <xdr:ext cx="57150" cy="228599"/>
    <xdr:sp macro="" textlink="">
      <xdr:nvSpPr>
        <xdr:cNvPr id="304" name="Rectangle 303"/>
        <xdr:cNvSpPr/>
      </xdr:nvSpPr>
      <xdr:spPr>
        <a:xfrm flipH="1" flipV="1">
          <a:off x="242316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31</xdr:col>
      <xdr:colOff>219075</xdr:colOff>
      <xdr:row>63</xdr:row>
      <xdr:rowOff>0</xdr:rowOff>
    </xdr:from>
    <xdr:ext cx="57150" cy="228599"/>
    <xdr:sp macro="" textlink="">
      <xdr:nvSpPr>
        <xdr:cNvPr id="305" name="Rectangle 304"/>
        <xdr:cNvSpPr/>
      </xdr:nvSpPr>
      <xdr:spPr>
        <a:xfrm flipH="1" flipV="1">
          <a:off x="24231600" y="15525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142875</xdr:colOff>
      <xdr:row>34</xdr:row>
      <xdr:rowOff>116205</xdr:rowOff>
    </xdr:from>
    <xdr:to>
      <xdr:col>5</xdr:col>
      <xdr:colOff>188594</xdr:colOff>
      <xdr:row>34</xdr:row>
      <xdr:rowOff>161924</xdr:rowOff>
    </xdr:to>
    <xdr:sp macro="" textlink="">
      <xdr:nvSpPr>
        <xdr:cNvPr id="5" name="TextBox 4"/>
        <xdr:cNvSpPr txBox="1"/>
      </xdr:nvSpPr>
      <xdr:spPr>
        <a:xfrm flipH="1">
          <a:off x="4143375" y="6183630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542926</xdr:colOff>
      <xdr:row>27</xdr:row>
      <xdr:rowOff>28575</xdr:rowOff>
    </xdr:from>
    <xdr:to>
      <xdr:col>19</xdr:col>
      <xdr:colOff>1</xdr:colOff>
      <xdr:row>35</xdr:row>
      <xdr:rowOff>0</xdr:rowOff>
    </xdr:to>
    <xdr:sp macro="" textlink="">
      <xdr:nvSpPr>
        <xdr:cNvPr id="6" name="TextBox 5"/>
        <xdr:cNvSpPr txBox="1"/>
      </xdr:nvSpPr>
      <xdr:spPr>
        <a:xfrm>
          <a:off x="9553576" y="4800600"/>
          <a:ext cx="2495550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126973</xdr:colOff>
      <xdr:row>433</xdr:row>
      <xdr:rowOff>0</xdr:rowOff>
    </xdr:from>
    <xdr:ext cx="184731" cy="937629"/>
    <xdr:sp macro="" textlink="">
      <xdr:nvSpPr>
        <xdr:cNvPr id="4" name="Rectangle 3"/>
        <xdr:cNvSpPr/>
      </xdr:nvSpPr>
      <xdr:spPr>
        <a:xfrm>
          <a:off x="5899123" y="364861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8</xdr:col>
      <xdr:colOff>126973</xdr:colOff>
      <xdr:row>441</xdr:row>
      <xdr:rowOff>0</xdr:rowOff>
    </xdr:from>
    <xdr:ext cx="184731" cy="937629"/>
    <xdr:sp macro="" textlink="">
      <xdr:nvSpPr>
        <xdr:cNvPr id="3" name="Rectangle 2"/>
        <xdr:cNvSpPr/>
      </xdr:nvSpPr>
      <xdr:spPr>
        <a:xfrm>
          <a:off x="7023073" y="242601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500538</xdr:colOff>
      <xdr:row>140</xdr:row>
      <xdr:rowOff>133889</xdr:rowOff>
    </xdr:from>
    <xdr:ext cx="184731" cy="937629"/>
    <xdr:sp macro="" textlink="">
      <xdr:nvSpPr>
        <xdr:cNvPr id="3" name="Rectangle 2"/>
        <xdr:cNvSpPr/>
      </xdr:nvSpPr>
      <xdr:spPr>
        <a:xfrm>
          <a:off x="5720238" y="388673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8</xdr:col>
      <xdr:colOff>500538</xdr:colOff>
      <xdr:row>141</xdr:row>
      <xdr:rowOff>0</xdr:rowOff>
    </xdr:from>
    <xdr:ext cx="184731" cy="937629"/>
    <xdr:sp macro="" textlink="">
      <xdr:nvSpPr>
        <xdr:cNvPr id="4" name="Rectangle 3"/>
        <xdr:cNvSpPr/>
      </xdr:nvSpPr>
      <xdr:spPr>
        <a:xfrm>
          <a:off x="5720238" y="459158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8</xdr:col>
      <xdr:colOff>500538</xdr:colOff>
      <xdr:row>141</xdr:row>
      <xdr:rowOff>0</xdr:rowOff>
    </xdr:from>
    <xdr:ext cx="184731" cy="937629"/>
    <xdr:sp macro="" textlink="">
      <xdr:nvSpPr>
        <xdr:cNvPr id="5" name="Rectangle 4"/>
        <xdr:cNvSpPr/>
      </xdr:nvSpPr>
      <xdr:spPr>
        <a:xfrm>
          <a:off x="5720238" y="529643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8</xdr:col>
      <xdr:colOff>500538</xdr:colOff>
      <xdr:row>141</xdr:row>
      <xdr:rowOff>0</xdr:rowOff>
    </xdr:from>
    <xdr:ext cx="184731" cy="937629"/>
    <xdr:sp macro="" textlink="">
      <xdr:nvSpPr>
        <xdr:cNvPr id="6" name="Rectangle 5"/>
        <xdr:cNvSpPr/>
      </xdr:nvSpPr>
      <xdr:spPr>
        <a:xfrm>
          <a:off x="5720238" y="529643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8</xdr:col>
      <xdr:colOff>500538</xdr:colOff>
      <xdr:row>141</xdr:row>
      <xdr:rowOff>133889</xdr:rowOff>
    </xdr:from>
    <xdr:ext cx="184731" cy="937629"/>
    <xdr:sp macro="" textlink="">
      <xdr:nvSpPr>
        <xdr:cNvPr id="7" name="Rectangle 6"/>
        <xdr:cNvSpPr/>
      </xdr:nvSpPr>
      <xdr:spPr>
        <a:xfrm>
          <a:off x="5720238" y="600128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8</xdr:col>
      <xdr:colOff>500538</xdr:colOff>
      <xdr:row>141</xdr:row>
      <xdr:rowOff>0</xdr:rowOff>
    </xdr:from>
    <xdr:ext cx="184731" cy="937629"/>
    <xdr:sp macro="" textlink="">
      <xdr:nvSpPr>
        <xdr:cNvPr id="8" name="Rectangle 7"/>
        <xdr:cNvSpPr/>
      </xdr:nvSpPr>
      <xdr:spPr>
        <a:xfrm>
          <a:off x="7469339" y="6839314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8</xdr:col>
      <xdr:colOff>500538</xdr:colOff>
      <xdr:row>141</xdr:row>
      <xdr:rowOff>0</xdr:rowOff>
    </xdr:from>
    <xdr:ext cx="184731" cy="937629"/>
    <xdr:sp macro="" textlink="">
      <xdr:nvSpPr>
        <xdr:cNvPr id="9" name="Rectangle 8"/>
        <xdr:cNvSpPr/>
      </xdr:nvSpPr>
      <xdr:spPr>
        <a:xfrm>
          <a:off x="7469339" y="6934564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8</xdr:col>
      <xdr:colOff>500538</xdr:colOff>
      <xdr:row>141</xdr:row>
      <xdr:rowOff>0</xdr:rowOff>
    </xdr:from>
    <xdr:ext cx="184731" cy="937629"/>
    <xdr:sp macro="" textlink="">
      <xdr:nvSpPr>
        <xdr:cNvPr id="10" name="Rectangle 9"/>
        <xdr:cNvSpPr/>
      </xdr:nvSpPr>
      <xdr:spPr>
        <a:xfrm>
          <a:off x="7469339" y="6934564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325</xdr:row>
      <xdr:rowOff>95249</xdr:rowOff>
    </xdr:from>
    <xdr:to>
      <xdr:col>5</xdr:col>
      <xdr:colOff>152400</xdr:colOff>
      <xdr:row>339</xdr:row>
      <xdr:rowOff>95249</xdr:rowOff>
    </xdr:to>
    <xdr:sp macro="" textlink="">
      <xdr:nvSpPr>
        <xdr:cNvPr id="3" name="TextBox 2"/>
        <xdr:cNvSpPr txBox="1"/>
      </xdr:nvSpPr>
      <xdr:spPr>
        <a:xfrm>
          <a:off x="1190625" y="61874399"/>
          <a:ext cx="3324225" cy="1981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twoCellAnchor>
    <xdr:from>
      <xdr:col>14</xdr:col>
      <xdr:colOff>209550</xdr:colOff>
      <xdr:row>324</xdr:row>
      <xdr:rowOff>19050</xdr:rowOff>
    </xdr:from>
    <xdr:to>
      <xdr:col>18</xdr:col>
      <xdr:colOff>361949</xdr:colOff>
      <xdr:row>336</xdr:row>
      <xdr:rowOff>47624</xdr:rowOff>
    </xdr:to>
    <xdr:sp macro="" textlink="">
      <xdr:nvSpPr>
        <xdr:cNvPr id="4" name="TextBox 3"/>
        <xdr:cNvSpPr txBox="1"/>
      </xdr:nvSpPr>
      <xdr:spPr>
        <a:xfrm>
          <a:off x="10467975" y="62426850"/>
          <a:ext cx="1819274" cy="17144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1048516</xdr:colOff>
      <xdr:row>90</xdr:row>
      <xdr:rowOff>248190</xdr:rowOff>
    </xdr:from>
    <xdr:ext cx="184731" cy="937629"/>
    <xdr:sp macro="" textlink="">
      <xdr:nvSpPr>
        <xdr:cNvPr id="3" name="Rectangle 2"/>
        <xdr:cNvSpPr/>
      </xdr:nvSpPr>
      <xdr:spPr>
        <a:xfrm>
          <a:off x="7325491" y="398199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1104900</xdr:colOff>
      <xdr:row>28</xdr:row>
      <xdr:rowOff>0</xdr:rowOff>
    </xdr:from>
    <xdr:to>
      <xdr:col>6</xdr:col>
      <xdr:colOff>142875</xdr:colOff>
      <xdr:row>41</xdr:row>
      <xdr:rowOff>57150</xdr:rowOff>
    </xdr:to>
    <xdr:sp macro="" textlink="">
      <xdr:nvSpPr>
        <xdr:cNvPr id="5" name="TextBox 4"/>
        <xdr:cNvSpPr txBox="1"/>
      </xdr:nvSpPr>
      <xdr:spPr>
        <a:xfrm>
          <a:off x="1428750" y="5657850"/>
          <a:ext cx="2924175" cy="2162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Mengetahui </a:t>
          </a:r>
          <a:r>
            <a:rPr lang="id-ID" b="0">
              <a:latin typeface="Arial Narrow" pitchFamily="34" charset="0"/>
            </a:rPr>
            <a:t> </a:t>
          </a: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Plt.  Kepala Dinas  Perhubungan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Komunikasi dan Informatika</a:t>
          </a:r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</a:t>
          </a: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Kabupaten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</a:t>
          </a:r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Asmat</a:t>
          </a: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AMBO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ASSE MANILI , ST </a:t>
          </a:r>
        </a:p>
        <a:p>
          <a:pPr algn="ctr"/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NIP. 19680711 200112 1 002</a:t>
          </a:r>
          <a:r>
            <a:rPr lang="id-ID" b="0">
              <a:latin typeface="Arial Narrow" pitchFamily="34" charset="0"/>
            </a:rPr>
            <a:t> </a:t>
          </a: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266701</xdr:colOff>
      <xdr:row>28</xdr:row>
      <xdr:rowOff>0</xdr:rowOff>
    </xdr:from>
    <xdr:to>
      <xdr:col>21</xdr:col>
      <xdr:colOff>19051</xdr:colOff>
      <xdr:row>41</xdr:row>
      <xdr:rowOff>57150</xdr:rowOff>
    </xdr:to>
    <xdr:sp macro="" textlink="">
      <xdr:nvSpPr>
        <xdr:cNvPr id="6" name="TextBox 5"/>
        <xdr:cNvSpPr txBox="1"/>
      </xdr:nvSpPr>
      <xdr:spPr>
        <a:xfrm>
          <a:off x="8324851" y="5657850"/>
          <a:ext cx="4591050" cy="2162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Agats, </a:t>
          </a:r>
          <a:r>
            <a:rPr lang="en-US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31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Desember  </a:t>
          </a:r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2015 </a:t>
          </a:r>
          <a:endParaRPr lang="id-ID" b="0">
            <a:latin typeface="Arial Narrow" pitchFamily="34" charset="0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Bendahara Barang </a:t>
          </a:r>
          <a:endParaRPr lang="id-ID" b="0">
            <a:latin typeface="Arial Narrow" pitchFamily="34" charset="0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 JACK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MEKYORRIIDEK BALAGAIZE</a:t>
          </a:r>
        </a:p>
        <a:p>
          <a:pPr algn="ctr"/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NIP. 19820311 200605 1 001 </a:t>
          </a:r>
          <a:endParaRPr lang="id-ID" sz="1100" b="0">
            <a:latin typeface="Arial Narrow" pitchFamily="34" charset="0"/>
          </a:endParaRPr>
        </a:p>
      </xdr:txBody>
    </xdr:sp>
    <xdr:clientData/>
  </xdr:twoCellAnchor>
  <xdr:oneCellAnchor>
    <xdr:from>
      <xdr:col>6</xdr:col>
      <xdr:colOff>457200</xdr:colOff>
      <xdr:row>17</xdr:row>
      <xdr:rowOff>171450</xdr:rowOff>
    </xdr:from>
    <xdr:ext cx="4876800" cy="977127"/>
    <xdr:sp macro="" textlink="">
      <xdr:nvSpPr>
        <xdr:cNvPr id="7" name="Rectangle 6"/>
        <xdr:cNvSpPr/>
      </xdr:nvSpPr>
      <xdr:spPr>
        <a:xfrm>
          <a:off x="4667250" y="42481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26</xdr:row>
      <xdr:rowOff>28575</xdr:rowOff>
    </xdr:from>
    <xdr:to>
      <xdr:col>4</xdr:col>
      <xdr:colOff>142875</xdr:colOff>
      <xdr:row>35</xdr:row>
      <xdr:rowOff>0</xdr:rowOff>
    </xdr:to>
    <xdr:sp macro="" textlink="">
      <xdr:nvSpPr>
        <xdr:cNvPr id="8" name="TextBox 7"/>
        <xdr:cNvSpPr txBox="1"/>
      </xdr:nvSpPr>
      <xdr:spPr>
        <a:xfrm>
          <a:off x="152400" y="5991225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200025</xdr:colOff>
      <xdr:row>26</xdr:row>
      <xdr:rowOff>76200</xdr:rowOff>
    </xdr:from>
    <xdr:to>
      <xdr:col>22</xdr:col>
      <xdr:colOff>361949</xdr:colOff>
      <xdr:row>35</xdr:row>
      <xdr:rowOff>47625</xdr:rowOff>
    </xdr:to>
    <xdr:sp macro="" textlink="">
      <xdr:nvSpPr>
        <xdr:cNvPr id="9" name="TextBox 8"/>
        <xdr:cNvSpPr txBox="1"/>
      </xdr:nvSpPr>
      <xdr:spPr>
        <a:xfrm>
          <a:off x="11039475" y="6038850"/>
          <a:ext cx="246697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94</xdr:row>
      <xdr:rowOff>0</xdr:rowOff>
    </xdr:from>
    <xdr:to>
      <xdr:col>5</xdr:col>
      <xdr:colOff>400050</xdr:colOff>
      <xdr:row>107</xdr:row>
      <xdr:rowOff>57150</xdr:rowOff>
    </xdr:to>
    <xdr:sp macro="" textlink="">
      <xdr:nvSpPr>
        <xdr:cNvPr id="5" name="TextBox 4"/>
        <xdr:cNvSpPr txBox="1"/>
      </xdr:nvSpPr>
      <xdr:spPr>
        <a:xfrm>
          <a:off x="2228850" y="16354425"/>
          <a:ext cx="2924175" cy="2162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Mengetahui </a:t>
          </a:r>
          <a:r>
            <a:rPr lang="id-ID" b="0">
              <a:latin typeface="Arial Narrow" pitchFamily="34" charset="0"/>
            </a:rPr>
            <a:t> </a:t>
          </a: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Plt.  Kepala Dinas  Perhubungan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Komunikasi dan Informatika</a:t>
          </a:r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</a:t>
          </a: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Kabupaten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</a:t>
          </a:r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Asmat</a:t>
          </a: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AMBO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ASSE MANILI , ST </a:t>
          </a:r>
        </a:p>
        <a:p>
          <a:pPr algn="ctr"/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NIP. 19680711 200112 1 002</a:t>
          </a:r>
          <a:r>
            <a:rPr lang="id-ID" b="0">
              <a:latin typeface="Arial Narrow" pitchFamily="34" charset="0"/>
            </a:rPr>
            <a:t> </a:t>
          </a: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447676</xdr:colOff>
      <xdr:row>92</xdr:row>
      <xdr:rowOff>104775</xdr:rowOff>
    </xdr:from>
    <xdr:to>
      <xdr:col>24</xdr:col>
      <xdr:colOff>257176</xdr:colOff>
      <xdr:row>106</xdr:row>
      <xdr:rowOff>0</xdr:rowOff>
    </xdr:to>
    <xdr:sp macro="" textlink="">
      <xdr:nvSpPr>
        <xdr:cNvPr id="6" name="TextBox 5"/>
        <xdr:cNvSpPr txBox="1"/>
      </xdr:nvSpPr>
      <xdr:spPr>
        <a:xfrm>
          <a:off x="8982076" y="23755350"/>
          <a:ext cx="5200650" cy="2162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Agats, </a:t>
          </a:r>
          <a:r>
            <a:rPr lang="en-US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31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Desember  </a:t>
          </a:r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2015 </a:t>
          </a:r>
          <a:endParaRPr lang="id-ID" b="0">
            <a:latin typeface="Arial Narrow" pitchFamily="34" charset="0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Bendahara Barang </a:t>
          </a:r>
          <a:endParaRPr lang="id-ID" b="0">
            <a:latin typeface="Arial Narrow" pitchFamily="34" charset="0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 JACK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MEKYORRIIDEK BALAGAIZE</a:t>
          </a:r>
        </a:p>
        <a:p>
          <a:pPr algn="ctr"/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NIP. 19820311 200605 1 001 </a:t>
          </a:r>
          <a:endParaRPr lang="id-ID" sz="1100" b="0">
            <a:latin typeface="Arial Narrow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117448</xdr:colOff>
      <xdr:row>146</xdr:row>
      <xdr:rowOff>0</xdr:rowOff>
    </xdr:from>
    <xdr:ext cx="184731" cy="937629"/>
    <xdr:sp macro="" textlink="">
      <xdr:nvSpPr>
        <xdr:cNvPr id="4" name="Rectangle 3"/>
        <xdr:cNvSpPr/>
      </xdr:nvSpPr>
      <xdr:spPr>
        <a:xfrm>
          <a:off x="6403948" y="349621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7</xdr:col>
      <xdr:colOff>117448</xdr:colOff>
      <xdr:row>146</xdr:row>
      <xdr:rowOff>0</xdr:rowOff>
    </xdr:from>
    <xdr:ext cx="184731" cy="937629"/>
    <xdr:sp macro="" textlink="">
      <xdr:nvSpPr>
        <xdr:cNvPr id="5" name="Rectangle 4"/>
        <xdr:cNvSpPr/>
      </xdr:nvSpPr>
      <xdr:spPr>
        <a:xfrm>
          <a:off x="6842098" y="1244971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</xdr:row>
      <xdr:rowOff>142875</xdr:rowOff>
    </xdr:from>
    <xdr:to>
      <xdr:col>5</xdr:col>
      <xdr:colOff>47625</xdr:colOff>
      <xdr:row>26</xdr:row>
      <xdr:rowOff>0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 flipV="1">
          <a:off x="4429125" y="8058150"/>
          <a:ext cx="476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17</xdr:row>
      <xdr:rowOff>0</xdr:rowOff>
    </xdr:from>
    <xdr:ext cx="4876800" cy="977127"/>
    <xdr:sp macro="" textlink="">
      <xdr:nvSpPr>
        <xdr:cNvPr id="10" name="Rectangle 9"/>
        <xdr:cNvSpPr/>
      </xdr:nvSpPr>
      <xdr:spPr>
        <a:xfrm>
          <a:off x="3676650" y="37242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29</xdr:row>
      <xdr:rowOff>28575</xdr:rowOff>
    </xdr:from>
    <xdr:to>
      <xdr:col>4</xdr:col>
      <xdr:colOff>142875</xdr:colOff>
      <xdr:row>38</xdr:row>
      <xdr:rowOff>0</xdr:rowOff>
    </xdr:to>
    <xdr:sp macro="" textlink="">
      <xdr:nvSpPr>
        <xdr:cNvPr id="11" name="TextBox 10"/>
        <xdr:cNvSpPr txBox="1"/>
      </xdr:nvSpPr>
      <xdr:spPr>
        <a:xfrm>
          <a:off x="152400" y="6267450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85725</xdr:rowOff>
    </xdr:from>
    <xdr:to>
      <xdr:col>19</xdr:col>
      <xdr:colOff>609599</xdr:colOff>
      <xdr:row>38</xdr:row>
      <xdr:rowOff>57150</xdr:rowOff>
    </xdr:to>
    <xdr:sp macro="" textlink="">
      <xdr:nvSpPr>
        <xdr:cNvPr id="12" name="TextBox 11"/>
        <xdr:cNvSpPr txBox="1"/>
      </xdr:nvSpPr>
      <xdr:spPr>
        <a:xfrm>
          <a:off x="8820150" y="6324600"/>
          <a:ext cx="2676524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13" name="TextBox 12"/>
        <xdr:cNvSpPr txBox="1"/>
      </xdr:nvSpPr>
      <xdr:spPr>
        <a:xfrm>
          <a:off x="7067550" y="1647825"/>
          <a:ext cx="194455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14" name="TextBox 13"/>
        <xdr:cNvSpPr txBox="1"/>
      </xdr:nvSpPr>
      <xdr:spPr>
        <a:xfrm>
          <a:off x="7067550" y="1647825"/>
          <a:ext cx="194455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15" name="TextBox 14"/>
        <xdr:cNvSpPr txBox="1"/>
      </xdr:nvSpPr>
      <xdr:spPr>
        <a:xfrm>
          <a:off x="7067550" y="1647825"/>
          <a:ext cx="194455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16" name="TextBox 15"/>
        <xdr:cNvSpPr txBox="1"/>
      </xdr:nvSpPr>
      <xdr:spPr>
        <a:xfrm>
          <a:off x="7067550" y="1647825"/>
          <a:ext cx="194455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17" name="TextBox 16"/>
        <xdr:cNvSpPr txBox="1"/>
      </xdr:nvSpPr>
      <xdr:spPr>
        <a:xfrm>
          <a:off x="7067550" y="1647825"/>
          <a:ext cx="194455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18" name="TextBox 17"/>
        <xdr:cNvSpPr txBox="1"/>
      </xdr:nvSpPr>
      <xdr:spPr>
        <a:xfrm>
          <a:off x="7067550" y="1647825"/>
          <a:ext cx="194455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257175</xdr:colOff>
      <xdr:row>17</xdr:row>
      <xdr:rowOff>95250</xdr:rowOff>
    </xdr:from>
    <xdr:ext cx="4876800" cy="977127"/>
    <xdr:sp macro="" textlink="">
      <xdr:nvSpPr>
        <xdr:cNvPr id="2" name="Rectangle 1"/>
        <xdr:cNvSpPr/>
      </xdr:nvSpPr>
      <xdr:spPr>
        <a:xfrm>
          <a:off x="3467100" y="41910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73</xdr:row>
      <xdr:rowOff>17008</xdr:rowOff>
    </xdr:from>
    <xdr:ext cx="371474" cy="45719"/>
    <xdr:sp macro="" textlink="">
      <xdr:nvSpPr>
        <xdr:cNvPr id="2" name="Rectangle 1"/>
        <xdr:cNvSpPr/>
      </xdr:nvSpPr>
      <xdr:spPr>
        <a:xfrm flipH="1">
          <a:off x="9401176" y="48366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1</xdr:col>
      <xdr:colOff>152400</xdr:colOff>
      <xdr:row>76</xdr:row>
      <xdr:rowOff>28575</xdr:rowOff>
    </xdr:from>
    <xdr:to>
      <xdr:col>5</xdr:col>
      <xdr:colOff>142875</xdr:colOff>
      <xdr:row>86</xdr:row>
      <xdr:rowOff>0</xdr:rowOff>
    </xdr:to>
    <xdr:sp macro="" textlink="">
      <xdr:nvSpPr>
        <xdr:cNvPr id="3" name="TextBox 2"/>
        <xdr:cNvSpPr txBox="1"/>
      </xdr:nvSpPr>
      <xdr:spPr>
        <a:xfrm>
          <a:off x="152400" y="5638800"/>
          <a:ext cx="29622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13</xdr:col>
      <xdr:colOff>457201</xdr:colOff>
      <xdr:row>72</xdr:row>
      <xdr:rowOff>17008</xdr:rowOff>
    </xdr:from>
    <xdr:ext cx="371474" cy="45719"/>
    <xdr:sp macro="" textlink="">
      <xdr:nvSpPr>
        <xdr:cNvPr id="5" name="Rectangle 4"/>
        <xdr:cNvSpPr/>
      </xdr:nvSpPr>
      <xdr:spPr>
        <a:xfrm flipH="1">
          <a:off x="10839451" y="78370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74</xdr:row>
      <xdr:rowOff>17008</xdr:rowOff>
    </xdr:from>
    <xdr:ext cx="371474" cy="45719"/>
    <xdr:sp macro="" textlink="">
      <xdr:nvSpPr>
        <xdr:cNvPr id="6" name="Rectangle 5"/>
        <xdr:cNvSpPr/>
      </xdr:nvSpPr>
      <xdr:spPr>
        <a:xfrm flipH="1">
          <a:off x="10839451" y="73226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75</xdr:row>
      <xdr:rowOff>17008</xdr:rowOff>
    </xdr:from>
    <xdr:ext cx="371474" cy="45719"/>
    <xdr:sp macro="" textlink="">
      <xdr:nvSpPr>
        <xdr:cNvPr id="7" name="Rectangle 6"/>
        <xdr:cNvSpPr/>
      </xdr:nvSpPr>
      <xdr:spPr>
        <a:xfrm flipH="1">
          <a:off x="10839451" y="10694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76</xdr:row>
      <xdr:rowOff>17008</xdr:rowOff>
    </xdr:from>
    <xdr:ext cx="371474" cy="45719"/>
    <xdr:sp macro="" textlink="">
      <xdr:nvSpPr>
        <xdr:cNvPr id="8" name="Rectangle 7"/>
        <xdr:cNvSpPr/>
      </xdr:nvSpPr>
      <xdr:spPr>
        <a:xfrm flipH="1">
          <a:off x="10563226" y="110945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77</xdr:row>
      <xdr:rowOff>17008</xdr:rowOff>
    </xdr:from>
    <xdr:ext cx="371474" cy="45719"/>
    <xdr:sp macro="" textlink="">
      <xdr:nvSpPr>
        <xdr:cNvPr id="9" name="Rectangle 8"/>
        <xdr:cNvSpPr/>
      </xdr:nvSpPr>
      <xdr:spPr>
        <a:xfrm flipH="1">
          <a:off x="11268076" y="104468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78</xdr:row>
      <xdr:rowOff>17008</xdr:rowOff>
    </xdr:from>
    <xdr:ext cx="371474" cy="45719"/>
    <xdr:sp macro="" textlink="">
      <xdr:nvSpPr>
        <xdr:cNvPr id="10" name="Rectangle 9"/>
        <xdr:cNvSpPr/>
      </xdr:nvSpPr>
      <xdr:spPr>
        <a:xfrm flipH="1">
          <a:off x="11268076" y="112088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219075</xdr:colOff>
      <xdr:row>17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733800" y="38766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9525</xdr:rowOff>
    </xdr:from>
    <xdr:to>
      <xdr:col>7</xdr:col>
      <xdr:colOff>28575</xdr:colOff>
      <xdr:row>44</xdr:row>
      <xdr:rowOff>66675</xdr:rowOff>
    </xdr:to>
    <xdr:sp macro="" textlink="">
      <xdr:nvSpPr>
        <xdr:cNvPr id="2" name="TextBox 1"/>
        <xdr:cNvSpPr txBox="1"/>
      </xdr:nvSpPr>
      <xdr:spPr>
        <a:xfrm>
          <a:off x="609600" y="7810500"/>
          <a:ext cx="4543425" cy="2533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Mengetahui </a:t>
          </a:r>
          <a:r>
            <a:rPr lang="id-ID" b="0">
              <a:latin typeface="Arial Narrow" pitchFamily="34" charset="0"/>
            </a:rPr>
            <a:t> </a:t>
          </a: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Plt.  Kepala Dinas  Perhubungan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Komunikasi dan Informatika</a:t>
          </a:r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</a:t>
          </a: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Kabupaten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</a:t>
          </a:r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Asmat</a:t>
          </a: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AMBO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ASSE MANILI , ST </a:t>
          </a:r>
        </a:p>
        <a:p>
          <a:pPr algn="ctr"/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NIP. 19680711 200112 1 002</a:t>
          </a:r>
          <a:r>
            <a:rPr lang="id-ID" b="0">
              <a:latin typeface="Arial Narrow" pitchFamily="34" charset="0"/>
            </a:rPr>
            <a:t> </a:t>
          </a: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209551</xdr:colOff>
      <xdr:row>31</xdr:row>
      <xdr:rowOff>9525</xdr:rowOff>
    </xdr:from>
    <xdr:to>
      <xdr:col>19</xdr:col>
      <xdr:colOff>304801</xdr:colOff>
      <xdr:row>44</xdr:row>
      <xdr:rowOff>66675</xdr:rowOff>
    </xdr:to>
    <xdr:sp macro="" textlink="">
      <xdr:nvSpPr>
        <xdr:cNvPr id="3" name="TextBox 2"/>
        <xdr:cNvSpPr txBox="1"/>
      </xdr:nvSpPr>
      <xdr:spPr>
        <a:xfrm>
          <a:off x="9191626" y="7810500"/>
          <a:ext cx="5133975" cy="2533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Agats, </a:t>
          </a:r>
          <a:r>
            <a:rPr lang="en-US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31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Desember  </a:t>
          </a:r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2015 </a:t>
          </a:r>
          <a:endParaRPr lang="id-ID" b="0">
            <a:latin typeface="Arial Narrow" pitchFamily="34" charset="0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Bendahara Barang </a:t>
          </a:r>
          <a:endParaRPr lang="id-ID" b="0">
            <a:latin typeface="Arial Narrow" pitchFamily="34" charset="0"/>
          </a:endParaRPr>
        </a:p>
        <a:p>
          <a:pPr algn="ctr"/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1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r>
            <a:rPr lang="id-ID" sz="11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 JACK</a:t>
          </a:r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MEKYORRIIDEK BALAGAIZE</a:t>
          </a:r>
        </a:p>
        <a:p>
          <a:pPr algn="ctr"/>
          <a:r>
            <a:rPr lang="id-ID" sz="11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NIP. 19820311 200605 1 001 </a:t>
          </a:r>
          <a:endParaRPr lang="id-ID" sz="1100" b="0">
            <a:latin typeface="Arial Narrow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218341</xdr:colOff>
      <xdr:row>43</xdr:row>
      <xdr:rowOff>24914</xdr:rowOff>
    </xdr:from>
    <xdr:to>
      <xdr:col>4</xdr:col>
      <xdr:colOff>923925</xdr:colOff>
      <xdr:row>53</xdr:row>
      <xdr:rowOff>114300</xdr:rowOff>
    </xdr:to>
    <xdr:sp macro="" textlink="">
      <xdr:nvSpPr>
        <xdr:cNvPr id="2" name="TextBox 1"/>
        <xdr:cNvSpPr txBox="1"/>
      </xdr:nvSpPr>
      <xdr:spPr>
        <a:xfrm>
          <a:off x="1085116" y="7149614"/>
          <a:ext cx="1991459" cy="17086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0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Arial" pitchFamily="34" charset="0"/>
            </a:rPr>
            <a:t> Mengetahui </a:t>
          </a:r>
          <a:r>
            <a:rPr lang="id-ID" sz="1000" b="0">
              <a:latin typeface="Arial Narrow" pitchFamily="34" charset="0"/>
              <a:cs typeface="Arial" pitchFamily="34" charset="0"/>
            </a:rPr>
            <a:t> </a:t>
          </a:r>
        </a:p>
        <a:p>
          <a:pPr algn="ctr"/>
          <a:r>
            <a:rPr lang="en-US" sz="10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Arial" pitchFamily="34" charset="0"/>
            </a:rPr>
            <a:t>Plt.</a:t>
          </a:r>
          <a:r>
            <a:rPr lang="id-ID" sz="10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Arial" pitchFamily="34" charset="0"/>
            </a:rPr>
            <a:t>Kepala Dinas  Perhubungan</a:t>
          </a:r>
          <a:r>
            <a:rPr lang="id-ID" sz="10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Arial" pitchFamily="34" charset="0"/>
            </a:rPr>
            <a:t> </a:t>
          </a:r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  <a:p>
          <a:pPr algn="ctr"/>
          <a:r>
            <a:rPr lang="id-ID" sz="10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Arial" pitchFamily="34" charset="0"/>
            </a:rPr>
            <a:t> Kabupaten</a:t>
          </a:r>
          <a:r>
            <a:rPr lang="id-ID" sz="10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Arial" pitchFamily="34" charset="0"/>
            </a:rPr>
            <a:t> </a:t>
          </a:r>
          <a:r>
            <a:rPr lang="id-ID" sz="10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Arial" pitchFamily="34" charset="0"/>
            </a:rPr>
            <a:t> Asmat</a:t>
          </a:r>
          <a:endParaRPr lang="en-US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  <a:p>
          <a:pPr algn="ctr"/>
          <a:endParaRPr lang="en-US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  <a:p>
          <a:pPr algn="ctr"/>
          <a:endParaRPr lang="en-US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  <a:p>
          <a:pPr algn="ctr"/>
          <a:endParaRPr lang="en-US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  <a:p>
          <a:pPr algn="ctr"/>
          <a:endParaRPr lang="en-US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  <a:p>
          <a:pPr algn="ctr"/>
          <a:r>
            <a:rPr lang="en-US" sz="10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Arial" pitchFamily="34" charset="0"/>
            </a:rPr>
            <a:t>PIETER DALLUNG, SH., M.Si</a:t>
          </a:r>
        </a:p>
        <a:p>
          <a:pPr algn="ctr"/>
          <a:r>
            <a:rPr lang="en-US" sz="10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Arial" pitchFamily="34" charset="0"/>
            </a:rPr>
            <a:t>NIP. 19660630</a:t>
          </a:r>
          <a:r>
            <a:rPr lang="en-US" sz="1000" b="0" i="0">
              <a:solidFill>
                <a:schemeClr val="dk1"/>
              </a:solidFill>
              <a:latin typeface="Arial Narrow" pitchFamily="34" charset="0"/>
              <a:ea typeface="+mn-ea"/>
              <a:cs typeface="Arial" pitchFamily="34" charset="0"/>
            </a:rPr>
            <a:t>199503 1 002</a:t>
          </a:r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  <a:p>
          <a:pPr algn="ctr"/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  <a:p>
          <a:pPr algn="ctr"/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  <a:p>
          <a:pPr algn="ctr"/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  <a:p>
          <a:pPr algn="ctr"/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  <a:p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  <a:p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  <a:p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4</xdr:col>
      <xdr:colOff>1356947</xdr:colOff>
      <xdr:row>43</xdr:row>
      <xdr:rowOff>10992</xdr:rowOff>
    </xdr:from>
    <xdr:to>
      <xdr:col>8</xdr:col>
      <xdr:colOff>805961</xdr:colOff>
      <xdr:row>53</xdr:row>
      <xdr:rowOff>10991</xdr:rowOff>
    </xdr:to>
    <xdr:sp macro="" textlink="">
      <xdr:nvSpPr>
        <xdr:cNvPr id="3" name="TextBox 2"/>
        <xdr:cNvSpPr txBox="1"/>
      </xdr:nvSpPr>
      <xdr:spPr>
        <a:xfrm>
          <a:off x="3509597" y="7135692"/>
          <a:ext cx="3506664" cy="16192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0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Agats, </a:t>
          </a:r>
          <a:r>
            <a:rPr lang="en-US" sz="10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31</a:t>
          </a:r>
          <a:r>
            <a:rPr lang="id-ID" sz="10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Desember  </a:t>
          </a:r>
          <a:r>
            <a:rPr lang="id-ID" sz="10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201</a:t>
          </a:r>
          <a:r>
            <a:rPr lang="en-US" sz="10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7</a:t>
          </a:r>
        </a:p>
        <a:p>
          <a:pPr algn="ctr"/>
          <a:r>
            <a:rPr lang="id-ID" sz="10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Bendahara Barang </a:t>
          </a:r>
          <a:endParaRPr lang="id-ID" sz="1000" b="0">
            <a:latin typeface="Arial Narrow" pitchFamily="34" charset="0"/>
          </a:endParaRPr>
        </a:p>
        <a:p>
          <a:pPr algn="ctr"/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endParaRPr lang="id-ID" sz="1000" b="0" i="0" u="none" strike="noStrike">
            <a:solidFill>
              <a:schemeClr val="dk1"/>
            </a:solidFill>
            <a:latin typeface="Arial Narrow" pitchFamily="34" charset="0"/>
            <a:ea typeface="+mn-ea"/>
            <a:cs typeface="+mn-cs"/>
          </a:endParaRPr>
        </a:p>
        <a:p>
          <a:pPr algn="ctr"/>
          <a:r>
            <a:rPr lang="id-ID" sz="1000" b="0" i="0" u="none" strike="noStrike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 JACK</a:t>
          </a:r>
          <a:r>
            <a:rPr lang="id-ID" sz="10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 MEKYORRIIDEK BALAGAIZE</a:t>
          </a:r>
        </a:p>
        <a:p>
          <a:pPr algn="ctr"/>
          <a:r>
            <a:rPr lang="id-ID" sz="1000" b="0" i="0" u="none" strike="noStrike" baseline="0">
              <a:solidFill>
                <a:schemeClr val="dk1"/>
              </a:solidFill>
              <a:latin typeface="Arial Narrow" pitchFamily="34" charset="0"/>
              <a:ea typeface="+mn-ea"/>
              <a:cs typeface="+mn-cs"/>
            </a:rPr>
            <a:t>NIP. 19820311 200605 1 001 </a:t>
          </a:r>
          <a:endParaRPr lang="id-ID" sz="1000" b="0">
            <a:latin typeface="Arial Narrow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29"/>
  <sheetViews>
    <sheetView view="pageBreakPreview" topLeftCell="A4" zoomScaleSheetLayoutView="100" workbookViewId="0">
      <selection activeCell="G10" sqref="G10"/>
    </sheetView>
  </sheetViews>
  <sheetFormatPr defaultRowHeight="12.75"/>
  <cols>
    <col min="1" max="1" width="9.140625" style="83"/>
    <col min="2" max="2" width="5.7109375" style="83" customWidth="1"/>
    <col min="3" max="3" width="20.7109375" style="83" customWidth="1"/>
    <col min="4" max="7" width="11.7109375" style="83" customWidth="1"/>
    <col min="8" max="9" width="7.7109375" style="83" customWidth="1"/>
    <col min="10" max="10" width="11.7109375" style="83" customWidth="1"/>
    <col min="11" max="13" width="9.7109375" style="83" customWidth="1"/>
    <col min="14" max="14" width="15.7109375" style="83" customWidth="1"/>
    <col min="15" max="15" width="13.7109375" style="83" customWidth="1"/>
    <col min="16" max="17" width="17.7109375" style="83" customWidth="1"/>
    <col min="18" max="18" width="9.140625" style="83"/>
    <col min="19" max="19" width="14" style="83" customWidth="1"/>
    <col min="20" max="16384" width="9.140625" style="83"/>
  </cols>
  <sheetData>
    <row r="1" spans="2:17" ht="15" customHeight="1">
      <c r="B1" s="1061" t="s">
        <v>128</v>
      </c>
      <c r="C1" s="1061"/>
      <c r="D1" s="1061"/>
      <c r="E1" s="1061"/>
      <c r="F1" s="1061"/>
      <c r="G1" s="1061"/>
      <c r="H1" s="1061"/>
      <c r="I1" s="1061"/>
      <c r="J1" s="1061"/>
      <c r="K1" s="1061"/>
      <c r="L1" s="1061"/>
      <c r="M1" s="1061"/>
      <c r="N1" s="1061"/>
      <c r="O1" s="1061"/>
      <c r="P1" s="1061"/>
      <c r="Q1" s="1061"/>
    </row>
    <row r="2" spans="2:17" ht="15" customHeight="1">
      <c r="B2" s="1061" t="s">
        <v>66</v>
      </c>
      <c r="C2" s="1061"/>
      <c r="D2" s="1061"/>
      <c r="E2" s="1061"/>
      <c r="F2" s="1061"/>
      <c r="G2" s="1061"/>
      <c r="H2" s="1061"/>
      <c r="I2" s="1061"/>
      <c r="J2" s="1061"/>
      <c r="K2" s="1061"/>
      <c r="L2" s="1061"/>
      <c r="M2" s="1061"/>
      <c r="N2" s="1061"/>
      <c r="O2" s="1061"/>
      <c r="P2" s="1061"/>
      <c r="Q2" s="1061"/>
    </row>
    <row r="3" spans="2:17" ht="15" customHeight="1">
      <c r="B3" s="1061" t="s">
        <v>120</v>
      </c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  <c r="N3" s="1061"/>
      <c r="O3" s="1061"/>
      <c r="P3" s="1061"/>
      <c r="Q3" s="1061"/>
    </row>
    <row r="4" spans="2:17" ht="15" customHeight="1">
      <c r="B4" s="1061" t="s">
        <v>1802</v>
      </c>
      <c r="C4" s="1061"/>
      <c r="D4" s="1061"/>
      <c r="E4" s="1061"/>
      <c r="F4" s="1061"/>
      <c r="G4" s="1061"/>
      <c r="H4" s="1061"/>
      <c r="I4" s="1061"/>
      <c r="J4" s="1061"/>
      <c r="K4" s="1061"/>
      <c r="L4" s="1061"/>
      <c r="M4" s="1061"/>
      <c r="N4" s="1061"/>
      <c r="O4" s="1061"/>
      <c r="P4" s="1061"/>
      <c r="Q4" s="1061"/>
    </row>
    <row r="5" spans="2:17" ht="15" customHeight="1"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</row>
    <row r="6" spans="2:17" ht="15" customHeight="1">
      <c r="B6" s="367" t="s">
        <v>68</v>
      </c>
      <c r="C6" s="271"/>
      <c r="D6" s="364" t="s">
        <v>1870</v>
      </c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</row>
    <row r="7" spans="2:17" ht="15" customHeight="1">
      <c r="B7" s="367" t="s">
        <v>70</v>
      </c>
      <c r="C7" s="271"/>
      <c r="D7" s="365" t="s">
        <v>1871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</row>
    <row r="8" spans="2:17" ht="15" customHeight="1">
      <c r="B8" s="367" t="s">
        <v>72</v>
      </c>
      <c r="C8" s="271"/>
      <c r="D8" s="266" t="s">
        <v>1872</v>
      </c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</row>
    <row r="9" spans="2:17" ht="15" customHeight="1">
      <c r="B9" s="367" t="s">
        <v>73</v>
      </c>
      <c r="C9" s="271"/>
      <c r="D9" s="266" t="s">
        <v>1873</v>
      </c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</row>
    <row r="10" spans="2:17" ht="15" customHeight="1">
      <c r="B10" s="367" t="s">
        <v>74</v>
      </c>
      <c r="C10" s="271"/>
      <c r="D10" s="366" t="s">
        <v>1886</v>
      </c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</row>
    <row r="11" spans="2:17" ht="15" customHeight="1">
      <c r="B11" s="367" t="s">
        <v>76</v>
      </c>
      <c r="C11" s="271"/>
      <c r="D11" s="366" t="s">
        <v>1887</v>
      </c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</row>
    <row r="12" spans="2:17" ht="15" customHeight="1">
      <c r="B12" s="367" t="s">
        <v>36</v>
      </c>
      <c r="C12" s="271"/>
      <c r="D12" s="366" t="s">
        <v>1888</v>
      </c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</row>
    <row r="13" spans="2:17" ht="15" customHeight="1">
      <c r="B13" s="368"/>
      <c r="C13" s="369"/>
      <c r="D13" s="370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</row>
    <row r="14" spans="2:17" ht="20.100000000000001" customHeight="1">
      <c r="B14" s="1062" t="s">
        <v>16</v>
      </c>
      <c r="C14" s="1063" t="s">
        <v>77</v>
      </c>
      <c r="D14" s="1062" t="s">
        <v>0</v>
      </c>
      <c r="E14" s="1062"/>
      <c r="F14" s="1063" t="s">
        <v>6</v>
      </c>
      <c r="G14" s="1063" t="s">
        <v>170</v>
      </c>
      <c r="H14" s="1064" t="s">
        <v>37</v>
      </c>
      <c r="I14" s="1065"/>
      <c r="J14" s="1063" t="s">
        <v>121</v>
      </c>
      <c r="K14" s="1063" t="s">
        <v>1</v>
      </c>
      <c r="L14" s="1063"/>
      <c r="M14" s="1063"/>
      <c r="N14" s="1063" t="s">
        <v>122</v>
      </c>
      <c r="O14" s="1063" t="s">
        <v>143</v>
      </c>
      <c r="P14" s="1063" t="s">
        <v>156</v>
      </c>
      <c r="Q14" s="1063" t="s">
        <v>2</v>
      </c>
    </row>
    <row r="15" spans="2:17" ht="15" customHeight="1">
      <c r="B15" s="1062"/>
      <c r="C15" s="1063"/>
      <c r="D15" s="1062" t="s">
        <v>5</v>
      </c>
      <c r="E15" s="1063" t="s">
        <v>23</v>
      </c>
      <c r="F15" s="1063"/>
      <c r="G15" s="1063"/>
      <c r="H15" s="1066"/>
      <c r="I15" s="1067"/>
      <c r="J15" s="1063"/>
      <c r="K15" s="1063" t="s">
        <v>3</v>
      </c>
      <c r="L15" s="1063" t="s">
        <v>4</v>
      </c>
      <c r="M15" s="1063"/>
      <c r="N15" s="1063"/>
      <c r="O15" s="1063"/>
      <c r="P15" s="1063"/>
      <c r="Q15" s="1063"/>
    </row>
    <row r="16" spans="2:17" ht="15" customHeight="1">
      <c r="B16" s="1062"/>
      <c r="C16" s="1063"/>
      <c r="D16" s="1062"/>
      <c r="E16" s="1063"/>
      <c r="F16" s="1063"/>
      <c r="G16" s="1063"/>
      <c r="H16" s="1068"/>
      <c r="I16" s="1069"/>
      <c r="J16" s="1063"/>
      <c r="K16" s="1063"/>
      <c r="L16" s="237" t="s">
        <v>0</v>
      </c>
      <c r="M16" s="237" t="s">
        <v>24</v>
      </c>
      <c r="N16" s="1063"/>
      <c r="O16" s="1063"/>
      <c r="P16" s="1063"/>
      <c r="Q16" s="1063"/>
    </row>
    <row r="17" spans="2:20" s="376" customFormat="1" ht="15" customHeight="1">
      <c r="B17" s="377">
        <v>1</v>
      </c>
      <c r="C17" s="378">
        <v>2</v>
      </c>
      <c r="D17" s="377">
        <v>3</v>
      </c>
      <c r="E17" s="378">
        <v>4</v>
      </c>
      <c r="F17" s="378">
        <v>5</v>
      </c>
      <c r="G17" s="378">
        <v>6</v>
      </c>
      <c r="H17" s="378"/>
      <c r="I17" s="378"/>
      <c r="J17" s="378">
        <v>7</v>
      </c>
      <c r="K17" s="378">
        <v>8</v>
      </c>
      <c r="L17" s="378">
        <v>9</v>
      </c>
      <c r="M17" s="378">
        <v>10</v>
      </c>
      <c r="N17" s="378">
        <v>11</v>
      </c>
      <c r="O17" s="378">
        <v>12</v>
      </c>
      <c r="P17" s="378">
        <v>13</v>
      </c>
      <c r="Q17" s="378">
        <v>14</v>
      </c>
    </row>
    <row r="18" spans="2:20" ht="75" customHeight="1">
      <c r="B18" s="1073">
        <v>1</v>
      </c>
      <c r="C18" s="379" t="s">
        <v>251</v>
      </c>
      <c r="D18" s="380">
        <v>1</v>
      </c>
      <c r="E18" s="380">
        <v>1</v>
      </c>
      <c r="F18" s="380">
        <v>11</v>
      </c>
      <c r="G18" s="380">
        <v>2</v>
      </c>
      <c r="H18" s="380">
        <v>9</v>
      </c>
      <c r="I18" s="381"/>
      <c r="J18" s="382">
        <v>460000</v>
      </c>
      <c r="K18" s="383">
        <v>2005</v>
      </c>
      <c r="L18" s="384" t="s">
        <v>252</v>
      </c>
      <c r="M18" s="385" t="s">
        <v>253</v>
      </c>
      <c r="N18" s="386" t="s">
        <v>254</v>
      </c>
      <c r="O18" s="381" t="s">
        <v>255</v>
      </c>
      <c r="P18" s="396">
        <v>2300000000</v>
      </c>
      <c r="Q18" s="381"/>
      <c r="R18" s="372"/>
      <c r="S18" s="373"/>
      <c r="T18" s="374"/>
    </row>
    <row r="19" spans="2:20" ht="75" customHeight="1">
      <c r="B19" s="1074"/>
      <c r="C19" s="387"/>
      <c r="D19" s="388"/>
      <c r="E19" s="388"/>
      <c r="F19" s="388"/>
      <c r="G19" s="388"/>
      <c r="H19" s="388"/>
      <c r="I19" s="389"/>
      <c r="J19" s="390"/>
      <c r="K19" s="391">
        <v>2006</v>
      </c>
      <c r="L19" s="392"/>
      <c r="M19" s="393" t="s">
        <v>256</v>
      </c>
      <c r="N19" s="393"/>
      <c r="O19" s="389" t="s">
        <v>255</v>
      </c>
      <c r="P19" s="397">
        <v>700000000</v>
      </c>
      <c r="Q19" s="389"/>
      <c r="R19" s="372"/>
      <c r="S19" s="373"/>
      <c r="T19" s="374"/>
    </row>
    <row r="20" spans="2:20" ht="24.95" customHeight="1" thickBot="1">
      <c r="B20" s="1070" t="s">
        <v>93</v>
      </c>
      <c r="C20" s="1071"/>
      <c r="D20" s="1071"/>
      <c r="E20" s="1071"/>
      <c r="F20" s="1071"/>
      <c r="G20" s="1071"/>
      <c r="H20" s="1071"/>
      <c r="I20" s="1071"/>
      <c r="J20" s="1071"/>
      <c r="K20" s="1071"/>
      <c r="L20" s="1071"/>
      <c r="M20" s="1071"/>
      <c r="N20" s="1071"/>
      <c r="O20" s="1072"/>
      <c r="P20" s="398">
        <f>SUM(P18:P19)</f>
        <v>3000000000</v>
      </c>
      <c r="Q20" s="395"/>
    </row>
    <row r="21" spans="2:20" ht="13.5" thickTop="1">
      <c r="D21" s="279"/>
      <c r="G21" s="279"/>
      <c r="H21" s="375"/>
      <c r="I21" s="375"/>
      <c r="J21" s="375"/>
      <c r="K21" s="375"/>
      <c r="L21" s="375"/>
    </row>
    <row r="22" spans="2:20">
      <c r="H22" s="269"/>
      <c r="I22" s="269"/>
      <c r="J22" s="269"/>
      <c r="K22" s="269"/>
      <c r="L22" s="269"/>
    </row>
    <row r="23" spans="2:20">
      <c r="H23" s="269"/>
      <c r="I23" s="269"/>
      <c r="J23" s="269"/>
      <c r="K23" s="269"/>
      <c r="L23" s="269"/>
    </row>
    <row r="24" spans="2:20">
      <c r="H24" s="269"/>
      <c r="I24" s="269"/>
      <c r="J24" s="269"/>
      <c r="K24" s="269"/>
      <c r="L24" s="269"/>
    </row>
    <row r="25" spans="2:20">
      <c r="H25" s="269"/>
      <c r="I25" s="269"/>
      <c r="J25" s="269"/>
      <c r="K25" s="269"/>
      <c r="L25" s="269"/>
    </row>
    <row r="26" spans="2:20">
      <c r="H26" s="269"/>
      <c r="I26" s="269"/>
      <c r="J26" s="269"/>
      <c r="K26" s="269"/>
      <c r="L26" s="269"/>
    </row>
    <row r="27" spans="2:20">
      <c r="H27" s="269"/>
      <c r="I27" s="269"/>
      <c r="J27" s="269"/>
      <c r="K27" s="269"/>
      <c r="L27" s="269"/>
    </row>
    <row r="28" spans="2:20">
      <c r="H28" s="269"/>
      <c r="I28" s="269"/>
      <c r="J28" s="269"/>
      <c r="K28" s="269"/>
      <c r="L28" s="269"/>
    </row>
    <row r="29" spans="2:20">
      <c r="H29" s="269"/>
      <c r="I29" s="269"/>
      <c r="J29" s="269"/>
      <c r="K29" s="269"/>
      <c r="L29" s="269"/>
    </row>
  </sheetData>
  <mergeCells count="22">
    <mergeCell ref="H14:I16"/>
    <mergeCell ref="K14:M14"/>
    <mergeCell ref="N14:N16"/>
    <mergeCell ref="O14:O16"/>
    <mergeCell ref="B20:O20"/>
    <mergeCell ref="B18:B19"/>
    <mergeCell ref="B1:Q1"/>
    <mergeCell ref="B2:Q2"/>
    <mergeCell ref="B3:Q3"/>
    <mergeCell ref="B4:Q4"/>
    <mergeCell ref="B14:B16"/>
    <mergeCell ref="C14:C16"/>
    <mergeCell ref="D14:E14"/>
    <mergeCell ref="F14:F16"/>
    <mergeCell ref="G14:G16"/>
    <mergeCell ref="J14:J16"/>
    <mergeCell ref="P14:P16"/>
    <mergeCell ref="Q14:Q16"/>
    <mergeCell ref="D15:D16"/>
    <mergeCell ref="E15:E16"/>
    <mergeCell ref="K15:K16"/>
    <mergeCell ref="L15:M15"/>
  </mergeCells>
  <printOptions horizontalCentered="1"/>
  <pageMargins left="1.25" right="0.5" top="0.75" bottom="0.75" header="0" footer="0"/>
  <pageSetup paperSize="256" scale="7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AC40"/>
  <sheetViews>
    <sheetView view="pageBreakPreview" zoomScaleSheetLayoutView="100" workbookViewId="0">
      <selection activeCell="I10" sqref="I10"/>
    </sheetView>
  </sheetViews>
  <sheetFormatPr defaultRowHeight="15" customHeight="1"/>
  <cols>
    <col min="1" max="1" width="21.28515625" style="278" customWidth="1"/>
    <col min="2" max="2" width="5.7109375" style="306" customWidth="1"/>
    <col min="3" max="3" width="20.7109375" style="278" customWidth="1"/>
    <col min="4" max="5" width="12.7109375" style="278" customWidth="1"/>
    <col min="6" max="9" width="10.7109375" style="278" customWidth="1"/>
    <col min="10" max="11" width="5.7109375" style="278" customWidth="1"/>
    <col min="12" max="12" width="16.7109375" style="296" customWidth="1"/>
    <col min="13" max="14" width="9.7109375" style="278" customWidth="1"/>
    <col min="15" max="15" width="16.7109375" style="278" customWidth="1"/>
    <col min="16" max="16" width="4.7109375" style="278" customWidth="1"/>
    <col min="17" max="17" width="4.7109375" style="275" customWidth="1"/>
    <col min="18" max="18" width="4.7109375" style="278" customWidth="1"/>
    <col min="19" max="19" width="20.7109375" style="278" customWidth="1"/>
    <col min="20" max="20" width="11" style="278" customWidth="1"/>
    <col min="21" max="21" width="12.5703125" style="278" customWidth="1"/>
    <col min="22" max="22" width="11.5703125" style="278" customWidth="1"/>
    <col min="23" max="23" width="13.140625" style="278" customWidth="1"/>
    <col min="24" max="24" width="17.5703125" style="278" bestFit="1" customWidth="1"/>
    <col min="25" max="25" width="11.7109375" style="278" customWidth="1"/>
    <col min="26" max="26" width="13" style="278" customWidth="1"/>
    <col min="27" max="27" width="12.7109375" style="278" customWidth="1"/>
    <col min="28" max="28" width="13.5703125" style="278" customWidth="1"/>
    <col min="29" max="16384" width="9.140625" style="278"/>
  </cols>
  <sheetData>
    <row r="1" spans="1:28" ht="15" customHeight="1">
      <c r="B1" s="1075" t="s">
        <v>128</v>
      </c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  <c r="P1" s="1075"/>
      <c r="Q1" s="1075"/>
      <c r="R1" s="1075"/>
      <c r="S1" s="1075"/>
    </row>
    <row r="2" spans="1:28" ht="15" customHeight="1">
      <c r="B2" s="1075" t="s">
        <v>66</v>
      </c>
      <c r="C2" s="1075"/>
      <c r="D2" s="1075"/>
      <c r="E2" s="1075"/>
      <c r="F2" s="1075"/>
      <c r="G2" s="1075"/>
      <c r="H2" s="1075"/>
      <c r="I2" s="1075"/>
      <c r="J2" s="1075"/>
      <c r="K2" s="1075"/>
      <c r="L2" s="1075"/>
      <c r="M2" s="1075"/>
      <c r="N2" s="1075"/>
      <c r="O2" s="1075"/>
      <c r="P2" s="1075"/>
      <c r="Q2" s="1075"/>
      <c r="R2" s="1075"/>
      <c r="S2" s="1075"/>
    </row>
    <row r="3" spans="1:28" ht="15" customHeight="1">
      <c r="B3" s="1075" t="s">
        <v>67</v>
      </c>
      <c r="C3" s="1075"/>
      <c r="D3" s="1075"/>
      <c r="E3" s="1075"/>
      <c r="F3" s="1075"/>
      <c r="G3" s="1075"/>
      <c r="H3" s="1075"/>
      <c r="I3" s="1075"/>
      <c r="J3" s="1075"/>
      <c r="K3" s="1075"/>
      <c r="L3" s="1075"/>
      <c r="M3" s="1075"/>
      <c r="N3" s="1075"/>
      <c r="O3" s="1075"/>
      <c r="P3" s="1075"/>
      <c r="Q3" s="1075"/>
      <c r="R3" s="1075"/>
      <c r="S3" s="1075"/>
    </row>
    <row r="4" spans="1:28" ht="15" customHeight="1">
      <c r="B4" s="1075" t="s">
        <v>1921</v>
      </c>
      <c r="C4" s="1075"/>
      <c r="D4" s="1075"/>
      <c r="E4" s="1075"/>
      <c r="F4" s="1075"/>
      <c r="G4" s="1075"/>
      <c r="H4" s="1075"/>
      <c r="I4" s="1075"/>
      <c r="J4" s="1075"/>
      <c r="K4" s="1075"/>
      <c r="L4" s="1075"/>
      <c r="M4" s="1075"/>
      <c r="N4" s="1075"/>
      <c r="O4" s="1075"/>
      <c r="P4" s="1075"/>
      <c r="Q4" s="1075"/>
      <c r="R4" s="1075"/>
      <c r="S4" s="1075"/>
    </row>
    <row r="5" spans="1:28" ht="15" customHeight="1"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</row>
    <row r="6" spans="1:28" ht="15" customHeight="1">
      <c r="B6" s="266" t="s">
        <v>68</v>
      </c>
      <c r="C6" s="290"/>
      <c r="D6" s="266" t="s">
        <v>1870</v>
      </c>
      <c r="E6" s="267"/>
      <c r="F6" s="267"/>
      <c r="G6" s="267"/>
      <c r="H6" s="267"/>
      <c r="I6" s="267"/>
      <c r="J6" s="267"/>
      <c r="K6" s="267"/>
      <c r="L6" s="291"/>
      <c r="M6" s="267"/>
      <c r="N6" s="267"/>
      <c r="O6" s="267"/>
      <c r="P6" s="267"/>
      <c r="Q6" s="267"/>
      <c r="R6" s="267"/>
      <c r="S6" s="267"/>
    </row>
    <row r="7" spans="1:28" ht="15" customHeight="1">
      <c r="B7" s="266" t="s">
        <v>70</v>
      </c>
      <c r="C7" s="290"/>
      <c r="D7" s="267" t="s">
        <v>1871</v>
      </c>
      <c r="E7" s="267"/>
      <c r="F7" s="267"/>
      <c r="G7" s="267"/>
      <c r="H7" s="267"/>
      <c r="I7" s="267"/>
      <c r="J7" s="267"/>
      <c r="K7" s="267"/>
      <c r="L7" s="291"/>
      <c r="M7" s="267"/>
      <c r="N7" s="267"/>
      <c r="O7" s="267"/>
      <c r="P7" s="267"/>
      <c r="Q7" s="267"/>
      <c r="R7" s="267"/>
      <c r="S7" s="267"/>
    </row>
    <row r="8" spans="1:28" ht="15" customHeight="1">
      <c r="B8" s="266" t="s">
        <v>72</v>
      </c>
      <c r="C8" s="290"/>
      <c r="D8" s="266" t="s">
        <v>1872</v>
      </c>
      <c r="E8" s="267"/>
      <c r="F8" s="267"/>
      <c r="G8" s="267"/>
      <c r="H8" s="267"/>
      <c r="I8" s="267"/>
      <c r="J8" s="267"/>
      <c r="K8" s="267"/>
      <c r="L8" s="291"/>
      <c r="M8" s="267"/>
      <c r="N8" s="267"/>
      <c r="O8" s="267"/>
      <c r="P8" s="267"/>
      <c r="Q8" s="267"/>
      <c r="R8" s="267"/>
      <c r="S8" s="267"/>
    </row>
    <row r="9" spans="1:28" ht="15" customHeight="1">
      <c r="B9" s="266" t="s">
        <v>73</v>
      </c>
      <c r="C9" s="290"/>
      <c r="D9" s="266" t="s">
        <v>1873</v>
      </c>
      <c r="E9" s="267"/>
      <c r="F9" s="267"/>
      <c r="G9" s="267"/>
      <c r="H9" s="267"/>
      <c r="I9" s="267"/>
      <c r="J9" s="267"/>
      <c r="K9" s="267"/>
      <c r="L9" s="291"/>
      <c r="M9" s="267"/>
      <c r="N9" s="267"/>
      <c r="O9" s="267"/>
      <c r="P9" s="267"/>
      <c r="Q9" s="267"/>
      <c r="R9" s="267"/>
      <c r="S9" s="267"/>
    </row>
    <row r="10" spans="1:28" ht="15" customHeight="1">
      <c r="B10" s="266" t="s">
        <v>74</v>
      </c>
      <c r="C10" s="290"/>
      <c r="D10" s="267" t="s">
        <v>1874</v>
      </c>
      <c r="E10" s="267"/>
      <c r="F10" s="267"/>
      <c r="G10" s="267"/>
      <c r="H10" s="267"/>
      <c r="I10" s="267"/>
      <c r="J10" s="267"/>
      <c r="K10" s="267"/>
      <c r="L10" s="291"/>
      <c r="M10" s="267"/>
      <c r="N10" s="267"/>
      <c r="O10" s="267"/>
      <c r="P10" s="267"/>
      <c r="Q10" s="267"/>
      <c r="R10" s="267"/>
      <c r="S10" s="267"/>
    </row>
    <row r="11" spans="1:28" s="292" customFormat="1" ht="15" customHeight="1">
      <c r="B11" s="266" t="s">
        <v>76</v>
      </c>
      <c r="C11" s="290"/>
      <c r="D11" s="267" t="s">
        <v>1875</v>
      </c>
      <c r="E11" s="267"/>
      <c r="F11" s="267"/>
      <c r="G11" s="267"/>
      <c r="H11" s="267"/>
      <c r="I11" s="267"/>
      <c r="J11" s="267"/>
      <c r="K11" s="267"/>
      <c r="L11" s="291"/>
      <c r="M11" s="267"/>
      <c r="N11" s="267"/>
      <c r="O11" s="267"/>
      <c r="P11" s="267"/>
      <c r="Q11" s="267"/>
      <c r="R11" s="267"/>
      <c r="S11" s="267"/>
    </row>
    <row r="12" spans="1:28" ht="15" customHeight="1">
      <c r="B12" s="266" t="s">
        <v>36</v>
      </c>
      <c r="C12" s="290"/>
      <c r="D12" s="1080" t="s">
        <v>1876</v>
      </c>
      <c r="E12" s="1080"/>
      <c r="F12" s="267"/>
      <c r="G12" s="267"/>
      <c r="H12" s="267"/>
      <c r="I12" s="267"/>
      <c r="J12" s="267"/>
      <c r="K12" s="267"/>
      <c r="L12" s="291"/>
      <c r="M12" s="267"/>
      <c r="N12" s="267"/>
      <c r="O12" s="267"/>
      <c r="P12" s="267"/>
      <c r="Q12" s="267"/>
      <c r="R12" s="267"/>
      <c r="S12" s="267"/>
    </row>
    <row r="13" spans="1:28" ht="15" customHeight="1">
      <c r="B13" s="293"/>
      <c r="C13" s="294"/>
      <c r="D13" s="294"/>
      <c r="E13" s="294"/>
      <c r="F13" s="294"/>
      <c r="G13" s="294"/>
      <c r="H13" s="294"/>
      <c r="I13" s="294"/>
      <c r="J13" s="294"/>
      <c r="K13" s="294"/>
      <c r="L13" s="295"/>
      <c r="M13" s="294"/>
      <c r="N13" s="294"/>
      <c r="O13" s="294"/>
      <c r="P13" s="294"/>
      <c r="Q13" s="294"/>
      <c r="R13" s="294"/>
      <c r="S13" s="294"/>
    </row>
    <row r="14" spans="1:28" s="85" customFormat="1" ht="20.100000000000001" customHeight="1">
      <c r="B14" s="1062" t="s">
        <v>16</v>
      </c>
      <c r="C14" s="1086" t="s">
        <v>77</v>
      </c>
      <c r="D14" s="1063" t="s">
        <v>0</v>
      </c>
      <c r="E14" s="1063"/>
      <c r="F14" s="1063" t="s">
        <v>94</v>
      </c>
      <c r="G14" s="1063" t="s">
        <v>95</v>
      </c>
      <c r="H14" s="1063" t="s">
        <v>96</v>
      </c>
      <c r="I14" s="1063" t="s">
        <v>9</v>
      </c>
      <c r="J14" s="1063" t="s">
        <v>97</v>
      </c>
      <c r="K14" s="1063"/>
      <c r="L14" s="1063"/>
      <c r="M14" s="1063" t="s">
        <v>170</v>
      </c>
      <c r="N14" s="1078" t="s">
        <v>143</v>
      </c>
      <c r="O14" s="1076" t="s">
        <v>156</v>
      </c>
      <c r="P14" s="1063" t="s">
        <v>7</v>
      </c>
      <c r="Q14" s="1063"/>
      <c r="R14" s="1063"/>
      <c r="S14" s="1063" t="s">
        <v>2</v>
      </c>
      <c r="T14" s="1088" t="s">
        <v>188</v>
      </c>
      <c r="U14" s="1084" t="s">
        <v>189</v>
      </c>
      <c r="V14" s="1081" t="s">
        <v>190</v>
      </c>
      <c r="W14" s="1082"/>
      <c r="X14" s="1083"/>
      <c r="Y14" s="1084" t="s">
        <v>189</v>
      </c>
      <c r="Z14" s="1081" t="s">
        <v>1769</v>
      </c>
      <c r="AA14" s="1082"/>
      <c r="AB14" s="1083"/>
    </row>
    <row r="15" spans="1:28" s="85" customFormat="1" ht="30" customHeight="1">
      <c r="B15" s="1062"/>
      <c r="C15" s="1087"/>
      <c r="D15" s="237" t="s">
        <v>5</v>
      </c>
      <c r="E15" s="237" t="s">
        <v>23</v>
      </c>
      <c r="F15" s="1063"/>
      <c r="G15" s="1063"/>
      <c r="H15" s="1063"/>
      <c r="I15" s="1063"/>
      <c r="J15" s="1063" t="s">
        <v>37</v>
      </c>
      <c r="K15" s="1063"/>
      <c r="L15" s="79" t="s">
        <v>163</v>
      </c>
      <c r="M15" s="1063"/>
      <c r="N15" s="1079"/>
      <c r="O15" s="1077"/>
      <c r="P15" s="237" t="s">
        <v>98</v>
      </c>
      <c r="Q15" s="237" t="s">
        <v>99</v>
      </c>
      <c r="R15" s="237" t="s">
        <v>100</v>
      </c>
      <c r="S15" s="1063"/>
      <c r="T15" s="1089"/>
      <c r="U15" s="1085"/>
      <c r="V15" s="104" t="s">
        <v>192</v>
      </c>
      <c r="W15" s="104" t="s">
        <v>1767</v>
      </c>
      <c r="X15" s="104" t="s">
        <v>1768</v>
      </c>
      <c r="Y15" s="1085"/>
      <c r="Z15" s="104" t="s">
        <v>1770</v>
      </c>
      <c r="AA15" s="104" t="s">
        <v>1771</v>
      </c>
      <c r="AB15" s="104" t="s">
        <v>1772</v>
      </c>
    </row>
    <row r="16" spans="1:28" s="316" customFormat="1" ht="15" customHeight="1">
      <c r="A16" s="311"/>
      <c r="B16" s="312" t="s">
        <v>83</v>
      </c>
      <c r="C16" s="313" t="s">
        <v>84</v>
      </c>
      <c r="D16" s="313" t="s">
        <v>85</v>
      </c>
      <c r="E16" s="313" t="s">
        <v>86</v>
      </c>
      <c r="F16" s="313" t="s">
        <v>87</v>
      </c>
      <c r="G16" s="313" t="s">
        <v>88</v>
      </c>
      <c r="H16" s="313" t="s">
        <v>89</v>
      </c>
      <c r="I16" s="313" t="s">
        <v>20</v>
      </c>
      <c r="J16" s="312" t="s">
        <v>17</v>
      </c>
      <c r="K16" s="313" t="s">
        <v>15</v>
      </c>
      <c r="L16" s="313" t="s">
        <v>90</v>
      </c>
      <c r="M16" s="313" t="s">
        <v>91</v>
      </c>
      <c r="N16" s="313" t="s">
        <v>92</v>
      </c>
      <c r="O16" s="313" t="s">
        <v>18</v>
      </c>
      <c r="P16" s="313" t="s">
        <v>21</v>
      </c>
      <c r="Q16" s="313" t="s">
        <v>22</v>
      </c>
      <c r="R16" s="312" t="s">
        <v>19</v>
      </c>
      <c r="S16" s="313" t="s">
        <v>110</v>
      </c>
      <c r="T16" s="314">
        <v>19</v>
      </c>
      <c r="U16" s="315">
        <v>20</v>
      </c>
      <c r="V16" s="315">
        <v>21</v>
      </c>
      <c r="W16" s="315">
        <v>22</v>
      </c>
      <c r="X16" s="315">
        <v>23</v>
      </c>
      <c r="Y16" s="315">
        <v>24</v>
      </c>
      <c r="Z16" s="315">
        <v>25</v>
      </c>
      <c r="AA16" s="315">
        <v>26</v>
      </c>
      <c r="AB16" s="315">
        <v>27</v>
      </c>
    </row>
    <row r="17" spans="1:29" s="85" customFormat="1" ht="150" hidden="1" customHeight="1">
      <c r="A17" s="274" t="s">
        <v>322</v>
      </c>
      <c r="B17" s="409">
        <v>1</v>
      </c>
      <c r="C17" s="410" t="s">
        <v>324</v>
      </c>
      <c r="D17" s="411" t="s">
        <v>195</v>
      </c>
      <c r="E17" s="411" t="s">
        <v>248</v>
      </c>
      <c r="F17" s="411" t="s">
        <v>1891</v>
      </c>
      <c r="G17" s="411" t="s">
        <v>187</v>
      </c>
      <c r="H17" s="411" t="s">
        <v>187</v>
      </c>
      <c r="I17" s="411" t="s">
        <v>186</v>
      </c>
      <c r="J17" s="412">
        <v>1</v>
      </c>
      <c r="K17" s="411" t="s">
        <v>608</v>
      </c>
      <c r="L17" s="413">
        <f>O17/J17</f>
        <v>249500000</v>
      </c>
      <c r="M17" s="411" t="s">
        <v>326</v>
      </c>
      <c r="N17" s="411" t="s">
        <v>185</v>
      </c>
      <c r="O17" s="413">
        <v>249500000</v>
      </c>
      <c r="P17" s="381" t="s">
        <v>98</v>
      </c>
      <c r="Q17" s="381"/>
      <c r="R17" s="381"/>
      <c r="S17" s="411" t="s">
        <v>327</v>
      </c>
      <c r="T17" s="85">
        <v>7</v>
      </c>
      <c r="U17" s="85">
        <f>2016-M17+1</f>
        <v>6</v>
      </c>
      <c r="V17" s="273">
        <f>O17/T17</f>
        <v>35642857.142857142</v>
      </c>
      <c r="W17" s="273">
        <f>V17*U17</f>
        <v>213857142.85714287</v>
      </c>
      <c r="X17" s="273">
        <f>O17-W17</f>
        <v>35642857.142857134</v>
      </c>
      <c r="Y17" s="85">
        <f>2017-M17+1</f>
        <v>7</v>
      </c>
      <c r="Z17" s="273">
        <f>O17/T17</f>
        <v>35642857.142857142</v>
      </c>
      <c r="AA17" s="273">
        <f>Z17*Y17</f>
        <v>249500000</v>
      </c>
      <c r="AB17" s="273">
        <f>O17-AA17</f>
        <v>0</v>
      </c>
      <c r="AC17" s="85" t="b">
        <f>AA17+AB17=O17</f>
        <v>1</v>
      </c>
    </row>
    <row r="18" spans="1:29" s="85" customFormat="1" ht="75" hidden="1" customHeight="1">
      <c r="A18" s="274" t="s">
        <v>985</v>
      </c>
      <c r="B18" s="414">
        <v>1</v>
      </c>
      <c r="C18" s="415" t="s">
        <v>1803</v>
      </c>
      <c r="D18" s="416" t="s">
        <v>1472</v>
      </c>
      <c r="E18" s="148" t="s">
        <v>415</v>
      </c>
      <c r="F18" s="148" t="s">
        <v>1890</v>
      </c>
      <c r="G18" s="148" t="s">
        <v>187</v>
      </c>
      <c r="H18" s="148" t="s">
        <v>187</v>
      </c>
      <c r="I18" s="148" t="s">
        <v>186</v>
      </c>
      <c r="J18" s="417">
        <v>1</v>
      </c>
      <c r="K18" s="148" t="s">
        <v>608</v>
      </c>
      <c r="L18" s="418">
        <v>14900000</v>
      </c>
      <c r="M18" s="419">
        <v>2014</v>
      </c>
      <c r="N18" s="420"/>
      <c r="O18" s="421">
        <f>J18*L18</f>
        <v>14900000</v>
      </c>
      <c r="P18" s="148"/>
      <c r="Q18" s="148"/>
      <c r="R18" s="414"/>
      <c r="S18" s="1093" t="s">
        <v>1473</v>
      </c>
      <c r="T18" s="85">
        <v>7</v>
      </c>
      <c r="U18" s="85">
        <f>2016-M18+1</f>
        <v>3</v>
      </c>
      <c r="V18" s="273">
        <f>O18/T18</f>
        <v>2128571.4285714286</v>
      </c>
      <c r="W18" s="273">
        <f>V18*U18</f>
        <v>6385714.2857142854</v>
      </c>
      <c r="X18" s="273">
        <f>O18-W18</f>
        <v>8514285.7142857146</v>
      </c>
      <c r="Y18" s="85">
        <f>2017-M18+1</f>
        <v>4</v>
      </c>
      <c r="Z18" s="273">
        <f>O18/T18</f>
        <v>2128571.4285714286</v>
      </c>
      <c r="AA18" s="273">
        <f>Z18*Y18</f>
        <v>8514285.7142857146</v>
      </c>
      <c r="AB18" s="273">
        <f>O18-AA18</f>
        <v>6385714.2857142854</v>
      </c>
      <c r="AC18" s="85" t="b">
        <f t="shared" ref="AC18:AC26" si="0">AA18+AB18=O18</f>
        <v>1</v>
      </c>
    </row>
    <row r="19" spans="1:29" s="85" customFormat="1" ht="75" hidden="1" customHeight="1">
      <c r="A19" s="274" t="s">
        <v>985</v>
      </c>
      <c r="B19" s="414">
        <v>2</v>
      </c>
      <c r="C19" s="415" t="s">
        <v>1803</v>
      </c>
      <c r="D19" s="416" t="s">
        <v>1472</v>
      </c>
      <c r="E19" s="148" t="s">
        <v>415</v>
      </c>
      <c r="F19" s="148" t="s">
        <v>1890</v>
      </c>
      <c r="G19" s="148" t="s">
        <v>187</v>
      </c>
      <c r="H19" s="148" t="s">
        <v>187</v>
      </c>
      <c r="I19" s="148" t="s">
        <v>186</v>
      </c>
      <c r="J19" s="417">
        <v>1</v>
      </c>
      <c r="K19" s="148" t="s">
        <v>608</v>
      </c>
      <c r="L19" s="418">
        <v>14900000</v>
      </c>
      <c r="M19" s="419">
        <v>2014</v>
      </c>
      <c r="N19" s="420"/>
      <c r="O19" s="421">
        <f>J19*L19</f>
        <v>14900000</v>
      </c>
      <c r="P19" s="148"/>
      <c r="Q19" s="148"/>
      <c r="R19" s="414"/>
      <c r="S19" s="1094"/>
      <c r="V19" s="273"/>
      <c r="W19" s="273"/>
      <c r="X19" s="273"/>
      <c r="Z19" s="273"/>
      <c r="AA19" s="273"/>
      <c r="AB19" s="273"/>
    </row>
    <row r="20" spans="1:29" ht="75" hidden="1" customHeight="1">
      <c r="A20" s="274" t="s">
        <v>626</v>
      </c>
      <c r="B20" s="422">
        <v>1</v>
      </c>
      <c r="C20" s="423" t="s">
        <v>1474</v>
      </c>
      <c r="D20" s="414" t="s">
        <v>1475</v>
      </c>
      <c r="E20" s="424" t="s">
        <v>415</v>
      </c>
      <c r="F20" s="422" t="s">
        <v>1889</v>
      </c>
      <c r="G20" s="148" t="s">
        <v>187</v>
      </c>
      <c r="H20" s="148" t="s">
        <v>187</v>
      </c>
      <c r="I20" s="148" t="s">
        <v>186</v>
      </c>
      <c r="J20" s="422">
        <v>1</v>
      </c>
      <c r="K20" s="422" t="s">
        <v>1788</v>
      </c>
      <c r="L20" s="418">
        <v>4990000</v>
      </c>
      <c r="M20" s="422">
        <v>2015</v>
      </c>
      <c r="N20" s="148" t="s">
        <v>185</v>
      </c>
      <c r="O20" s="418">
        <v>4990000</v>
      </c>
      <c r="P20" s="419" t="s">
        <v>98</v>
      </c>
      <c r="Q20" s="422"/>
      <c r="R20" s="422"/>
      <c r="S20" s="419" t="s">
        <v>1477</v>
      </c>
      <c r="T20" s="85">
        <v>7</v>
      </c>
      <c r="U20" s="85">
        <f>2016-M20+1</f>
        <v>2</v>
      </c>
      <c r="V20" s="273">
        <f>O20/T20</f>
        <v>712857.14285714284</v>
      </c>
      <c r="W20" s="273">
        <f>V20*U20</f>
        <v>1425714.2857142857</v>
      </c>
      <c r="X20" s="273">
        <f>O20-W20</f>
        <v>3564285.7142857146</v>
      </c>
      <c r="Y20" s="85">
        <f>2017-M20+1</f>
        <v>3</v>
      </c>
      <c r="Z20" s="273">
        <f>O20/T20</f>
        <v>712857.14285714284</v>
      </c>
      <c r="AA20" s="273">
        <f>Z20*Y20</f>
        <v>2138571.4285714286</v>
      </c>
      <c r="AB20" s="273">
        <f>O20-AA20</f>
        <v>2851428.5714285714</v>
      </c>
      <c r="AC20" s="85" t="b">
        <f t="shared" si="0"/>
        <v>1</v>
      </c>
    </row>
    <row r="21" spans="1:29" ht="75" hidden="1" customHeight="1">
      <c r="A21" s="274" t="s">
        <v>626</v>
      </c>
      <c r="B21" s="422">
        <v>2</v>
      </c>
      <c r="C21" s="423" t="s">
        <v>1474</v>
      </c>
      <c r="D21" s="414" t="s">
        <v>1475</v>
      </c>
      <c r="E21" s="424" t="s">
        <v>415</v>
      </c>
      <c r="F21" s="422" t="s">
        <v>1889</v>
      </c>
      <c r="G21" s="148" t="s">
        <v>187</v>
      </c>
      <c r="H21" s="148" t="s">
        <v>187</v>
      </c>
      <c r="I21" s="148" t="s">
        <v>186</v>
      </c>
      <c r="J21" s="422">
        <v>1</v>
      </c>
      <c r="K21" s="422" t="s">
        <v>1788</v>
      </c>
      <c r="L21" s="418">
        <v>4990000</v>
      </c>
      <c r="M21" s="422">
        <v>2015</v>
      </c>
      <c r="N21" s="148" t="s">
        <v>185</v>
      </c>
      <c r="O21" s="418">
        <v>4990000</v>
      </c>
      <c r="P21" s="419"/>
      <c r="Q21" s="422"/>
      <c r="R21" s="422"/>
      <c r="S21" s="419"/>
      <c r="T21" s="85"/>
      <c r="U21" s="85"/>
      <c r="V21" s="273"/>
      <c r="W21" s="273"/>
      <c r="X21" s="273"/>
      <c r="Y21" s="85"/>
      <c r="Z21" s="273"/>
      <c r="AA21" s="273"/>
      <c r="AB21" s="273"/>
      <c r="AC21" s="85"/>
    </row>
    <row r="22" spans="1:29" ht="75" customHeight="1">
      <c r="A22" s="274" t="s">
        <v>1533</v>
      </c>
      <c r="B22" s="425">
        <v>1</v>
      </c>
      <c r="C22" s="426" t="s">
        <v>1528</v>
      </c>
      <c r="D22" s="427" t="s">
        <v>195</v>
      </c>
      <c r="E22" s="427" t="s">
        <v>611</v>
      </c>
      <c r="F22" s="428" t="s">
        <v>1529</v>
      </c>
      <c r="G22" s="428" t="s">
        <v>1530</v>
      </c>
      <c r="H22" s="428" t="s">
        <v>1531</v>
      </c>
      <c r="I22" s="429" t="s">
        <v>186</v>
      </c>
      <c r="J22" s="428">
        <v>1</v>
      </c>
      <c r="K22" s="428" t="s">
        <v>608</v>
      </c>
      <c r="L22" s="430">
        <v>39613750</v>
      </c>
      <c r="M22" s="428">
        <v>2016</v>
      </c>
      <c r="N22" s="428" t="s">
        <v>185</v>
      </c>
      <c r="O22" s="430">
        <f>J22*L22</f>
        <v>39613750</v>
      </c>
      <c r="P22" s="429"/>
      <c r="Q22" s="429"/>
      <c r="R22" s="429"/>
      <c r="S22" s="429" t="s">
        <v>1532</v>
      </c>
      <c r="T22" s="85">
        <v>7</v>
      </c>
      <c r="U22" s="85">
        <f>2016-M22+1</f>
        <v>1</v>
      </c>
      <c r="V22" s="275">
        <f>O22/T22</f>
        <v>5659107.1428571427</v>
      </c>
      <c r="W22" s="275">
        <f>U22*V22</f>
        <v>5659107.1428571427</v>
      </c>
      <c r="X22" s="276">
        <f>O22-W22</f>
        <v>33954642.857142858</v>
      </c>
      <c r="Y22" s="85">
        <f>2017-M22+1</f>
        <v>2</v>
      </c>
      <c r="Z22" s="277">
        <f>V22</f>
        <v>5659107.1428571427</v>
      </c>
      <c r="AA22" s="277">
        <f>Y22*Z22</f>
        <v>11318214.285714285</v>
      </c>
      <c r="AB22" s="277">
        <f>O22-AA22</f>
        <v>28295535.714285716</v>
      </c>
      <c r="AC22" s="85" t="b">
        <f t="shared" si="0"/>
        <v>1</v>
      </c>
    </row>
    <row r="23" spans="1:29" ht="75" customHeight="1">
      <c r="A23" s="274" t="s">
        <v>1533</v>
      </c>
      <c r="B23" s="425">
        <v>2</v>
      </c>
      <c r="C23" s="426" t="s">
        <v>1528</v>
      </c>
      <c r="D23" s="427" t="s">
        <v>195</v>
      </c>
      <c r="E23" s="427" t="s">
        <v>611</v>
      </c>
      <c r="F23" s="428" t="s">
        <v>1529</v>
      </c>
      <c r="G23" s="428" t="s">
        <v>1530</v>
      </c>
      <c r="H23" s="428" t="s">
        <v>1531</v>
      </c>
      <c r="I23" s="429" t="s">
        <v>186</v>
      </c>
      <c r="J23" s="428">
        <v>1</v>
      </c>
      <c r="K23" s="428" t="s">
        <v>608</v>
      </c>
      <c r="L23" s="430">
        <v>39613750</v>
      </c>
      <c r="M23" s="428">
        <v>2016</v>
      </c>
      <c r="N23" s="428" t="s">
        <v>185</v>
      </c>
      <c r="O23" s="430">
        <f t="shared" ref="O23:O25" si="1">J23*L23</f>
        <v>39613750</v>
      </c>
      <c r="P23" s="429"/>
      <c r="Q23" s="429"/>
      <c r="R23" s="429"/>
      <c r="S23" s="429"/>
      <c r="T23" s="85"/>
      <c r="U23" s="85"/>
      <c r="V23" s="275"/>
      <c r="W23" s="275"/>
      <c r="X23" s="276"/>
      <c r="Y23" s="85"/>
      <c r="Z23" s="277"/>
      <c r="AA23" s="277"/>
      <c r="AB23" s="277"/>
      <c r="AC23" s="85"/>
    </row>
    <row r="24" spans="1:29" ht="75" customHeight="1">
      <c r="A24" s="274" t="s">
        <v>1533</v>
      </c>
      <c r="B24" s="425">
        <v>3</v>
      </c>
      <c r="C24" s="426" t="s">
        <v>1528</v>
      </c>
      <c r="D24" s="427" t="s">
        <v>195</v>
      </c>
      <c r="E24" s="427" t="s">
        <v>611</v>
      </c>
      <c r="F24" s="428" t="s">
        <v>1529</v>
      </c>
      <c r="G24" s="428" t="s">
        <v>1530</v>
      </c>
      <c r="H24" s="428" t="s">
        <v>1531</v>
      </c>
      <c r="I24" s="429" t="s">
        <v>186</v>
      </c>
      <c r="J24" s="428">
        <v>1</v>
      </c>
      <c r="K24" s="428" t="s">
        <v>608</v>
      </c>
      <c r="L24" s="430">
        <v>39613750</v>
      </c>
      <c r="M24" s="428">
        <v>2016</v>
      </c>
      <c r="N24" s="428" t="s">
        <v>185</v>
      </c>
      <c r="O24" s="430">
        <f t="shared" si="1"/>
        <v>39613750</v>
      </c>
      <c r="P24" s="429"/>
      <c r="Q24" s="429"/>
      <c r="R24" s="429"/>
      <c r="S24" s="429"/>
      <c r="T24" s="85"/>
      <c r="U24" s="85"/>
      <c r="V24" s="275"/>
      <c r="W24" s="275"/>
      <c r="X24" s="276"/>
      <c r="Y24" s="85"/>
      <c r="Z24" s="277"/>
      <c r="AA24" s="277"/>
      <c r="AB24" s="277"/>
      <c r="AC24" s="85"/>
    </row>
    <row r="25" spans="1:29" ht="75" customHeight="1">
      <c r="A25" s="274" t="s">
        <v>1533</v>
      </c>
      <c r="B25" s="431">
        <v>4</v>
      </c>
      <c r="C25" s="432" t="s">
        <v>1528</v>
      </c>
      <c r="D25" s="433" t="s">
        <v>195</v>
      </c>
      <c r="E25" s="433" t="s">
        <v>611</v>
      </c>
      <c r="F25" s="434" t="s">
        <v>1529</v>
      </c>
      <c r="G25" s="434" t="s">
        <v>1530</v>
      </c>
      <c r="H25" s="434" t="s">
        <v>1531</v>
      </c>
      <c r="I25" s="435" t="s">
        <v>186</v>
      </c>
      <c r="J25" s="434">
        <v>1</v>
      </c>
      <c r="K25" s="434" t="s">
        <v>608</v>
      </c>
      <c r="L25" s="436">
        <v>39613750</v>
      </c>
      <c r="M25" s="434">
        <v>2016</v>
      </c>
      <c r="N25" s="434" t="s">
        <v>185</v>
      </c>
      <c r="O25" s="436">
        <f t="shared" si="1"/>
        <v>39613750</v>
      </c>
      <c r="P25" s="435"/>
      <c r="Q25" s="435"/>
      <c r="R25" s="435"/>
      <c r="S25" s="435"/>
      <c r="T25" s="85"/>
      <c r="U25" s="85"/>
      <c r="V25" s="275"/>
      <c r="W25" s="275"/>
      <c r="X25" s="276"/>
      <c r="Y25" s="85"/>
      <c r="Z25" s="277"/>
      <c r="AA25" s="277"/>
      <c r="AB25" s="277"/>
      <c r="AC25" s="85"/>
    </row>
    <row r="26" spans="1:29" s="297" customFormat="1" ht="24.95" hidden="1" customHeight="1">
      <c r="B26" s="1090" t="s">
        <v>93</v>
      </c>
      <c r="C26" s="1091"/>
      <c r="D26" s="1091"/>
      <c r="E26" s="1091"/>
      <c r="F26" s="1091"/>
      <c r="G26" s="1091"/>
      <c r="H26" s="1091"/>
      <c r="I26" s="1091"/>
      <c r="J26" s="1091"/>
      <c r="K26" s="1091"/>
      <c r="L26" s="1091"/>
      <c r="M26" s="1091"/>
      <c r="N26" s="1092"/>
      <c r="O26" s="408">
        <f>SUM(O17:O25)</f>
        <v>447735000</v>
      </c>
      <c r="P26" s="1095"/>
      <c r="Q26" s="1095"/>
      <c r="R26" s="1095"/>
      <c r="S26" s="1095"/>
      <c r="V26" s="298">
        <f>SUM(V17:V25)</f>
        <v>44143392.857142851</v>
      </c>
      <c r="W26" s="299">
        <f>SUM(W17:W25)</f>
        <v>227327678.5714286</v>
      </c>
      <c r="X26" s="300">
        <f>SUM(X17:X25)</f>
        <v>81676071.428571433</v>
      </c>
      <c r="Y26" s="301"/>
      <c r="Z26" s="298">
        <f>SUM(Z17:Z25)</f>
        <v>44143392.857142851</v>
      </c>
      <c r="AA26" s="299">
        <f>SUM(AA17:AA25)</f>
        <v>271471071.4285714</v>
      </c>
      <c r="AB26" s="300">
        <f>SUM(AB17:AB25)</f>
        <v>37532678.571428575</v>
      </c>
      <c r="AC26" s="85" t="b">
        <f t="shared" si="0"/>
        <v>0</v>
      </c>
    </row>
    <row r="27" spans="1:29" s="297" customFormat="1" ht="24.95" hidden="1" customHeight="1" thickBot="1">
      <c r="A27" s="274" t="s">
        <v>322</v>
      </c>
      <c r="B27" s="1105" t="s">
        <v>93</v>
      </c>
      <c r="C27" s="1106"/>
      <c r="D27" s="1106"/>
      <c r="E27" s="1106"/>
      <c r="F27" s="1106"/>
      <c r="G27" s="1106"/>
      <c r="H27" s="1106"/>
      <c r="I27" s="1106"/>
      <c r="J27" s="1106"/>
      <c r="K27" s="1106"/>
      <c r="L27" s="1106"/>
      <c r="M27" s="1106"/>
      <c r="N27" s="1107"/>
      <c r="O27" s="785">
        <f>SUBTOTAL(9,O17)</f>
        <v>0</v>
      </c>
      <c r="P27" s="1099"/>
      <c r="Q27" s="1100"/>
      <c r="R27" s="1100"/>
      <c r="S27" s="1101"/>
      <c r="V27" s="298">
        <f>SUM(V17)</f>
        <v>35642857.142857142</v>
      </c>
      <c r="W27" s="299">
        <f>SUM(W17)</f>
        <v>213857142.85714287</v>
      </c>
      <c r="X27" s="303">
        <f>SUM(X17)</f>
        <v>35642857.142857134</v>
      </c>
      <c r="Y27" s="301"/>
      <c r="Z27" s="298">
        <f>SUM(Z17)</f>
        <v>35642857.142857142</v>
      </c>
      <c r="AA27" s="299">
        <f>SUM(AA17)</f>
        <v>249500000</v>
      </c>
      <c r="AB27" s="300">
        <f>SUM(AB17)</f>
        <v>0</v>
      </c>
    </row>
    <row r="28" spans="1:29" s="297" customFormat="1" ht="24.95" hidden="1" customHeight="1" thickBot="1">
      <c r="A28" s="274" t="s">
        <v>985</v>
      </c>
      <c r="B28" s="1105" t="s">
        <v>93</v>
      </c>
      <c r="C28" s="1106"/>
      <c r="D28" s="1106"/>
      <c r="E28" s="1106"/>
      <c r="F28" s="1106"/>
      <c r="G28" s="1106"/>
      <c r="H28" s="1106"/>
      <c r="I28" s="1106"/>
      <c r="J28" s="1106"/>
      <c r="K28" s="1106"/>
      <c r="L28" s="1106"/>
      <c r="M28" s="1106"/>
      <c r="N28" s="1107"/>
      <c r="O28" s="786">
        <f>SUBTOTAL(9,O18:O19)</f>
        <v>0</v>
      </c>
      <c r="P28" s="1099"/>
      <c r="Q28" s="1100"/>
      <c r="R28" s="1100"/>
      <c r="S28" s="1101"/>
      <c r="V28" s="19" t="s">
        <v>193</v>
      </c>
      <c r="W28" s="20" t="s">
        <v>193</v>
      </c>
      <c r="X28" s="81" t="s">
        <v>193</v>
      </c>
      <c r="Y28" s="252"/>
      <c r="Z28" s="19" t="s">
        <v>193</v>
      </c>
      <c r="AA28" s="20" t="s">
        <v>193</v>
      </c>
      <c r="AB28" s="81" t="s">
        <v>193</v>
      </c>
    </row>
    <row r="29" spans="1:29" s="297" customFormat="1" ht="24.95" hidden="1" customHeight="1" thickBot="1">
      <c r="A29" s="274" t="s">
        <v>626</v>
      </c>
      <c r="B29" s="1105" t="s">
        <v>93</v>
      </c>
      <c r="C29" s="1106"/>
      <c r="D29" s="1106"/>
      <c r="E29" s="1106"/>
      <c r="F29" s="1106"/>
      <c r="G29" s="1106"/>
      <c r="H29" s="1106"/>
      <c r="I29" s="1106"/>
      <c r="J29" s="1106"/>
      <c r="K29" s="1106"/>
      <c r="L29" s="1106"/>
      <c r="M29" s="1106"/>
      <c r="N29" s="1107"/>
      <c r="O29" s="788">
        <f>SUBTOTAL(9,O17:O28)</f>
        <v>158455000</v>
      </c>
      <c r="P29" s="1099"/>
      <c r="Q29" s="1100"/>
      <c r="R29" s="1100"/>
      <c r="S29" s="1101"/>
      <c r="V29" s="298">
        <f>SUM(V18:V20)</f>
        <v>2841428.5714285714</v>
      </c>
      <c r="W29" s="299">
        <f>SUM(W18:W20)</f>
        <v>7811428.5714285709</v>
      </c>
      <c r="X29" s="303">
        <f>SUM(X18:X20)</f>
        <v>12078571.428571429</v>
      </c>
      <c r="Z29" s="298">
        <f>SUM(Z18:Z20)</f>
        <v>2841428.5714285714</v>
      </c>
      <c r="AA29" s="299">
        <f>SUM(AA18:AA20)</f>
        <v>10652857.142857144</v>
      </c>
      <c r="AB29" s="300">
        <f>SUM(AB18:AB20)</f>
        <v>9237142.8571428563</v>
      </c>
    </row>
    <row r="30" spans="1:29" s="297" customFormat="1" ht="24.95" customHeight="1" thickBot="1">
      <c r="A30" s="274" t="s">
        <v>1533</v>
      </c>
      <c r="B30" s="1102" t="s">
        <v>93</v>
      </c>
      <c r="C30" s="1103"/>
      <c r="D30" s="1103"/>
      <c r="E30" s="1103"/>
      <c r="F30" s="1103"/>
      <c r="G30" s="1103"/>
      <c r="H30" s="1103"/>
      <c r="I30" s="1103"/>
      <c r="J30" s="1103"/>
      <c r="K30" s="1103"/>
      <c r="L30" s="1103"/>
      <c r="M30" s="1103"/>
      <c r="N30" s="1104"/>
      <c r="O30" s="787">
        <f>SUBTOTAL(9,O22:O25)</f>
        <v>158455000</v>
      </c>
      <c r="P30" s="1096"/>
      <c r="Q30" s="1097"/>
      <c r="R30" s="1097"/>
      <c r="S30" s="1098"/>
      <c r="V30" s="298">
        <f>SUBTOTAL(9,V22:V29)</f>
        <v>5659107.1428571427</v>
      </c>
      <c r="W30" s="299">
        <f>SUBTOTAL(9,W22:W29)</f>
        <v>5659107.1428571427</v>
      </c>
      <c r="X30" s="303">
        <f>SUBTOTAL(9,X22:X29)</f>
        <v>33954642.857142858</v>
      </c>
      <c r="Z30" s="298">
        <f>SUM(Z20:Z21)</f>
        <v>712857.14285714284</v>
      </c>
      <c r="AA30" s="299">
        <f>SUM(AA20:AA21)</f>
        <v>2138571.4285714286</v>
      </c>
      <c r="AB30" s="300">
        <f>SUM(AB20:AB21)</f>
        <v>2851428.5714285714</v>
      </c>
    </row>
    <row r="31" spans="1:29" ht="15" customHeight="1" thickTop="1">
      <c r="A31" s="85"/>
      <c r="B31" s="278"/>
      <c r="H31" s="304"/>
      <c r="I31" s="304"/>
      <c r="J31" s="304"/>
      <c r="K31" s="304"/>
      <c r="L31" s="304"/>
      <c r="O31" s="305"/>
      <c r="Q31" s="278"/>
    </row>
    <row r="32" spans="1:29" ht="15" customHeight="1">
      <c r="A32" s="274"/>
    </row>
    <row r="34" spans="2:19" ht="15" customHeight="1">
      <c r="B34" s="280"/>
      <c r="C34" s="282"/>
      <c r="D34" s="282"/>
      <c r="E34" s="287"/>
      <c r="F34" s="282"/>
      <c r="G34" s="282"/>
      <c r="H34" s="307"/>
      <c r="I34" s="307"/>
      <c r="J34" s="308"/>
      <c r="K34" s="308"/>
      <c r="M34" s="308"/>
      <c r="N34" s="308"/>
      <c r="O34" s="308"/>
      <c r="P34" s="308"/>
      <c r="Q34" s="282"/>
      <c r="R34" s="282"/>
      <c r="S34" s="282"/>
    </row>
    <row r="35" spans="2:19" ht="15" customHeight="1">
      <c r="B35" s="280"/>
      <c r="C35" s="282"/>
      <c r="D35" s="282"/>
      <c r="E35" s="282"/>
      <c r="F35" s="281"/>
      <c r="G35" s="282"/>
      <c r="H35" s="282"/>
      <c r="I35" s="282"/>
      <c r="J35" s="282"/>
      <c r="K35" s="282"/>
      <c r="L35" s="115"/>
      <c r="M35" s="282"/>
      <c r="N35" s="287"/>
      <c r="O35" s="287"/>
      <c r="P35" s="282"/>
      <c r="Q35" s="309"/>
      <c r="R35" s="282"/>
      <c r="S35" s="282"/>
    </row>
    <row r="36" spans="2:19" ht="15" customHeight="1">
      <c r="B36" s="280"/>
      <c r="C36" s="282"/>
      <c r="D36" s="282"/>
      <c r="E36" s="282"/>
      <c r="F36" s="281"/>
      <c r="G36" s="282"/>
      <c r="H36" s="282"/>
      <c r="I36" s="282"/>
      <c r="J36" s="282"/>
      <c r="K36" s="282"/>
      <c r="L36" s="115"/>
      <c r="M36" s="282"/>
      <c r="N36" s="287"/>
      <c r="O36" s="287"/>
      <c r="P36" s="282"/>
      <c r="Q36" s="309"/>
      <c r="R36" s="282"/>
      <c r="S36" s="282"/>
    </row>
    <row r="37" spans="2:19" ht="15" customHeight="1">
      <c r="B37" s="280"/>
      <c r="C37" s="282"/>
      <c r="D37" s="282"/>
      <c r="E37" s="282"/>
      <c r="F37" s="281"/>
      <c r="G37" s="282"/>
      <c r="H37" s="282"/>
      <c r="I37" s="282"/>
      <c r="J37" s="282"/>
      <c r="K37" s="282"/>
      <c r="L37" s="115"/>
      <c r="M37" s="282"/>
      <c r="N37" s="287"/>
      <c r="O37" s="287"/>
      <c r="P37" s="282"/>
      <c r="Q37" s="309"/>
      <c r="R37" s="282"/>
      <c r="S37" s="282"/>
    </row>
    <row r="38" spans="2:19" ht="15" customHeight="1">
      <c r="B38" s="280"/>
      <c r="C38" s="282"/>
      <c r="D38" s="282"/>
      <c r="E38" s="282"/>
      <c r="F38" s="282"/>
      <c r="G38" s="282"/>
      <c r="H38" s="282"/>
      <c r="I38" s="282"/>
      <c r="J38" s="282"/>
      <c r="K38" s="282"/>
      <c r="L38" s="115"/>
      <c r="M38" s="287"/>
      <c r="N38" s="287"/>
      <c r="O38" s="287"/>
      <c r="P38" s="287"/>
      <c r="Q38" s="309"/>
      <c r="R38" s="282"/>
      <c r="S38" s="282"/>
    </row>
    <row r="39" spans="2:19" ht="15" customHeight="1">
      <c r="B39" s="280"/>
      <c r="C39" s="282"/>
      <c r="D39" s="282"/>
      <c r="E39" s="282"/>
      <c r="F39" s="282"/>
      <c r="G39" s="282"/>
      <c r="H39" s="282"/>
      <c r="I39" s="282"/>
      <c r="J39" s="282"/>
      <c r="K39" s="282"/>
      <c r="L39" s="115"/>
      <c r="M39" s="287"/>
      <c r="N39" s="287"/>
      <c r="O39" s="287"/>
      <c r="P39" s="287"/>
      <c r="Q39" s="309"/>
      <c r="R39" s="282"/>
      <c r="S39" s="282"/>
    </row>
    <row r="40" spans="2:19" ht="15" customHeight="1">
      <c r="B40" s="283"/>
      <c r="C40" s="282"/>
      <c r="D40" s="282"/>
      <c r="E40" s="282"/>
      <c r="F40" s="310"/>
      <c r="G40" s="310"/>
      <c r="H40" s="310"/>
      <c r="I40" s="310"/>
      <c r="J40" s="310"/>
      <c r="K40" s="281"/>
      <c r="L40" s="284"/>
      <c r="M40" s="285"/>
      <c r="N40" s="286"/>
      <c r="O40" s="286"/>
      <c r="P40" s="287"/>
      <c r="Q40" s="288"/>
      <c r="R40" s="284"/>
      <c r="S40" s="287"/>
    </row>
  </sheetData>
  <autoFilter ref="A16:AB29">
    <filterColumn colId="0">
      <filters>
        <filter val="DINAS PERHUBUNGAN 2016"/>
      </filters>
    </filterColumn>
  </autoFilter>
  <mergeCells count="35">
    <mergeCell ref="B26:N26"/>
    <mergeCell ref="S18:S19"/>
    <mergeCell ref="P26:S26"/>
    <mergeCell ref="P30:S30"/>
    <mergeCell ref="P29:S29"/>
    <mergeCell ref="P27:S27"/>
    <mergeCell ref="P28:S28"/>
    <mergeCell ref="B30:N30"/>
    <mergeCell ref="B29:N29"/>
    <mergeCell ref="B28:N28"/>
    <mergeCell ref="B27:N27"/>
    <mergeCell ref="V14:X14"/>
    <mergeCell ref="Y14:Y15"/>
    <mergeCell ref="Z14:AB14"/>
    <mergeCell ref="C14:C15"/>
    <mergeCell ref="I14:I15"/>
    <mergeCell ref="G14:G15"/>
    <mergeCell ref="J15:K15"/>
    <mergeCell ref="D14:E14"/>
    <mergeCell ref="T14:T15"/>
    <mergeCell ref="U14:U15"/>
    <mergeCell ref="B1:S1"/>
    <mergeCell ref="B14:B15"/>
    <mergeCell ref="B2:S2"/>
    <mergeCell ref="B3:S3"/>
    <mergeCell ref="B4:S4"/>
    <mergeCell ref="O14:O15"/>
    <mergeCell ref="F14:F15"/>
    <mergeCell ref="P14:R14"/>
    <mergeCell ref="S14:S15"/>
    <mergeCell ref="H14:H15"/>
    <mergeCell ref="J14:L14"/>
    <mergeCell ref="M14:M15"/>
    <mergeCell ref="N14:N15"/>
    <mergeCell ref="D12:E12"/>
  </mergeCells>
  <phoneticPr fontId="2" type="noConversion"/>
  <printOptions horizontalCentered="1"/>
  <pageMargins left="1.25" right="0.5" top="0.75" bottom="0.75" header="0" footer="0"/>
  <pageSetup paperSize="256" scale="75" orientation="landscape" horizontalDpi="4294967293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AG159"/>
  <sheetViews>
    <sheetView view="pageBreakPreview" topLeftCell="A4" zoomScaleSheetLayoutView="100" workbookViewId="0">
      <selection activeCell="F10" sqref="F10"/>
    </sheetView>
  </sheetViews>
  <sheetFormatPr defaultRowHeight="12.75"/>
  <cols>
    <col min="1" max="1" width="23.42578125" style="90" customWidth="1"/>
    <col min="2" max="2" width="4.7109375" style="272" customWidth="1"/>
    <col min="3" max="3" width="17.7109375" style="90" customWidth="1"/>
    <col min="4" max="4" width="10.7109375" style="457" customWidth="1"/>
    <col min="5" max="5" width="10.7109375" style="90" customWidth="1"/>
    <col min="6" max="6" width="9.7109375" style="18" customWidth="1"/>
    <col min="7" max="8" width="9.7109375" style="90" customWidth="1"/>
    <col min="9" max="10" width="4.7109375" style="90" customWidth="1"/>
    <col min="11" max="11" width="13.7109375" style="90" customWidth="1"/>
    <col min="12" max="13" width="7.7109375" style="90" customWidth="1"/>
    <col min="14" max="14" width="8.7109375" style="90" customWidth="1"/>
    <col min="15" max="17" width="7.28515625" style="90" customWidth="1"/>
    <col min="18" max="18" width="10.7109375" style="90" customWidth="1"/>
    <col min="19" max="19" width="16.7109375" style="90" customWidth="1"/>
    <col min="20" max="22" width="3.7109375" style="90" customWidth="1"/>
    <col min="23" max="23" width="12.7109375" style="18" customWidth="1"/>
    <col min="24" max="24" width="17.5703125" style="90" customWidth="1"/>
    <col min="25" max="25" width="15.85546875" style="90" customWidth="1"/>
    <col min="26" max="26" width="17.5703125" style="90" customWidth="1"/>
    <col min="27" max="27" width="16.7109375" style="90" customWidth="1"/>
    <col min="28" max="28" width="19.140625" style="90" customWidth="1"/>
    <col min="29" max="29" width="17.7109375" style="90" customWidth="1"/>
    <col min="30" max="30" width="12.7109375" style="90" customWidth="1"/>
    <col min="31" max="31" width="14.28515625" style="90" customWidth="1"/>
    <col min="32" max="32" width="14.42578125" style="90" customWidth="1"/>
    <col min="33" max="16384" width="9.140625" style="90"/>
  </cols>
  <sheetData>
    <row r="1" spans="1:32">
      <c r="B1" s="1111" t="s">
        <v>128</v>
      </c>
      <c r="C1" s="1111"/>
      <c r="D1" s="1111"/>
      <c r="E1" s="1111"/>
      <c r="F1" s="1111"/>
      <c r="G1" s="1111"/>
      <c r="H1" s="1111"/>
      <c r="I1" s="1111"/>
      <c r="J1" s="1111"/>
      <c r="K1" s="1111"/>
      <c r="L1" s="1111"/>
      <c r="M1" s="1111"/>
      <c r="N1" s="1111"/>
      <c r="O1" s="1111"/>
      <c r="P1" s="1111"/>
      <c r="Q1" s="1111"/>
      <c r="R1" s="1111"/>
      <c r="S1" s="1111"/>
      <c r="T1" s="1111"/>
      <c r="U1" s="1111"/>
      <c r="V1" s="1111"/>
      <c r="W1" s="1111"/>
    </row>
    <row r="2" spans="1:32">
      <c r="B2" s="1111" t="s">
        <v>66</v>
      </c>
      <c r="C2" s="1111"/>
      <c r="D2" s="1111"/>
      <c r="E2" s="1111"/>
      <c r="F2" s="1111"/>
      <c r="G2" s="1111"/>
      <c r="H2" s="1111"/>
      <c r="I2" s="1111"/>
      <c r="J2" s="1111"/>
      <c r="K2" s="1111"/>
      <c r="L2" s="1111"/>
      <c r="M2" s="1111"/>
      <c r="N2" s="1111"/>
      <c r="O2" s="1111"/>
      <c r="P2" s="1111"/>
      <c r="Q2" s="1111"/>
      <c r="R2" s="1111"/>
      <c r="S2" s="1111"/>
      <c r="T2" s="1111"/>
      <c r="U2" s="1111"/>
      <c r="V2" s="1111"/>
      <c r="W2" s="1111"/>
    </row>
    <row r="3" spans="1:32">
      <c r="B3" s="1111" t="s">
        <v>67</v>
      </c>
      <c r="C3" s="1111"/>
      <c r="D3" s="1111"/>
      <c r="E3" s="1111"/>
      <c r="F3" s="1111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</row>
    <row r="4" spans="1:32">
      <c r="B4" s="1111" t="s">
        <v>1761</v>
      </c>
      <c r="C4" s="1111"/>
      <c r="D4" s="1111"/>
      <c r="E4" s="1111"/>
      <c r="F4" s="1111"/>
      <c r="G4" s="1111"/>
      <c r="H4" s="1111"/>
      <c r="I4" s="1111"/>
      <c r="J4" s="1111"/>
      <c r="K4" s="1111"/>
      <c r="L4" s="1111"/>
      <c r="M4" s="1111"/>
      <c r="N4" s="1111"/>
      <c r="O4" s="1111"/>
      <c r="P4" s="1111"/>
      <c r="Q4" s="1111"/>
      <c r="R4" s="1111"/>
      <c r="S4" s="1111"/>
      <c r="T4" s="1111"/>
      <c r="U4" s="1111"/>
      <c r="V4" s="1111"/>
      <c r="W4" s="1111"/>
    </row>
    <row r="5" spans="1:32">
      <c r="B5" s="251"/>
      <c r="C5" s="251"/>
      <c r="D5" s="251"/>
      <c r="E5" s="251"/>
      <c r="F5" s="437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437"/>
    </row>
    <row r="6" spans="1:32">
      <c r="B6" s="219" t="s">
        <v>68</v>
      </c>
      <c r="C6" s="438"/>
      <c r="D6" s="364" t="s">
        <v>1870</v>
      </c>
      <c r="E6" s="220"/>
      <c r="F6" s="439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439"/>
    </row>
    <row r="7" spans="1:32">
      <c r="B7" s="219" t="s">
        <v>70</v>
      </c>
      <c r="C7" s="438"/>
      <c r="D7" s="365" t="s">
        <v>1871</v>
      </c>
      <c r="E7" s="220"/>
      <c r="F7" s="439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439"/>
    </row>
    <row r="8" spans="1:32">
      <c r="B8" s="219" t="s">
        <v>72</v>
      </c>
      <c r="C8" s="438"/>
      <c r="D8" s="364" t="s">
        <v>1872</v>
      </c>
      <c r="E8" s="220"/>
      <c r="F8" s="439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439"/>
    </row>
    <row r="9" spans="1:32">
      <c r="B9" s="219" t="s">
        <v>73</v>
      </c>
      <c r="C9" s="438"/>
      <c r="D9" s="364" t="s">
        <v>1873</v>
      </c>
      <c r="E9" s="220"/>
      <c r="F9" s="439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439"/>
    </row>
    <row r="10" spans="1:32">
      <c r="B10" s="219" t="s">
        <v>74</v>
      </c>
      <c r="C10" s="438"/>
      <c r="D10" s="364" t="s">
        <v>1874</v>
      </c>
      <c r="E10" s="220"/>
      <c r="F10" s="439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439"/>
    </row>
    <row r="11" spans="1:32">
      <c r="B11" s="219" t="s">
        <v>76</v>
      </c>
      <c r="C11" s="438"/>
      <c r="D11" s="364" t="s">
        <v>1892</v>
      </c>
      <c r="E11" s="220"/>
      <c r="F11" s="439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439"/>
    </row>
    <row r="12" spans="1:32">
      <c r="B12" s="219" t="s">
        <v>36</v>
      </c>
      <c r="C12" s="438"/>
      <c r="D12" s="364" t="s">
        <v>1893</v>
      </c>
      <c r="E12" s="220"/>
      <c r="F12" s="439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439"/>
    </row>
    <row r="13" spans="1:32">
      <c r="B13" s="107"/>
      <c r="C13" s="36"/>
      <c r="D13" s="35"/>
      <c r="E13" s="36"/>
      <c r="F13" s="38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8"/>
    </row>
    <row r="14" spans="1:32" s="18" customFormat="1" ht="20.100000000000001" customHeight="1">
      <c r="B14" s="1126" t="s">
        <v>16</v>
      </c>
      <c r="C14" s="1121" t="s">
        <v>77</v>
      </c>
      <c r="D14" s="1114" t="s">
        <v>0</v>
      </c>
      <c r="E14" s="1115"/>
      <c r="F14" s="1117" t="s">
        <v>78</v>
      </c>
      <c r="G14" s="1119" t="s">
        <v>79</v>
      </c>
      <c r="H14" s="1122" t="s">
        <v>9</v>
      </c>
      <c r="I14" s="1112" t="s">
        <v>97</v>
      </c>
      <c r="J14" s="1112"/>
      <c r="K14" s="1113"/>
      <c r="L14" s="1117" t="s">
        <v>170</v>
      </c>
      <c r="M14" s="1119" t="s">
        <v>0</v>
      </c>
      <c r="N14" s="1119"/>
      <c r="O14" s="1119"/>
      <c r="P14" s="1119"/>
      <c r="Q14" s="1119"/>
      <c r="R14" s="1113" t="s">
        <v>143</v>
      </c>
      <c r="S14" s="1117" t="s">
        <v>156</v>
      </c>
      <c r="T14" s="1119" t="s">
        <v>7</v>
      </c>
      <c r="U14" s="1119"/>
      <c r="V14" s="1119"/>
      <c r="W14" s="1119" t="s">
        <v>2</v>
      </c>
      <c r="X14" s="1130" t="s">
        <v>188</v>
      </c>
      <c r="Y14" s="1124" t="s">
        <v>214</v>
      </c>
      <c r="Z14" s="1108" t="s">
        <v>190</v>
      </c>
      <c r="AA14" s="1109"/>
      <c r="AB14" s="1110"/>
      <c r="AC14" s="1124" t="s">
        <v>189</v>
      </c>
      <c r="AD14" s="1108" t="s">
        <v>1769</v>
      </c>
      <c r="AE14" s="1109"/>
      <c r="AF14" s="1110"/>
    </row>
    <row r="15" spans="1:32" s="18" customFormat="1" ht="30" customHeight="1">
      <c r="B15" s="1127"/>
      <c r="C15" s="1116"/>
      <c r="D15" s="10" t="s">
        <v>5</v>
      </c>
      <c r="E15" s="239" t="s">
        <v>23</v>
      </c>
      <c r="F15" s="1118"/>
      <c r="G15" s="1120"/>
      <c r="H15" s="1123"/>
      <c r="I15" s="1101" t="s">
        <v>37</v>
      </c>
      <c r="J15" s="1120"/>
      <c r="K15" s="241" t="s">
        <v>1894</v>
      </c>
      <c r="L15" s="1128"/>
      <c r="M15" s="242" t="s">
        <v>10</v>
      </c>
      <c r="N15" s="242" t="s">
        <v>11</v>
      </c>
      <c r="O15" s="242" t="s">
        <v>13</v>
      </c>
      <c r="P15" s="242" t="s">
        <v>82</v>
      </c>
      <c r="Q15" s="242" t="s">
        <v>12</v>
      </c>
      <c r="R15" s="1116"/>
      <c r="S15" s="1118"/>
      <c r="T15" s="241" t="s">
        <v>98</v>
      </c>
      <c r="U15" s="241" t="s">
        <v>99</v>
      </c>
      <c r="V15" s="241" t="s">
        <v>100</v>
      </c>
      <c r="W15" s="1120"/>
      <c r="X15" s="1131"/>
      <c r="Y15" s="1125"/>
      <c r="Z15" s="238" t="s">
        <v>192</v>
      </c>
      <c r="AA15" s="238" t="s">
        <v>1773</v>
      </c>
      <c r="AB15" s="238" t="s">
        <v>1768</v>
      </c>
      <c r="AC15" s="1125"/>
      <c r="AD15" s="238" t="s">
        <v>1770</v>
      </c>
      <c r="AE15" s="238" t="s">
        <v>1771</v>
      </c>
      <c r="AF15" s="238" t="s">
        <v>1772</v>
      </c>
    </row>
    <row r="16" spans="1:32" s="508" customFormat="1" ht="15" customHeight="1">
      <c r="A16" s="502" t="s">
        <v>314</v>
      </c>
      <c r="B16" s="503" t="s">
        <v>83</v>
      </c>
      <c r="C16" s="504" t="s">
        <v>84</v>
      </c>
      <c r="D16" s="505" t="s">
        <v>85</v>
      </c>
      <c r="E16" s="504" t="s">
        <v>86</v>
      </c>
      <c r="F16" s="505" t="s">
        <v>87</v>
      </c>
      <c r="G16" s="504" t="s">
        <v>88</v>
      </c>
      <c r="H16" s="505" t="s">
        <v>89</v>
      </c>
      <c r="I16" s="504" t="s">
        <v>20</v>
      </c>
      <c r="J16" s="505" t="s">
        <v>17</v>
      </c>
      <c r="K16" s="504" t="s">
        <v>15</v>
      </c>
      <c r="L16" s="505" t="s">
        <v>90</v>
      </c>
      <c r="M16" s="504" t="s">
        <v>91</v>
      </c>
      <c r="N16" s="505" t="s">
        <v>92</v>
      </c>
      <c r="O16" s="504" t="s">
        <v>18</v>
      </c>
      <c r="P16" s="505" t="s">
        <v>21</v>
      </c>
      <c r="Q16" s="504" t="s">
        <v>22</v>
      </c>
      <c r="R16" s="505" t="s">
        <v>19</v>
      </c>
      <c r="S16" s="504" t="s">
        <v>110</v>
      </c>
      <c r="T16" s="505" t="s">
        <v>111</v>
      </c>
      <c r="U16" s="504" t="s">
        <v>112</v>
      </c>
      <c r="V16" s="505" t="s">
        <v>172</v>
      </c>
      <c r="W16" s="510" t="s">
        <v>177</v>
      </c>
      <c r="X16" s="509" t="s">
        <v>178</v>
      </c>
      <c r="Y16" s="506">
        <v>23</v>
      </c>
      <c r="Z16" s="506">
        <v>24</v>
      </c>
      <c r="AA16" s="506">
        <v>25</v>
      </c>
      <c r="AB16" s="506">
        <v>26</v>
      </c>
      <c r="AC16" s="506">
        <v>27</v>
      </c>
      <c r="AD16" s="506">
        <v>28</v>
      </c>
      <c r="AE16" s="506">
        <v>29</v>
      </c>
      <c r="AF16" s="507">
        <v>30</v>
      </c>
    </row>
    <row r="17" spans="1:33" s="18" customFormat="1" ht="35.1" hidden="1" customHeight="1">
      <c r="A17" s="90" t="s">
        <v>314</v>
      </c>
      <c r="B17" s="468">
        <v>1</v>
      </c>
      <c r="C17" s="511" t="s">
        <v>303</v>
      </c>
      <c r="D17" s="470" t="s">
        <v>315</v>
      </c>
      <c r="E17" s="471" t="s">
        <v>248</v>
      </c>
      <c r="F17" s="472" t="s">
        <v>304</v>
      </c>
      <c r="G17" s="471" t="s">
        <v>187</v>
      </c>
      <c r="H17" s="472" t="s">
        <v>194</v>
      </c>
      <c r="I17" s="381">
        <v>1</v>
      </c>
      <c r="J17" s="473" t="s">
        <v>608</v>
      </c>
      <c r="K17" s="473" t="s">
        <v>193</v>
      </c>
      <c r="L17" s="474">
        <v>2008</v>
      </c>
      <c r="M17" s="471" t="s">
        <v>193</v>
      </c>
      <c r="N17" s="471" t="s">
        <v>193</v>
      </c>
      <c r="O17" s="471" t="s">
        <v>193</v>
      </c>
      <c r="P17" s="471" t="s">
        <v>193</v>
      </c>
      <c r="Q17" s="381" t="s">
        <v>193</v>
      </c>
      <c r="R17" s="381" t="s">
        <v>215</v>
      </c>
      <c r="S17" s="475">
        <v>2170000</v>
      </c>
      <c r="T17" s="411" t="s">
        <v>98</v>
      </c>
      <c r="U17" s="468"/>
      <c r="V17" s="411"/>
      <c r="W17" s="472" t="s">
        <v>305</v>
      </c>
      <c r="X17" s="18">
        <v>2</v>
      </c>
      <c r="Y17" s="18">
        <f>2009-L17+1</f>
        <v>2</v>
      </c>
      <c r="Z17" s="22">
        <f>S17/X17</f>
        <v>1085000</v>
      </c>
      <c r="AA17" s="22">
        <f>Y17*Z17</f>
        <v>2170000</v>
      </c>
      <c r="AB17" s="22">
        <f>S17-AA17</f>
        <v>0</v>
      </c>
      <c r="AC17" s="18">
        <v>2</v>
      </c>
      <c r="AD17" s="22">
        <v>1085000</v>
      </c>
      <c r="AE17" s="22">
        <v>2170000</v>
      </c>
      <c r="AF17" s="22">
        <v>0</v>
      </c>
      <c r="AG17" s="18" t="b">
        <f>AE17+AF17=S17</f>
        <v>1</v>
      </c>
    </row>
    <row r="18" spans="1:33" s="18" customFormat="1" ht="35.1" hidden="1" customHeight="1">
      <c r="A18" s="90" t="s">
        <v>314</v>
      </c>
      <c r="B18" s="414">
        <v>2</v>
      </c>
      <c r="C18" s="512" t="s">
        <v>303</v>
      </c>
      <c r="D18" s="477" t="s">
        <v>315</v>
      </c>
      <c r="E18" s="422" t="s">
        <v>248</v>
      </c>
      <c r="F18" s="478" t="s">
        <v>304</v>
      </c>
      <c r="G18" s="422" t="s">
        <v>187</v>
      </c>
      <c r="H18" s="478" t="s">
        <v>194</v>
      </c>
      <c r="I18" s="419">
        <v>1</v>
      </c>
      <c r="J18" s="479" t="s">
        <v>608</v>
      </c>
      <c r="K18" s="479" t="s">
        <v>193</v>
      </c>
      <c r="L18" s="480">
        <v>2008</v>
      </c>
      <c r="M18" s="422" t="s">
        <v>193</v>
      </c>
      <c r="N18" s="422" t="s">
        <v>193</v>
      </c>
      <c r="O18" s="422" t="s">
        <v>193</v>
      </c>
      <c r="P18" s="422" t="s">
        <v>193</v>
      </c>
      <c r="Q18" s="419" t="s">
        <v>193</v>
      </c>
      <c r="R18" s="419" t="s">
        <v>215</v>
      </c>
      <c r="S18" s="481">
        <v>2170000</v>
      </c>
      <c r="T18" s="148" t="s">
        <v>98</v>
      </c>
      <c r="U18" s="414"/>
      <c r="V18" s="148"/>
      <c r="W18" s="478" t="s">
        <v>306</v>
      </c>
      <c r="X18" s="18">
        <v>2</v>
      </c>
      <c r="Y18" s="18">
        <f t="shared" ref="Y18:Y21" si="0">2009-L18+1</f>
        <v>2</v>
      </c>
      <c r="Z18" s="22">
        <f t="shared" ref="Z18:Z21" si="1">S18/X18</f>
        <v>1085000</v>
      </c>
      <c r="AA18" s="22">
        <f t="shared" ref="AA18:AA21" si="2">Y18*Z18</f>
        <v>2170000</v>
      </c>
      <c r="AB18" s="22">
        <f t="shared" ref="AB18:AB21" si="3">S18-AA18</f>
        <v>0</v>
      </c>
      <c r="AC18" s="18">
        <v>2</v>
      </c>
      <c r="AD18" s="22">
        <v>1085000</v>
      </c>
      <c r="AE18" s="22">
        <v>2170000</v>
      </c>
      <c r="AF18" s="22">
        <v>0</v>
      </c>
      <c r="AG18" s="18" t="b">
        <f t="shared" ref="AG18:AG56" si="4">AE18+AF18=S18</f>
        <v>1</v>
      </c>
    </row>
    <row r="19" spans="1:33" s="18" customFormat="1" ht="35.1" hidden="1" customHeight="1">
      <c r="A19" s="90" t="s">
        <v>314</v>
      </c>
      <c r="B19" s="414">
        <v>3</v>
      </c>
      <c r="C19" s="512" t="s">
        <v>303</v>
      </c>
      <c r="D19" s="477" t="s">
        <v>315</v>
      </c>
      <c r="E19" s="422" t="s">
        <v>248</v>
      </c>
      <c r="F19" s="478" t="s">
        <v>304</v>
      </c>
      <c r="G19" s="422" t="s">
        <v>187</v>
      </c>
      <c r="H19" s="478" t="s">
        <v>194</v>
      </c>
      <c r="I19" s="419">
        <v>1</v>
      </c>
      <c r="J19" s="479" t="s">
        <v>608</v>
      </c>
      <c r="K19" s="479" t="s">
        <v>193</v>
      </c>
      <c r="L19" s="480">
        <v>2008</v>
      </c>
      <c r="M19" s="422" t="s">
        <v>193</v>
      </c>
      <c r="N19" s="422" t="s">
        <v>193</v>
      </c>
      <c r="O19" s="422" t="s">
        <v>193</v>
      </c>
      <c r="P19" s="422" t="s">
        <v>193</v>
      </c>
      <c r="Q19" s="419" t="s">
        <v>193</v>
      </c>
      <c r="R19" s="419" t="s">
        <v>215</v>
      </c>
      <c r="S19" s="481">
        <v>2170000</v>
      </c>
      <c r="T19" s="148" t="s">
        <v>98</v>
      </c>
      <c r="U19" s="414"/>
      <c r="V19" s="148"/>
      <c r="W19" s="478" t="s">
        <v>307</v>
      </c>
      <c r="X19" s="18">
        <v>2</v>
      </c>
      <c r="Y19" s="18">
        <f t="shared" si="0"/>
        <v>2</v>
      </c>
      <c r="Z19" s="22">
        <f t="shared" si="1"/>
        <v>1085000</v>
      </c>
      <c r="AA19" s="22">
        <f t="shared" si="2"/>
        <v>2170000</v>
      </c>
      <c r="AB19" s="22">
        <f t="shared" si="3"/>
        <v>0</v>
      </c>
      <c r="AC19" s="18">
        <v>2</v>
      </c>
      <c r="AD19" s="22">
        <v>1085000</v>
      </c>
      <c r="AE19" s="22">
        <v>2170000</v>
      </c>
      <c r="AF19" s="22">
        <v>0</v>
      </c>
      <c r="AG19" s="18" t="b">
        <f t="shared" si="4"/>
        <v>1</v>
      </c>
    </row>
    <row r="20" spans="1:33" s="18" customFormat="1" ht="35.1" hidden="1" customHeight="1">
      <c r="A20" s="90" t="s">
        <v>314</v>
      </c>
      <c r="B20" s="483">
        <v>4</v>
      </c>
      <c r="C20" s="512" t="s">
        <v>303</v>
      </c>
      <c r="D20" s="477" t="s">
        <v>315</v>
      </c>
      <c r="E20" s="422" t="s">
        <v>248</v>
      </c>
      <c r="F20" s="478" t="s">
        <v>304</v>
      </c>
      <c r="G20" s="422" t="s">
        <v>187</v>
      </c>
      <c r="H20" s="478" t="s">
        <v>194</v>
      </c>
      <c r="I20" s="419">
        <v>1</v>
      </c>
      <c r="J20" s="479" t="s">
        <v>608</v>
      </c>
      <c r="K20" s="479" t="s">
        <v>193</v>
      </c>
      <c r="L20" s="480">
        <v>2008</v>
      </c>
      <c r="M20" s="422" t="s">
        <v>193</v>
      </c>
      <c r="N20" s="422" t="s">
        <v>193</v>
      </c>
      <c r="O20" s="422" t="s">
        <v>193</v>
      </c>
      <c r="P20" s="422" t="s">
        <v>193</v>
      </c>
      <c r="Q20" s="419" t="s">
        <v>193</v>
      </c>
      <c r="R20" s="419" t="s">
        <v>215</v>
      </c>
      <c r="S20" s="481">
        <v>2170000</v>
      </c>
      <c r="T20" s="148" t="s">
        <v>98</v>
      </c>
      <c r="U20" s="414"/>
      <c r="V20" s="148"/>
      <c r="W20" s="478" t="s">
        <v>308</v>
      </c>
      <c r="X20" s="18">
        <v>2</v>
      </c>
      <c r="Y20" s="18">
        <f t="shared" si="0"/>
        <v>2</v>
      </c>
      <c r="Z20" s="22">
        <f t="shared" si="1"/>
        <v>1085000</v>
      </c>
      <c r="AA20" s="22">
        <f t="shared" si="2"/>
        <v>2170000</v>
      </c>
      <c r="AB20" s="22">
        <f t="shared" si="3"/>
        <v>0</v>
      </c>
      <c r="AC20" s="18">
        <v>2</v>
      </c>
      <c r="AD20" s="22">
        <v>1085000</v>
      </c>
      <c r="AE20" s="22">
        <v>2170000</v>
      </c>
      <c r="AF20" s="22">
        <v>0</v>
      </c>
      <c r="AG20" s="18" t="b">
        <f t="shared" si="4"/>
        <v>1</v>
      </c>
    </row>
    <row r="21" spans="1:33" s="18" customFormat="1" ht="35.1" hidden="1" customHeight="1">
      <c r="A21" s="90" t="s">
        <v>314</v>
      </c>
      <c r="B21" s="414">
        <v>5</v>
      </c>
      <c r="C21" s="512" t="s">
        <v>303</v>
      </c>
      <c r="D21" s="477" t="s">
        <v>315</v>
      </c>
      <c r="E21" s="422" t="s">
        <v>248</v>
      </c>
      <c r="F21" s="478" t="s">
        <v>304</v>
      </c>
      <c r="G21" s="422" t="s">
        <v>187</v>
      </c>
      <c r="H21" s="478" t="s">
        <v>194</v>
      </c>
      <c r="I21" s="419">
        <v>1</v>
      </c>
      <c r="J21" s="479" t="s">
        <v>608</v>
      </c>
      <c r="K21" s="479" t="s">
        <v>193</v>
      </c>
      <c r="L21" s="480">
        <v>2008</v>
      </c>
      <c r="M21" s="422" t="s">
        <v>193</v>
      </c>
      <c r="N21" s="422" t="s">
        <v>193</v>
      </c>
      <c r="O21" s="422" t="s">
        <v>193</v>
      </c>
      <c r="P21" s="422" t="s">
        <v>193</v>
      </c>
      <c r="Q21" s="419" t="s">
        <v>193</v>
      </c>
      <c r="R21" s="419" t="s">
        <v>215</v>
      </c>
      <c r="S21" s="481">
        <v>2170000</v>
      </c>
      <c r="T21" s="148" t="s">
        <v>98</v>
      </c>
      <c r="U21" s="414"/>
      <c r="V21" s="148"/>
      <c r="W21" s="478" t="s">
        <v>309</v>
      </c>
      <c r="X21" s="18">
        <v>2</v>
      </c>
      <c r="Y21" s="18">
        <f t="shared" si="0"/>
        <v>2</v>
      </c>
      <c r="Z21" s="22">
        <f t="shared" si="1"/>
        <v>1085000</v>
      </c>
      <c r="AA21" s="22">
        <f t="shared" si="2"/>
        <v>2170000</v>
      </c>
      <c r="AB21" s="22">
        <f t="shared" si="3"/>
        <v>0</v>
      </c>
      <c r="AC21" s="18">
        <v>2</v>
      </c>
      <c r="AD21" s="22">
        <v>1085000</v>
      </c>
      <c r="AE21" s="22">
        <v>2170000</v>
      </c>
      <c r="AF21" s="22">
        <v>0</v>
      </c>
      <c r="AG21" s="18" t="b">
        <f t="shared" si="4"/>
        <v>1</v>
      </c>
    </row>
    <row r="22" spans="1:33" s="18" customFormat="1" ht="35.1" hidden="1" customHeight="1">
      <c r="A22" s="90" t="s">
        <v>314</v>
      </c>
      <c r="B22" s="414">
        <v>6</v>
      </c>
      <c r="C22" s="512" t="s">
        <v>303</v>
      </c>
      <c r="D22" s="477" t="s">
        <v>315</v>
      </c>
      <c r="E22" s="422" t="s">
        <v>248</v>
      </c>
      <c r="F22" s="478" t="s">
        <v>304</v>
      </c>
      <c r="G22" s="422" t="s">
        <v>187</v>
      </c>
      <c r="H22" s="478" t="s">
        <v>194</v>
      </c>
      <c r="I22" s="419">
        <v>1</v>
      </c>
      <c r="J22" s="479" t="s">
        <v>608</v>
      </c>
      <c r="K22" s="479" t="s">
        <v>193</v>
      </c>
      <c r="L22" s="480">
        <v>2008</v>
      </c>
      <c r="M22" s="422" t="s">
        <v>193</v>
      </c>
      <c r="N22" s="422" t="s">
        <v>193</v>
      </c>
      <c r="O22" s="422" t="s">
        <v>193</v>
      </c>
      <c r="P22" s="422" t="s">
        <v>193</v>
      </c>
      <c r="Q22" s="419" t="s">
        <v>193</v>
      </c>
      <c r="R22" s="419" t="s">
        <v>215</v>
      </c>
      <c r="S22" s="481">
        <v>2170000</v>
      </c>
      <c r="T22" s="148" t="s">
        <v>98</v>
      </c>
      <c r="U22" s="414"/>
      <c r="V22" s="148"/>
      <c r="W22" s="478" t="s">
        <v>310</v>
      </c>
      <c r="X22" s="18">
        <v>2</v>
      </c>
      <c r="Y22" s="18">
        <v>2</v>
      </c>
      <c r="Z22" s="22">
        <f>S22/X22</f>
        <v>1085000</v>
      </c>
      <c r="AA22" s="22">
        <f>Y22*Z22</f>
        <v>2170000</v>
      </c>
      <c r="AB22" s="22">
        <f>S22-AA22</f>
        <v>0</v>
      </c>
      <c r="AC22" s="18">
        <v>2</v>
      </c>
      <c r="AD22" s="22">
        <v>1085000</v>
      </c>
      <c r="AE22" s="22">
        <v>2170000</v>
      </c>
      <c r="AF22" s="22">
        <v>0</v>
      </c>
      <c r="AG22" s="18" t="b">
        <f t="shared" si="4"/>
        <v>1</v>
      </c>
    </row>
    <row r="23" spans="1:33" s="18" customFormat="1" ht="75" hidden="1" customHeight="1">
      <c r="A23" s="90" t="s">
        <v>314</v>
      </c>
      <c r="B23" s="483">
        <v>7</v>
      </c>
      <c r="C23" s="512" t="s">
        <v>311</v>
      </c>
      <c r="D23" s="478" t="s">
        <v>316</v>
      </c>
      <c r="E23" s="422" t="s">
        <v>248</v>
      </c>
      <c r="F23" s="484" t="s">
        <v>201</v>
      </c>
      <c r="G23" s="422" t="s">
        <v>187</v>
      </c>
      <c r="H23" s="476" t="s">
        <v>186</v>
      </c>
      <c r="I23" s="419">
        <v>1</v>
      </c>
      <c r="J23" s="479" t="s">
        <v>608</v>
      </c>
      <c r="K23" s="479" t="s">
        <v>193</v>
      </c>
      <c r="L23" s="480">
        <v>2008</v>
      </c>
      <c r="M23" s="422" t="s">
        <v>193</v>
      </c>
      <c r="N23" s="422" t="s">
        <v>193</v>
      </c>
      <c r="O23" s="422" t="s">
        <v>193</v>
      </c>
      <c r="P23" s="422" t="s">
        <v>193</v>
      </c>
      <c r="Q23" s="419" t="s">
        <v>193</v>
      </c>
      <c r="R23" s="419" t="s">
        <v>215</v>
      </c>
      <c r="S23" s="481">
        <v>4789558700</v>
      </c>
      <c r="T23" s="148" t="s">
        <v>98</v>
      </c>
      <c r="U23" s="414"/>
      <c r="V23" s="148"/>
      <c r="W23" s="478" t="s">
        <v>313</v>
      </c>
      <c r="X23" s="18">
        <v>10</v>
      </c>
      <c r="Y23" s="18">
        <f>2016-L23+1</f>
        <v>9</v>
      </c>
      <c r="Z23" s="22">
        <f>S23/X23</f>
        <v>478955870</v>
      </c>
      <c r="AA23" s="22">
        <f>Y23*Z23</f>
        <v>4310602830</v>
      </c>
      <c r="AB23" s="22">
        <f>S23-AA23</f>
        <v>478955870</v>
      </c>
      <c r="AC23" s="18">
        <f>2017-L23+1</f>
        <v>10</v>
      </c>
      <c r="AD23" s="22">
        <f>S23/X23</f>
        <v>478955870</v>
      </c>
      <c r="AE23" s="22">
        <f>AC23*AD23</f>
        <v>4789558700</v>
      </c>
      <c r="AF23" s="22">
        <f>S23-AE23</f>
        <v>0</v>
      </c>
      <c r="AG23" s="18" t="b">
        <f t="shared" si="4"/>
        <v>1</v>
      </c>
    </row>
    <row r="24" spans="1:33" s="18" customFormat="1" ht="24.95" hidden="1" customHeight="1">
      <c r="A24" s="90" t="s">
        <v>317</v>
      </c>
      <c r="B24" s="422">
        <v>1</v>
      </c>
      <c r="C24" s="476" t="s">
        <v>303</v>
      </c>
      <c r="D24" s="477" t="s">
        <v>315</v>
      </c>
      <c r="E24" s="422" t="s">
        <v>248</v>
      </c>
      <c r="F24" s="478" t="s">
        <v>318</v>
      </c>
      <c r="G24" s="479" t="s">
        <v>187</v>
      </c>
      <c r="H24" s="478" t="s">
        <v>194</v>
      </c>
      <c r="I24" s="419">
        <v>1</v>
      </c>
      <c r="J24" s="479" t="s">
        <v>608</v>
      </c>
      <c r="K24" s="479">
        <v>5280000</v>
      </c>
      <c r="L24" s="480">
        <v>2009</v>
      </c>
      <c r="M24" s="479" t="s">
        <v>193</v>
      </c>
      <c r="N24" s="419" t="s">
        <v>193</v>
      </c>
      <c r="O24" s="479" t="s">
        <v>193</v>
      </c>
      <c r="P24" s="479" t="s">
        <v>193</v>
      </c>
      <c r="Q24" s="479" t="s">
        <v>193</v>
      </c>
      <c r="R24" s="419" t="s">
        <v>215</v>
      </c>
      <c r="S24" s="481">
        <f>I24*K24</f>
        <v>5280000</v>
      </c>
      <c r="T24" s="148" t="s">
        <v>98</v>
      </c>
      <c r="U24" s="485"/>
      <c r="V24" s="485"/>
      <c r="W24" s="486"/>
      <c r="X24" s="18">
        <v>2</v>
      </c>
      <c r="Y24" s="18">
        <f>2010-L24+1</f>
        <v>2</v>
      </c>
      <c r="Z24" s="22">
        <f t="shared" ref="Z24" si="5">S24/X24</f>
        <v>2640000</v>
      </c>
      <c r="AA24" s="22">
        <f t="shared" ref="AA24" si="6">Y24*Z24</f>
        <v>5280000</v>
      </c>
      <c r="AB24" s="22">
        <f t="shared" ref="AB24" si="7">S24-AA24</f>
        <v>0</v>
      </c>
      <c r="AC24" s="18">
        <v>2</v>
      </c>
      <c r="AD24" s="22">
        <v>15840000</v>
      </c>
      <c r="AE24" s="22">
        <v>31680000</v>
      </c>
      <c r="AF24" s="22">
        <v>0</v>
      </c>
      <c r="AG24" s="18" t="b">
        <f t="shared" si="4"/>
        <v>0</v>
      </c>
    </row>
    <row r="25" spans="1:33" s="18" customFormat="1" ht="24.95" hidden="1" customHeight="1">
      <c r="A25" s="90" t="s">
        <v>317</v>
      </c>
      <c r="B25" s="422">
        <v>2</v>
      </c>
      <c r="C25" s="476" t="s">
        <v>303</v>
      </c>
      <c r="D25" s="477" t="s">
        <v>315</v>
      </c>
      <c r="E25" s="422" t="s">
        <v>248</v>
      </c>
      <c r="F25" s="478" t="s">
        <v>318</v>
      </c>
      <c r="G25" s="479" t="s">
        <v>187</v>
      </c>
      <c r="H25" s="478" t="s">
        <v>194</v>
      </c>
      <c r="I25" s="419">
        <v>1</v>
      </c>
      <c r="J25" s="479" t="s">
        <v>608</v>
      </c>
      <c r="K25" s="479">
        <v>5280000</v>
      </c>
      <c r="L25" s="480">
        <v>2009</v>
      </c>
      <c r="M25" s="479" t="s">
        <v>193</v>
      </c>
      <c r="N25" s="419" t="s">
        <v>193</v>
      </c>
      <c r="O25" s="479" t="s">
        <v>193</v>
      </c>
      <c r="P25" s="479" t="s">
        <v>193</v>
      </c>
      <c r="Q25" s="479" t="s">
        <v>193</v>
      </c>
      <c r="R25" s="419" t="s">
        <v>215</v>
      </c>
      <c r="S25" s="481">
        <f t="shared" ref="S25:S36" si="8">I25*K25</f>
        <v>5280000</v>
      </c>
      <c r="T25" s="148" t="s">
        <v>98</v>
      </c>
      <c r="U25" s="485"/>
      <c r="V25" s="485"/>
      <c r="W25" s="486"/>
      <c r="Z25" s="22"/>
      <c r="AA25" s="22"/>
      <c r="AB25" s="22"/>
      <c r="AD25" s="22"/>
      <c r="AE25" s="22"/>
      <c r="AF25" s="22"/>
    </row>
    <row r="26" spans="1:33" s="18" customFormat="1" ht="24.95" hidden="1" customHeight="1">
      <c r="A26" s="90" t="s">
        <v>317</v>
      </c>
      <c r="B26" s="422">
        <v>3</v>
      </c>
      <c r="C26" s="476" t="s">
        <v>303</v>
      </c>
      <c r="D26" s="477" t="s">
        <v>315</v>
      </c>
      <c r="E26" s="422" t="s">
        <v>248</v>
      </c>
      <c r="F26" s="478" t="s">
        <v>318</v>
      </c>
      <c r="G26" s="479" t="s">
        <v>187</v>
      </c>
      <c r="H26" s="478" t="s">
        <v>194</v>
      </c>
      <c r="I26" s="419">
        <v>1</v>
      </c>
      <c r="J26" s="479" t="s">
        <v>608</v>
      </c>
      <c r="K26" s="479">
        <v>5280000</v>
      </c>
      <c r="L26" s="480">
        <v>2009</v>
      </c>
      <c r="M26" s="479" t="s">
        <v>193</v>
      </c>
      <c r="N26" s="419" t="s">
        <v>193</v>
      </c>
      <c r="O26" s="479" t="s">
        <v>193</v>
      </c>
      <c r="P26" s="479" t="s">
        <v>193</v>
      </c>
      <c r="Q26" s="479" t="s">
        <v>193</v>
      </c>
      <c r="R26" s="419" t="s">
        <v>215</v>
      </c>
      <c r="S26" s="481">
        <f t="shared" si="8"/>
        <v>5280000</v>
      </c>
      <c r="T26" s="148" t="s">
        <v>98</v>
      </c>
      <c r="U26" s="485"/>
      <c r="V26" s="485"/>
      <c r="W26" s="486"/>
      <c r="Z26" s="22"/>
      <c r="AA26" s="22"/>
      <c r="AB26" s="22"/>
      <c r="AD26" s="22"/>
      <c r="AE26" s="22"/>
      <c r="AF26" s="22"/>
    </row>
    <row r="27" spans="1:33" s="18" customFormat="1" ht="24.95" hidden="1" customHeight="1">
      <c r="A27" s="90" t="s">
        <v>317</v>
      </c>
      <c r="B27" s="422">
        <v>4</v>
      </c>
      <c r="C27" s="476" t="s">
        <v>303</v>
      </c>
      <c r="D27" s="477" t="s">
        <v>315</v>
      </c>
      <c r="E27" s="422" t="s">
        <v>248</v>
      </c>
      <c r="F27" s="478" t="s">
        <v>318</v>
      </c>
      <c r="G27" s="479" t="s">
        <v>187</v>
      </c>
      <c r="H27" s="478" t="s">
        <v>194</v>
      </c>
      <c r="I27" s="419">
        <v>1</v>
      </c>
      <c r="J27" s="479" t="s">
        <v>608</v>
      </c>
      <c r="K27" s="479">
        <v>5280000</v>
      </c>
      <c r="L27" s="480">
        <v>2009</v>
      </c>
      <c r="M27" s="479" t="s">
        <v>193</v>
      </c>
      <c r="N27" s="419" t="s">
        <v>193</v>
      </c>
      <c r="O27" s="479" t="s">
        <v>193</v>
      </c>
      <c r="P27" s="479" t="s">
        <v>193</v>
      </c>
      <c r="Q27" s="479" t="s">
        <v>193</v>
      </c>
      <c r="R27" s="419" t="s">
        <v>215</v>
      </c>
      <c r="S27" s="481">
        <f t="shared" si="8"/>
        <v>5280000</v>
      </c>
      <c r="T27" s="148" t="s">
        <v>98</v>
      </c>
      <c r="U27" s="485"/>
      <c r="V27" s="485"/>
      <c r="W27" s="486"/>
      <c r="Z27" s="22"/>
      <c r="AA27" s="22"/>
      <c r="AB27" s="22"/>
      <c r="AD27" s="22"/>
      <c r="AE27" s="22"/>
      <c r="AF27" s="22"/>
    </row>
    <row r="28" spans="1:33" s="18" customFormat="1" ht="24.95" hidden="1" customHeight="1">
      <c r="A28" s="90" t="s">
        <v>317</v>
      </c>
      <c r="B28" s="422">
        <v>5</v>
      </c>
      <c r="C28" s="476" t="s">
        <v>303</v>
      </c>
      <c r="D28" s="477" t="s">
        <v>315</v>
      </c>
      <c r="E28" s="422" t="s">
        <v>248</v>
      </c>
      <c r="F28" s="478" t="s">
        <v>318</v>
      </c>
      <c r="G28" s="479" t="s">
        <v>187</v>
      </c>
      <c r="H28" s="478" t="s">
        <v>194</v>
      </c>
      <c r="I28" s="419">
        <v>1</v>
      </c>
      <c r="J28" s="479" t="s">
        <v>608</v>
      </c>
      <c r="K28" s="479">
        <v>5280000</v>
      </c>
      <c r="L28" s="480">
        <v>2009</v>
      </c>
      <c r="M28" s="479" t="s">
        <v>193</v>
      </c>
      <c r="N28" s="419" t="s">
        <v>193</v>
      </c>
      <c r="O28" s="479" t="s">
        <v>193</v>
      </c>
      <c r="P28" s="479" t="s">
        <v>193</v>
      </c>
      <c r="Q28" s="479" t="s">
        <v>193</v>
      </c>
      <c r="R28" s="419" t="s">
        <v>215</v>
      </c>
      <c r="S28" s="481">
        <f t="shared" si="8"/>
        <v>5280000</v>
      </c>
      <c r="T28" s="148" t="s">
        <v>98</v>
      </c>
      <c r="U28" s="485"/>
      <c r="V28" s="485"/>
      <c r="W28" s="486"/>
      <c r="Z28" s="22"/>
      <c r="AA28" s="22"/>
      <c r="AB28" s="22"/>
      <c r="AD28" s="22"/>
      <c r="AE28" s="22"/>
      <c r="AF28" s="22"/>
    </row>
    <row r="29" spans="1:33" s="18" customFormat="1" ht="24.95" hidden="1" customHeight="1">
      <c r="A29" s="90" t="s">
        <v>317</v>
      </c>
      <c r="B29" s="422">
        <v>6</v>
      </c>
      <c r="C29" s="476" t="s">
        <v>303</v>
      </c>
      <c r="D29" s="477" t="s">
        <v>315</v>
      </c>
      <c r="E29" s="422" t="s">
        <v>248</v>
      </c>
      <c r="F29" s="478" t="s">
        <v>318</v>
      </c>
      <c r="G29" s="479" t="s">
        <v>187</v>
      </c>
      <c r="H29" s="478" t="s">
        <v>194</v>
      </c>
      <c r="I29" s="419">
        <v>1</v>
      </c>
      <c r="J29" s="479" t="s">
        <v>608</v>
      </c>
      <c r="K29" s="479">
        <v>5280000</v>
      </c>
      <c r="L29" s="480">
        <v>2009</v>
      </c>
      <c r="M29" s="479" t="s">
        <v>193</v>
      </c>
      <c r="N29" s="419" t="s">
        <v>193</v>
      </c>
      <c r="O29" s="479" t="s">
        <v>193</v>
      </c>
      <c r="P29" s="479" t="s">
        <v>193</v>
      </c>
      <c r="Q29" s="479" t="s">
        <v>193</v>
      </c>
      <c r="R29" s="419" t="s">
        <v>215</v>
      </c>
      <c r="S29" s="481">
        <f t="shared" si="8"/>
        <v>5280000</v>
      </c>
      <c r="T29" s="148" t="s">
        <v>98</v>
      </c>
      <c r="U29" s="485"/>
      <c r="V29" s="485"/>
      <c r="W29" s="486"/>
      <c r="Z29" s="22"/>
      <c r="AA29" s="22"/>
      <c r="AB29" s="22"/>
      <c r="AD29" s="22"/>
      <c r="AE29" s="22"/>
      <c r="AF29" s="22"/>
    </row>
    <row r="30" spans="1:33" s="18" customFormat="1" ht="24.95" hidden="1" customHeight="1">
      <c r="A30" s="90" t="s">
        <v>317</v>
      </c>
      <c r="B30" s="414">
        <v>7</v>
      </c>
      <c r="C30" s="476" t="s">
        <v>246</v>
      </c>
      <c r="D30" s="422" t="s">
        <v>323</v>
      </c>
      <c r="E30" s="422" t="s">
        <v>248</v>
      </c>
      <c r="F30" s="478" t="s">
        <v>319</v>
      </c>
      <c r="G30" s="479" t="s">
        <v>187</v>
      </c>
      <c r="H30" s="478" t="s">
        <v>284</v>
      </c>
      <c r="I30" s="419">
        <v>1</v>
      </c>
      <c r="J30" s="479" t="s">
        <v>608</v>
      </c>
      <c r="K30" s="479">
        <v>3150000</v>
      </c>
      <c r="L30" s="480">
        <v>2009</v>
      </c>
      <c r="M30" s="479" t="s">
        <v>193</v>
      </c>
      <c r="N30" s="419" t="s">
        <v>193</v>
      </c>
      <c r="O30" s="479" t="s">
        <v>193</v>
      </c>
      <c r="P30" s="479" t="s">
        <v>193</v>
      </c>
      <c r="Q30" s="479" t="s">
        <v>193</v>
      </c>
      <c r="R30" s="419" t="s">
        <v>215</v>
      </c>
      <c r="S30" s="481">
        <f t="shared" si="8"/>
        <v>3150000</v>
      </c>
      <c r="T30" s="148" t="s">
        <v>98</v>
      </c>
      <c r="U30" s="414"/>
      <c r="V30" s="148"/>
      <c r="W30" s="482"/>
      <c r="X30" s="18">
        <v>2</v>
      </c>
      <c r="Y30" s="18">
        <f>2010-L30+1</f>
        <v>2</v>
      </c>
      <c r="Z30" s="22">
        <f t="shared" ref="Z30" si="9">S30/X30</f>
        <v>1575000</v>
      </c>
      <c r="AA30" s="22">
        <f t="shared" ref="AA30" si="10">Y30*Z30</f>
        <v>3150000</v>
      </c>
      <c r="AB30" s="22">
        <f t="shared" ref="AB30" si="11">S30-AA30</f>
        <v>0</v>
      </c>
      <c r="AC30" s="18">
        <v>2</v>
      </c>
      <c r="AD30" s="22">
        <v>6300000</v>
      </c>
      <c r="AE30" s="22">
        <v>12600000</v>
      </c>
      <c r="AF30" s="22">
        <v>0</v>
      </c>
      <c r="AG30" s="18" t="b">
        <f t="shared" si="4"/>
        <v>0</v>
      </c>
    </row>
    <row r="31" spans="1:33" s="18" customFormat="1" ht="24.95" hidden="1" customHeight="1">
      <c r="A31" s="90" t="s">
        <v>317</v>
      </c>
      <c r="B31" s="414">
        <v>8</v>
      </c>
      <c r="C31" s="476" t="s">
        <v>246</v>
      </c>
      <c r="D31" s="422" t="s">
        <v>323</v>
      </c>
      <c r="E31" s="422" t="s">
        <v>248</v>
      </c>
      <c r="F31" s="478" t="s">
        <v>319</v>
      </c>
      <c r="G31" s="479" t="s">
        <v>187</v>
      </c>
      <c r="H31" s="478" t="s">
        <v>284</v>
      </c>
      <c r="I31" s="419">
        <v>1</v>
      </c>
      <c r="J31" s="479" t="s">
        <v>608</v>
      </c>
      <c r="K31" s="479">
        <v>3150000</v>
      </c>
      <c r="L31" s="480">
        <v>2009</v>
      </c>
      <c r="M31" s="479" t="s">
        <v>193</v>
      </c>
      <c r="N31" s="419" t="s">
        <v>193</v>
      </c>
      <c r="O31" s="479" t="s">
        <v>193</v>
      </c>
      <c r="P31" s="479" t="s">
        <v>193</v>
      </c>
      <c r="Q31" s="479" t="s">
        <v>193</v>
      </c>
      <c r="R31" s="419" t="s">
        <v>215</v>
      </c>
      <c r="S31" s="481">
        <f t="shared" si="8"/>
        <v>3150000</v>
      </c>
      <c r="T31" s="148" t="s">
        <v>98</v>
      </c>
      <c r="U31" s="414"/>
      <c r="V31" s="148"/>
      <c r="W31" s="482"/>
      <c r="Z31" s="22"/>
      <c r="AA31" s="22"/>
      <c r="AB31" s="22"/>
      <c r="AD31" s="22"/>
      <c r="AE31" s="22"/>
      <c r="AF31" s="22"/>
    </row>
    <row r="32" spans="1:33" s="18" customFormat="1" ht="24.95" hidden="1" customHeight="1">
      <c r="A32" s="90" t="s">
        <v>317</v>
      </c>
      <c r="B32" s="414">
        <v>9</v>
      </c>
      <c r="C32" s="476" t="s">
        <v>246</v>
      </c>
      <c r="D32" s="422" t="s">
        <v>323</v>
      </c>
      <c r="E32" s="422" t="s">
        <v>248</v>
      </c>
      <c r="F32" s="478" t="s">
        <v>319</v>
      </c>
      <c r="G32" s="479" t="s">
        <v>187</v>
      </c>
      <c r="H32" s="478" t="s">
        <v>284</v>
      </c>
      <c r="I32" s="419">
        <v>1</v>
      </c>
      <c r="J32" s="479" t="s">
        <v>608</v>
      </c>
      <c r="K32" s="479">
        <v>3150000</v>
      </c>
      <c r="L32" s="480">
        <v>2009</v>
      </c>
      <c r="M32" s="479" t="s">
        <v>193</v>
      </c>
      <c r="N32" s="419" t="s">
        <v>193</v>
      </c>
      <c r="O32" s="479" t="s">
        <v>193</v>
      </c>
      <c r="P32" s="479" t="s">
        <v>193</v>
      </c>
      <c r="Q32" s="479" t="s">
        <v>193</v>
      </c>
      <c r="R32" s="419" t="s">
        <v>215</v>
      </c>
      <c r="S32" s="481">
        <f t="shared" si="8"/>
        <v>3150000</v>
      </c>
      <c r="T32" s="148" t="s">
        <v>98</v>
      </c>
      <c r="U32" s="414"/>
      <c r="V32" s="148"/>
      <c r="W32" s="482"/>
      <c r="Z32" s="22"/>
      <c r="AA32" s="22"/>
      <c r="AB32" s="22"/>
      <c r="AD32" s="22"/>
      <c r="AE32" s="22"/>
      <c r="AF32" s="22"/>
    </row>
    <row r="33" spans="1:33" s="18" customFormat="1" ht="24.95" hidden="1" customHeight="1">
      <c r="A33" s="90" t="s">
        <v>317</v>
      </c>
      <c r="B33" s="414">
        <v>10</v>
      </c>
      <c r="C33" s="476" t="s">
        <v>246</v>
      </c>
      <c r="D33" s="422" t="s">
        <v>323</v>
      </c>
      <c r="E33" s="422" t="s">
        <v>248</v>
      </c>
      <c r="F33" s="478" t="s">
        <v>319</v>
      </c>
      <c r="G33" s="479" t="s">
        <v>187</v>
      </c>
      <c r="H33" s="478" t="s">
        <v>284</v>
      </c>
      <c r="I33" s="419">
        <v>1</v>
      </c>
      <c r="J33" s="479" t="s">
        <v>608</v>
      </c>
      <c r="K33" s="479">
        <v>3150000</v>
      </c>
      <c r="L33" s="480">
        <v>2009</v>
      </c>
      <c r="M33" s="479" t="s">
        <v>193</v>
      </c>
      <c r="N33" s="419" t="s">
        <v>193</v>
      </c>
      <c r="O33" s="479" t="s">
        <v>193</v>
      </c>
      <c r="P33" s="479" t="s">
        <v>193</v>
      </c>
      <c r="Q33" s="479" t="s">
        <v>193</v>
      </c>
      <c r="R33" s="419" t="s">
        <v>215</v>
      </c>
      <c r="S33" s="481">
        <f t="shared" si="8"/>
        <v>3150000</v>
      </c>
      <c r="T33" s="148" t="s">
        <v>98</v>
      </c>
      <c r="U33" s="414"/>
      <c r="V33" s="148"/>
      <c r="W33" s="482"/>
      <c r="Z33" s="22"/>
      <c r="AA33" s="22"/>
      <c r="AB33" s="22"/>
      <c r="AD33" s="22"/>
      <c r="AE33" s="22"/>
      <c r="AF33" s="22"/>
    </row>
    <row r="34" spans="1:33" s="18" customFormat="1" ht="24.95" hidden="1" customHeight="1">
      <c r="A34" s="90" t="s">
        <v>317</v>
      </c>
      <c r="B34" s="414">
        <v>11</v>
      </c>
      <c r="C34" s="476" t="s">
        <v>320</v>
      </c>
      <c r="D34" s="487" t="s">
        <v>222</v>
      </c>
      <c r="E34" s="422" t="s">
        <v>248</v>
      </c>
      <c r="F34" s="479" t="s">
        <v>612</v>
      </c>
      <c r="G34" s="479" t="s">
        <v>223</v>
      </c>
      <c r="H34" s="478" t="s">
        <v>312</v>
      </c>
      <c r="I34" s="419">
        <v>1</v>
      </c>
      <c r="J34" s="479" t="s">
        <v>608</v>
      </c>
      <c r="K34" s="479">
        <v>160333333.33333334</v>
      </c>
      <c r="L34" s="480">
        <v>2009</v>
      </c>
      <c r="M34" s="479" t="s">
        <v>193</v>
      </c>
      <c r="N34" s="419" t="s">
        <v>193</v>
      </c>
      <c r="O34" s="479" t="s">
        <v>193</v>
      </c>
      <c r="P34" s="479" t="s">
        <v>193</v>
      </c>
      <c r="Q34" s="479" t="s">
        <v>193</v>
      </c>
      <c r="R34" s="419" t="s">
        <v>215</v>
      </c>
      <c r="S34" s="481">
        <f t="shared" si="8"/>
        <v>160333333.33333334</v>
      </c>
      <c r="T34" s="148" t="s">
        <v>98</v>
      </c>
      <c r="U34" s="414"/>
      <c r="V34" s="148"/>
      <c r="W34" s="482"/>
      <c r="X34" s="18">
        <v>10</v>
      </c>
      <c r="Y34" s="18">
        <f>2016-L34+1</f>
        <v>8</v>
      </c>
      <c r="Z34" s="22">
        <f>S34/X34</f>
        <v>16033333.333333334</v>
      </c>
      <c r="AA34" s="22">
        <f>Y34*Z34</f>
        <v>128266666.66666667</v>
      </c>
      <c r="AB34" s="22">
        <f>S34-AA34</f>
        <v>32066666.666666672</v>
      </c>
      <c r="AC34" s="18">
        <f>2017-L34+1</f>
        <v>9</v>
      </c>
      <c r="AD34" s="22">
        <f>S34/X34</f>
        <v>16033333.333333334</v>
      </c>
      <c r="AE34" s="22">
        <f>AC34*AD34</f>
        <v>144300000</v>
      </c>
      <c r="AF34" s="22">
        <f>S34-AE34</f>
        <v>16033333.333333343</v>
      </c>
      <c r="AG34" s="18" t="b">
        <f t="shared" si="4"/>
        <v>1</v>
      </c>
    </row>
    <row r="35" spans="1:33" s="18" customFormat="1" ht="24.95" hidden="1" customHeight="1">
      <c r="A35" s="90" t="s">
        <v>317</v>
      </c>
      <c r="B35" s="414">
        <v>12</v>
      </c>
      <c r="C35" s="476" t="s">
        <v>320</v>
      </c>
      <c r="D35" s="487" t="s">
        <v>222</v>
      </c>
      <c r="E35" s="422" t="s">
        <v>248</v>
      </c>
      <c r="F35" s="479" t="s">
        <v>612</v>
      </c>
      <c r="G35" s="479" t="s">
        <v>223</v>
      </c>
      <c r="H35" s="478" t="s">
        <v>312</v>
      </c>
      <c r="I35" s="419">
        <v>1</v>
      </c>
      <c r="J35" s="479" t="s">
        <v>608</v>
      </c>
      <c r="K35" s="479">
        <v>160333333.33333334</v>
      </c>
      <c r="L35" s="480">
        <v>2009</v>
      </c>
      <c r="M35" s="479" t="s">
        <v>193</v>
      </c>
      <c r="N35" s="419" t="s">
        <v>193</v>
      </c>
      <c r="O35" s="479" t="s">
        <v>193</v>
      </c>
      <c r="P35" s="479" t="s">
        <v>193</v>
      </c>
      <c r="Q35" s="479" t="s">
        <v>193</v>
      </c>
      <c r="R35" s="479" t="s">
        <v>215</v>
      </c>
      <c r="S35" s="481">
        <f t="shared" si="8"/>
        <v>160333333.33333334</v>
      </c>
      <c r="T35" s="148" t="s">
        <v>98</v>
      </c>
      <c r="U35" s="414"/>
      <c r="V35" s="148"/>
      <c r="W35" s="482"/>
      <c r="Z35" s="22"/>
      <c r="AA35" s="22"/>
      <c r="AB35" s="22"/>
      <c r="AD35" s="22"/>
      <c r="AE35" s="22"/>
      <c r="AF35" s="22"/>
      <c r="AG35" s="18" t="b">
        <f t="shared" si="4"/>
        <v>0</v>
      </c>
    </row>
    <row r="36" spans="1:33" s="18" customFormat="1" ht="24.95" hidden="1" customHeight="1">
      <c r="A36" s="90" t="s">
        <v>317</v>
      </c>
      <c r="B36" s="414">
        <v>13</v>
      </c>
      <c r="C36" s="476" t="s">
        <v>320</v>
      </c>
      <c r="D36" s="487" t="s">
        <v>222</v>
      </c>
      <c r="E36" s="422" t="s">
        <v>248</v>
      </c>
      <c r="F36" s="479" t="s">
        <v>612</v>
      </c>
      <c r="G36" s="479" t="s">
        <v>223</v>
      </c>
      <c r="H36" s="478" t="s">
        <v>312</v>
      </c>
      <c r="I36" s="419">
        <v>1</v>
      </c>
      <c r="J36" s="479" t="s">
        <v>608</v>
      </c>
      <c r="K36" s="479">
        <v>160333333.33333334</v>
      </c>
      <c r="L36" s="480">
        <v>2009</v>
      </c>
      <c r="M36" s="479" t="s">
        <v>193</v>
      </c>
      <c r="N36" s="419" t="s">
        <v>193</v>
      </c>
      <c r="O36" s="479" t="s">
        <v>193</v>
      </c>
      <c r="P36" s="479" t="s">
        <v>193</v>
      </c>
      <c r="Q36" s="479" t="s">
        <v>193</v>
      </c>
      <c r="R36" s="479" t="s">
        <v>215</v>
      </c>
      <c r="S36" s="481">
        <f t="shared" si="8"/>
        <v>160333333.33333334</v>
      </c>
      <c r="T36" s="148" t="s">
        <v>98</v>
      </c>
      <c r="U36" s="414"/>
      <c r="V36" s="148"/>
      <c r="W36" s="482"/>
      <c r="Z36" s="22"/>
      <c r="AA36" s="22"/>
      <c r="AB36" s="22"/>
      <c r="AD36" s="22"/>
      <c r="AE36" s="22"/>
      <c r="AF36" s="22"/>
      <c r="AG36" s="18" t="b">
        <f t="shared" si="4"/>
        <v>0</v>
      </c>
    </row>
    <row r="37" spans="1:33" s="18" customFormat="1" ht="174.95" hidden="1" customHeight="1">
      <c r="A37" s="90" t="s">
        <v>322</v>
      </c>
      <c r="B37" s="414">
        <v>1</v>
      </c>
      <c r="C37" s="488" t="s">
        <v>1478</v>
      </c>
      <c r="D37" s="148" t="s">
        <v>222</v>
      </c>
      <c r="E37" s="148" t="s">
        <v>1479</v>
      </c>
      <c r="F37" s="148" t="s">
        <v>1830</v>
      </c>
      <c r="G37" s="148" t="s">
        <v>1480</v>
      </c>
      <c r="H37" s="476" t="s">
        <v>186</v>
      </c>
      <c r="I37" s="419">
        <v>1</v>
      </c>
      <c r="J37" s="479" t="s">
        <v>608</v>
      </c>
      <c r="K37" s="489">
        <v>164750000</v>
      </c>
      <c r="L37" s="148">
        <v>2011</v>
      </c>
      <c r="M37" s="479"/>
      <c r="N37" s="419"/>
      <c r="O37" s="479"/>
      <c r="P37" s="479"/>
      <c r="Q37" s="479"/>
      <c r="R37" s="419" t="s">
        <v>185</v>
      </c>
      <c r="S37" s="489">
        <v>164750000</v>
      </c>
      <c r="T37" s="148" t="s">
        <v>98</v>
      </c>
      <c r="U37" s="414"/>
      <c r="V37" s="148"/>
      <c r="W37" s="148" t="s">
        <v>1481</v>
      </c>
      <c r="X37" s="18">
        <v>7</v>
      </c>
      <c r="Y37" s="18">
        <f>2016-L37+1</f>
        <v>6</v>
      </c>
      <c r="Z37" s="22">
        <f>S37/X37</f>
        <v>23535714.285714287</v>
      </c>
      <c r="AA37" s="22">
        <f>Y37*Z37</f>
        <v>141214285.71428573</v>
      </c>
      <c r="AB37" s="22">
        <f>S37-AA37</f>
        <v>23535714.285714269</v>
      </c>
      <c r="AC37" s="18">
        <f>2017-L37+1</f>
        <v>7</v>
      </c>
      <c r="AD37" s="22">
        <f>S37/X37</f>
        <v>23535714.285714287</v>
      </c>
      <c r="AE37" s="22">
        <f>AC37*AD37</f>
        <v>164750000</v>
      </c>
      <c r="AF37" s="22">
        <f>S37-AE37</f>
        <v>0</v>
      </c>
      <c r="AG37" s="18" t="b">
        <f t="shared" si="4"/>
        <v>1</v>
      </c>
    </row>
    <row r="38" spans="1:33" s="18" customFormat="1" ht="35.1" hidden="1" customHeight="1">
      <c r="A38" s="90" t="s">
        <v>628</v>
      </c>
      <c r="B38" s="422">
        <v>1</v>
      </c>
      <c r="C38" s="490" t="s">
        <v>605</v>
      </c>
      <c r="D38" s="148" t="s">
        <v>222</v>
      </c>
      <c r="E38" s="148"/>
      <c r="F38" s="419" t="s">
        <v>606</v>
      </c>
      <c r="G38" s="419" t="s">
        <v>607</v>
      </c>
      <c r="H38" s="476" t="s">
        <v>186</v>
      </c>
      <c r="I38" s="419">
        <v>1</v>
      </c>
      <c r="J38" s="479" t="s">
        <v>608</v>
      </c>
      <c r="K38" s="491">
        <v>101254700</v>
      </c>
      <c r="L38" s="419">
        <v>2012</v>
      </c>
      <c r="M38" s="479" t="s">
        <v>193</v>
      </c>
      <c r="N38" s="479" t="s">
        <v>193</v>
      </c>
      <c r="O38" s="479" t="s">
        <v>193</v>
      </c>
      <c r="P38" s="479" t="s">
        <v>193</v>
      </c>
      <c r="Q38" s="479" t="s">
        <v>193</v>
      </c>
      <c r="R38" s="419" t="s">
        <v>609</v>
      </c>
      <c r="S38" s="481">
        <f>I38*K38</f>
        <v>101254700</v>
      </c>
      <c r="T38" s="148" t="s">
        <v>98</v>
      </c>
      <c r="U38" s="485"/>
      <c r="V38" s="422"/>
      <c r="W38" s="419"/>
      <c r="X38" s="18">
        <v>10</v>
      </c>
      <c r="Y38" s="18">
        <f>2016-L38+1</f>
        <v>5</v>
      </c>
      <c r="Z38" s="22">
        <f>S38/X38</f>
        <v>10125470</v>
      </c>
      <c r="AA38" s="22">
        <f>Y38*Z38</f>
        <v>50627350</v>
      </c>
      <c r="AB38" s="22">
        <f>S38-AA38</f>
        <v>50627350</v>
      </c>
      <c r="AC38" s="18">
        <f>2017-L38+1</f>
        <v>6</v>
      </c>
      <c r="AD38" s="22">
        <f>S38/X38</f>
        <v>10125470</v>
      </c>
      <c r="AE38" s="22">
        <f>AC38*AD38</f>
        <v>60752820</v>
      </c>
      <c r="AF38" s="22">
        <f>S38-AE38</f>
        <v>40501880</v>
      </c>
      <c r="AG38" s="18" t="b">
        <f t="shared" si="4"/>
        <v>1</v>
      </c>
    </row>
    <row r="39" spans="1:33" s="18" customFormat="1" ht="35.1" hidden="1" customHeight="1">
      <c r="A39" s="90" t="s">
        <v>628</v>
      </c>
      <c r="B39" s="422">
        <v>2</v>
      </c>
      <c r="C39" s="490" t="s">
        <v>605</v>
      </c>
      <c r="D39" s="148" t="s">
        <v>222</v>
      </c>
      <c r="E39" s="148"/>
      <c r="F39" s="419" t="s">
        <v>606</v>
      </c>
      <c r="G39" s="419" t="s">
        <v>607</v>
      </c>
      <c r="H39" s="476" t="s">
        <v>186</v>
      </c>
      <c r="I39" s="419">
        <v>1</v>
      </c>
      <c r="J39" s="479" t="s">
        <v>608</v>
      </c>
      <c r="K39" s="491">
        <v>101254700</v>
      </c>
      <c r="L39" s="419">
        <v>2012</v>
      </c>
      <c r="M39" s="479" t="s">
        <v>193</v>
      </c>
      <c r="N39" s="479" t="s">
        <v>193</v>
      </c>
      <c r="O39" s="479" t="s">
        <v>193</v>
      </c>
      <c r="P39" s="479" t="s">
        <v>193</v>
      </c>
      <c r="Q39" s="479" t="s">
        <v>193</v>
      </c>
      <c r="R39" s="419" t="s">
        <v>609</v>
      </c>
      <c r="S39" s="481">
        <f t="shared" ref="S39:S43" si="12">I39*K39</f>
        <v>101254700</v>
      </c>
      <c r="T39" s="148" t="s">
        <v>98</v>
      </c>
      <c r="U39" s="485"/>
      <c r="V39" s="422"/>
      <c r="W39" s="419"/>
      <c r="Z39" s="22"/>
      <c r="AA39" s="22"/>
      <c r="AB39" s="22"/>
      <c r="AD39" s="22"/>
      <c r="AE39" s="22"/>
      <c r="AF39" s="22"/>
    </row>
    <row r="40" spans="1:33" s="18" customFormat="1" ht="35.1" hidden="1" customHeight="1">
      <c r="A40" s="90" t="s">
        <v>628</v>
      </c>
      <c r="B40" s="422">
        <v>3</v>
      </c>
      <c r="C40" s="490" t="s">
        <v>605</v>
      </c>
      <c r="D40" s="148" t="s">
        <v>222</v>
      </c>
      <c r="E40" s="148"/>
      <c r="F40" s="419" t="s">
        <v>606</v>
      </c>
      <c r="G40" s="419" t="s">
        <v>607</v>
      </c>
      <c r="H40" s="476" t="s">
        <v>186</v>
      </c>
      <c r="I40" s="419">
        <v>1</v>
      </c>
      <c r="J40" s="479" t="s">
        <v>608</v>
      </c>
      <c r="K40" s="491">
        <v>101254700</v>
      </c>
      <c r="L40" s="419">
        <v>2012</v>
      </c>
      <c r="M40" s="479" t="s">
        <v>193</v>
      </c>
      <c r="N40" s="479" t="s">
        <v>193</v>
      </c>
      <c r="O40" s="479" t="s">
        <v>193</v>
      </c>
      <c r="P40" s="479" t="s">
        <v>193</v>
      </c>
      <c r="Q40" s="479" t="s">
        <v>193</v>
      </c>
      <c r="R40" s="419" t="s">
        <v>609</v>
      </c>
      <c r="S40" s="481">
        <f t="shared" si="12"/>
        <v>101254700</v>
      </c>
      <c r="T40" s="148" t="s">
        <v>98</v>
      </c>
      <c r="U40" s="485"/>
      <c r="V40" s="422"/>
      <c r="W40" s="419"/>
      <c r="Z40" s="22"/>
      <c r="AA40" s="22"/>
      <c r="AB40" s="22"/>
      <c r="AD40" s="22"/>
      <c r="AE40" s="22"/>
      <c r="AF40" s="22"/>
    </row>
    <row r="41" spans="1:33" s="18" customFormat="1" ht="35.1" hidden="1" customHeight="1">
      <c r="A41" s="90" t="s">
        <v>628</v>
      </c>
      <c r="B41" s="422">
        <v>4</v>
      </c>
      <c r="C41" s="490" t="s">
        <v>605</v>
      </c>
      <c r="D41" s="148" t="s">
        <v>222</v>
      </c>
      <c r="E41" s="148"/>
      <c r="F41" s="419" t="s">
        <v>606</v>
      </c>
      <c r="G41" s="419" t="s">
        <v>607</v>
      </c>
      <c r="H41" s="476" t="s">
        <v>186</v>
      </c>
      <c r="I41" s="419">
        <v>1</v>
      </c>
      <c r="J41" s="479" t="s">
        <v>608</v>
      </c>
      <c r="K41" s="491">
        <v>101254700</v>
      </c>
      <c r="L41" s="419">
        <v>2012</v>
      </c>
      <c r="M41" s="479" t="s">
        <v>193</v>
      </c>
      <c r="N41" s="479" t="s">
        <v>193</v>
      </c>
      <c r="O41" s="479" t="s">
        <v>193</v>
      </c>
      <c r="P41" s="479" t="s">
        <v>193</v>
      </c>
      <c r="Q41" s="479" t="s">
        <v>193</v>
      </c>
      <c r="R41" s="419" t="s">
        <v>609</v>
      </c>
      <c r="S41" s="481">
        <f t="shared" si="12"/>
        <v>101254700</v>
      </c>
      <c r="T41" s="148" t="s">
        <v>98</v>
      </c>
      <c r="U41" s="485"/>
      <c r="V41" s="422"/>
      <c r="W41" s="419"/>
      <c r="Z41" s="22"/>
      <c r="AA41" s="22"/>
      <c r="AB41" s="22"/>
      <c r="AD41" s="22"/>
      <c r="AE41" s="22"/>
      <c r="AF41" s="22"/>
    </row>
    <row r="42" spans="1:33" s="18" customFormat="1" ht="35.1" hidden="1" customHeight="1">
      <c r="A42" s="90" t="s">
        <v>628</v>
      </c>
      <c r="B42" s="422">
        <v>5</v>
      </c>
      <c r="C42" s="490" t="s">
        <v>605</v>
      </c>
      <c r="D42" s="148" t="s">
        <v>222</v>
      </c>
      <c r="E42" s="148"/>
      <c r="F42" s="419" t="s">
        <v>606</v>
      </c>
      <c r="G42" s="419" t="s">
        <v>607</v>
      </c>
      <c r="H42" s="476" t="s">
        <v>186</v>
      </c>
      <c r="I42" s="419">
        <v>1</v>
      </c>
      <c r="J42" s="479" t="s">
        <v>608</v>
      </c>
      <c r="K42" s="491">
        <v>101254700</v>
      </c>
      <c r="L42" s="419">
        <v>2012</v>
      </c>
      <c r="M42" s="479" t="s">
        <v>193</v>
      </c>
      <c r="N42" s="479" t="s">
        <v>193</v>
      </c>
      <c r="O42" s="479" t="s">
        <v>193</v>
      </c>
      <c r="P42" s="479" t="s">
        <v>193</v>
      </c>
      <c r="Q42" s="479" t="s">
        <v>193</v>
      </c>
      <c r="R42" s="419" t="s">
        <v>609</v>
      </c>
      <c r="S42" s="481">
        <f t="shared" si="12"/>
        <v>101254700</v>
      </c>
      <c r="T42" s="148" t="s">
        <v>98</v>
      </c>
      <c r="U42" s="485"/>
      <c r="V42" s="422"/>
      <c r="W42" s="419"/>
      <c r="Z42" s="22"/>
      <c r="AA42" s="22"/>
      <c r="AB42" s="22"/>
      <c r="AD42" s="22"/>
      <c r="AE42" s="22"/>
      <c r="AF42" s="22"/>
    </row>
    <row r="43" spans="1:33" s="18" customFormat="1" ht="35.1" hidden="1" customHeight="1">
      <c r="A43" s="90" t="s">
        <v>628</v>
      </c>
      <c r="B43" s="422">
        <v>6</v>
      </c>
      <c r="C43" s="490" t="s">
        <v>605</v>
      </c>
      <c r="D43" s="148" t="s">
        <v>222</v>
      </c>
      <c r="E43" s="148"/>
      <c r="F43" s="419" t="s">
        <v>606</v>
      </c>
      <c r="G43" s="419" t="s">
        <v>607</v>
      </c>
      <c r="H43" s="476" t="s">
        <v>186</v>
      </c>
      <c r="I43" s="419">
        <v>1</v>
      </c>
      <c r="J43" s="479" t="s">
        <v>608</v>
      </c>
      <c r="K43" s="491">
        <v>101254700</v>
      </c>
      <c r="L43" s="419">
        <v>2012</v>
      </c>
      <c r="M43" s="479" t="s">
        <v>193</v>
      </c>
      <c r="N43" s="479" t="s">
        <v>193</v>
      </c>
      <c r="O43" s="479" t="s">
        <v>193</v>
      </c>
      <c r="P43" s="479" t="s">
        <v>193</v>
      </c>
      <c r="Q43" s="479" t="s">
        <v>193</v>
      </c>
      <c r="R43" s="419" t="s">
        <v>609</v>
      </c>
      <c r="S43" s="481">
        <f t="shared" si="12"/>
        <v>101254700</v>
      </c>
      <c r="T43" s="148" t="s">
        <v>98</v>
      </c>
      <c r="U43" s="485"/>
      <c r="V43" s="422"/>
      <c r="W43" s="419"/>
      <c r="Z43" s="22"/>
      <c r="AA43" s="22"/>
      <c r="AB43" s="22"/>
      <c r="AD43" s="22"/>
      <c r="AE43" s="22"/>
      <c r="AF43" s="22"/>
    </row>
    <row r="44" spans="1:33" s="18" customFormat="1" ht="125.1" hidden="1" customHeight="1">
      <c r="A44" s="90" t="s">
        <v>627</v>
      </c>
      <c r="B44" s="422">
        <v>1</v>
      </c>
      <c r="C44" s="490" t="s">
        <v>610</v>
      </c>
      <c r="D44" s="414" t="s">
        <v>222</v>
      </c>
      <c r="E44" s="148" t="s">
        <v>611</v>
      </c>
      <c r="F44" s="419" t="s">
        <v>612</v>
      </c>
      <c r="G44" s="419" t="s">
        <v>613</v>
      </c>
      <c r="H44" s="476" t="s">
        <v>186</v>
      </c>
      <c r="I44" s="419">
        <v>1</v>
      </c>
      <c r="J44" s="479" t="s">
        <v>608</v>
      </c>
      <c r="K44" s="491">
        <f>S44/I44</f>
        <v>174500000</v>
      </c>
      <c r="L44" s="419">
        <v>2013</v>
      </c>
      <c r="M44" s="479" t="s">
        <v>193</v>
      </c>
      <c r="N44" s="479" t="s">
        <v>193</v>
      </c>
      <c r="O44" s="479" t="s">
        <v>193</v>
      </c>
      <c r="P44" s="479" t="s">
        <v>193</v>
      </c>
      <c r="Q44" s="479" t="s">
        <v>193</v>
      </c>
      <c r="R44" s="419" t="s">
        <v>185</v>
      </c>
      <c r="S44" s="481">
        <v>174500000</v>
      </c>
      <c r="T44" s="148" t="s">
        <v>98</v>
      </c>
      <c r="U44" s="485"/>
      <c r="V44" s="422"/>
      <c r="W44" s="419" t="s">
        <v>614</v>
      </c>
      <c r="X44" s="18">
        <v>10</v>
      </c>
      <c r="Y44" s="18">
        <f t="shared" ref="Y44:Y51" si="13">2016-L44+1</f>
        <v>4</v>
      </c>
      <c r="Z44" s="22">
        <f>S44/X44</f>
        <v>17450000</v>
      </c>
      <c r="AA44" s="22">
        <f>Y44*Z44</f>
        <v>69800000</v>
      </c>
      <c r="AB44" s="22">
        <f>S44-AA44</f>
        <v>104700000</v>
      </c>
      <c r="AC44" s="18">
        <f t="shared" ref="AC44:AC51" si="14">2017-L44+1</f>
        <v>5</v>
      </c>
      <c r="AD44" s="22">
        <f>S44/X44</f>
        <v>17450000</v>
      </c>
      <c r="AE44" s="22">
        <f>AC44*AD44</f>
        <v>87250000</v>
      </c>
      <c r="AF44" s="22">
        <f>S44-AE44</f>
        <v>87250000</v>
      </c>
      <c r="AG44" s="18" t="b">
        <f t="shared" si="4"/>
        <v>1</v>
      </c>
    </row>
    <row r="45" spans="1:33" s="18" customFormat="1" ht="125.1" hidden="1" customHeight="1">
      <c r="A45" s="297" t="s">
        <v>626</v>
      </c>
      <c r="B45" s="419">
        <v>1</v>
      </c>
      <c r="C45" s="423" t="s">
        <v>615</v>
      </c>
      <c r="D45" s="419" t="s">
        <v>222</v>
      </c>
      <c r="E45" s="424" t="s">
        <v>616</v>
      </c>
      <c r="F45" s="419" t="s">
        <v>612</v>
      </c>
      <c r="G45" s="419" t="s">
        <v>617</v>
      </c>
      <c r="H45" s="476" t="s">
        <v>186</v>
      </c>
      <c r="I45" s="419">
        <v>1</v>
      </c>
      <c r="J45" s="479" t="s">
        <v>608</v>
      </c>
      <c r="K45" s="491">
        <v>155750000</v>
      </c>
      <c r="L45" s="419">
        <v>2015</v>
      </c>
      <c r="M45" s="479" t="s">
        <v>193</v>
      </c>
      <c r="N45" s="479" t="s">
        <v>193</v>
      </c>
      <c r="O45" s="479" t="s">
        <v>193</v>
      </c>
      <c r="P45" s="479" t="s">
        <v>193</v>
      </c>
      <c r="Q45" s="479" t="s">
        <v>193</v>
      </c>
      <c r="R45" s="419" t="s">
        <v>185</v>
      </c>
      <c r="S45" s="481">
        <v>155750000</v>
      </c>
      <c r="T45" s="148" t="s">
        <v>98</v>
      </c>
      <c r="U45" s="419"/>
      <c r="V45" s="419"/>
      <c r="W45" s="486" t="s">
        <v>618</v>
      </c>
      <c r="X45" s="18">
        <v>10</v>
      </c>
      <c r="Y45" s="18">
        <f t="shared" si="13"/>
        <v>2</v>
      </c>
      <c r="Z45" s="22">
        <f t="shared" ref="Z45:Z47" si="15">S45/X45</f>
        <v>15575000</v>
      </c>
      <c r="AA45" s="22">
        <f t="shared" ref="AA45:AA47" si="16">Y45*Z45</f>
        <v>31150000</v>
      </c>
      <c r="AB45" s="22">
        <f t="shared" ref="AB45:AB47" si="17">S45-AA45</f>
        <v>124600000</v>
      </c>
      <c r="AC45" s="18">
        <f t="shared" si="14"/>
        <v>3</v>
      </c>
      <c r="AD45" s="22">
        <f t="shared" ref="AD45:AD47" si="18">S45/X45</f>
        <v>15575000</v>
      </c>
      <c r="AE45" s="22">
        <f t="shared" ref="AE45:AE47" si="19">AC45*AD45</f>
        <v>46725000</v>
      </c>
      <c r="AF45" s="22">
        <f t="shared" ref="AF45:AF47" si="20">S45-AE45</f>
        <v>109025000</v>
      </c>
      <c r="AG45" s="18" t="b">
        <f t="shared" si="4"/>
        <v>1</v>
      </c>
    </row>
    <row r="46" spans="1:33" s="18" customFormat="1" ht="125.1" hidden="1" customHeight="1">
      <c r="A46" s="297" t="s">
        <v>626</v>
      </c>
      <c r="B46" s="419">
        <v>2</v>
      </c>
      <c r="C46" s="423" t="s">
        <v>619</v>
      </c>
      <c r="D46" s="424" t="s">
        <v>620</v>
      </c>
      <c r="E46" s="424" t="s">
        <v>616</v>
      </c>
      <c r="F46" s="419" t="s">
        <v>621</v>
      </c>
      <c r="G46" s="419" t="s">
        <v>622</v>
      </c>
      <c r="H46" s="476" t="s">
        <v>186</v>
      </c>
      <c r="I46" s="419">
        <v>1</v>
      </c>
      <c r="J46" s="419" t="s">
        <v>1788</v>
      </c>
      <c r="K46" s="491">
        <v>172467500</v>
      </c>
      <c r="L46" s="419">
        <v>2015</v>
      </c>
      <c r="M46" s="479" t="s">
        <v>193</v>
      </c>
      <c r="N46" s="479" t="s">
        <v>193</v>
      </c>
      <c r="O46" s="479" t="s">
        <v>193</v>
      </c>
      <c r="P46" s="479" t="s">
        <v>193</v>
      </c>
      <c r="Q46" s="479" t="s">
        <v>193</v>
      </c>
      <c r="R46" s="419" t="s">
        <v>185</v>
      </c>
      <c r="S46" s="481">
        <v>1724675000</v>
      </c>
      <c r="T46" s="148" t="s">
        <v>98</v>
      </c>
      <c r="U46" s="419"/>
      <c r="V46" s="419"/>
      <c r="W46" s="486" t="s">
        <v>623</v>
      </c>
      <c r="X46" s="18">
        <v>10</v>
      </c>
      <c r="Y46" s="18">
        <f t="shared" si="13"/>
        <v>2</v>
      </c>
      <c r="Z46" s="22">
        <f t="shared" si="15"/>
        <v>172467500</v>
      </c>
      <c r="AA46" s="22">
        <f t="shared" si="16"/>
        <v>344935000</v>
      </c>
      <c r="AB46" s="22">
        <f t="shared" si="17"/>
        <v>1379740000</v>
      </c>
      <c r="AC46" s="18">
        <f t="shared" si="14"/>
        <v>3</v>
      </c>
      <c r="AD46" s="22">
        <f t="shared" si="18"/>
        <v>172467500</v>
      </c>
      <c r="AE46" s="22">
        <f t="shared" si="19"/>
        <v>517402500</v>
      </c>
      <c r="AF46" s="22">
        <f t="shared" si="20"/>
        <v>1207272500</v>
      </c>
      <c r="AG46" s="18" t="b">
        <f t="shared" si="4"/>
        <v>1</v>
      </c>
    </row>
    <row r="47" spans="1:33" s="18" customFormat="1" ht="125.1" hidden="1" customHeight="1">
      <c r="A47" s="297" t="s">
        <v>626</v>
      </c>
      <c r="B47" s="419">
        <v>3</v>
      </c>
      <c r="C47" s="423" t="s">
        <v>624</v>
      </c>
      <c r="D47" s="419" t="s">
        <v>222</v>
      </c>
      <c r="E47" s="424" t="s">
        <v>616</v>
      </c>
      <c r="F47" s="419" t="s">
        <v>612</v>
      </c>
      <c r="G47" s="419" t="s">
        <v>617</v>
      </c>
      <c r="H47" s="476" t="s">
        <v>186</v>
      </c>
      <c r="I47" s="419">
        <v>1</v>
      </c>
      <c r="J47" s="419" t="s">
        <v>1788</v>
      </c>
      <c r="K47" s="491">
        <f>S47</f>
        <v>129900000</v>
      </c>
      <c r="L47" s="419">
        <v>2015</v>
      </c>
      <c r="M47" s="479" t="s">
        <v>193</v>
      </c>
      <c r="N47" s="479" t="s">
        <v>193</v>
      </c>
      <c r="O47" s="479" t="s">
        <v>193</v>
      </c>
      <c r="P47" s="479" t="s">
        <v>193</v>
      </c>
      <c r="Q47" s="479" t="s">
        <v>193</v>
      </c>
      <c r="R47" s="419" t="s">
        <v>185</v>
      </c>
      <c r="S47" s="481">
        <v>129900000</v>
      </c>
      <c r="T47" s="148" t="s">
        <v>98</v>
      </c>
      <c r="U47" s="419"/>
      <c r="V47" s="419"/>
      <c r="W47" s="486" t="s">
        <v>625</v>
      </c>
      <c r="X47" s="18">
        <v>10</v>
      </c>
      <c r="Y47" s="18">
        <f t="shared" si="13"/>
        <v>2</v>
      </c>
      <c r="Z47" s="22">
        <f t="shared" si="15"/>
        <v>12990000</v>
      </c>
      <c r="AA47" s="22">
        <f t="shared" si="16"/>
        <v>25980000</v>
      </c>
      <c r="AB47" s="22">
        <f t="shared" si="17"/>
        <v>103920000</v>
      </c>
      <c r="AC47" s="18">
        <f t="shared" si="14"/>
        <v>3</v>
      </c>
      <c r="AD47" s="22">
        <f t="shared" si="18"/>
        <v>12990000</v>
      </c>
      <c r="AE47" s="22">
        <f t="shared" si="19"/>
        <v>38970000</v>
      </c>
      <c r="AF47" s="22">
        <f t="shared" si="20"/>
        <v>90930000</v>
      </c>
      <c r="AG47" s="18" t="b">
        <f t="shared" si="4"/>
        <v>1</v>
      </c>
    </row>
    <row r="48" spans="1:33" s="18" customFormat="1" ht="54.95" hidden="1" customHeight="1">
      <c r="A48" s="297" t="s">
        <v>1533</v>
      </c>
      <c r="B48" s="422">
        <v>1</v>
      </c>
      <c r="C48" s="414" t="s">
        <v>1534</v>
      </c>
      <c r="D48" s="414" t="s">
        <v>1535</v>
      </c>
      <c r="E48" s="148" t="s">
        <v>611</v>
      </c>
      <c r="F48" s="419" t="s">
        <v>1536</v>
      </c>
      <c r="G48" s="419" t="s">
        <v>1537</v>
      </c>
      <c r="H48" s="492"/>
      <c r="I48" s="419">
        <v>1</v>
      </c>
      <c r="J48" s="419" t="s">
        <v>608</v>
      </c>
      <c r="K48" s="491">
        <f>S48/I48</f>
        <v>14960000</v>
      </c>
      <c r="L48" s="419">
        <v>2016</v>
      </c>
      <c r="M48" s="424" t="s">
        <v>193</v>
      </c>
      <c r="N48" s="424" t="s">
        <v>193</v>
      </c>
      <c r="O48" s="424" t="s">
        <v>193</v>
      </c>
      <c r="P48" s="424" t="s">
        <v>193</v>
      </c>
      <c r="Q48" s="492"/>
      <c r="R48" s="419" t="s">
        <v>185</v>
      </c>
      <c r="S48" s="491">
        <v>14960000</v>
      </c>
      <c r="T48" s="148" t="s">
        <v>98</v>
      </c>
      <c r="U48" s="420"/>
      <c r="V48" s="420"/>
      <c r="W48" s="420" t="s">
        <v>1538</v>
      </c>
      <c r="X48" s="18">
        <v>2</v>
      </c>
      <c r="Y48" s="18">
        <f t="shared" si="13"/>
        <v>1</v>
      </c>
      <c r="Z48" s="22">
        <f>S48/X48</f>
        <v>7480000</v>
      </c>
      <c r="AA48" s="22">
        <f>Y48*Z48</f>
        <v>7480000</v>
      </c>
      <c r="AB48" s="22">
        <f>S48-AA48</f>
        <v>7480000</v>
      </c>
      <c r="AC48" s="18">
        <f t="shared" si="14"/>
        <v>2</v>
      </c>
      <c r="AD48" s="22">
        <f>Z48</f>
        <v>7480000</v>
      </c>
      <c r="AE48" s="22">
        <f>AC48*AD48</f>
        <v>14960000</v>
      </c>
      <c r="AF48" s="22">
        <f>S48-AE48</f>
        <v>0</v>
      </c>
      <c r="AG48" s="18" t="b">
        <f t="shared" si="4"/>
        <v>1</v>
      </c>
    </row>
    <row r="49" spans="1:33" s="18" customFormat="1" ht="54.95" hidden="1" customHeight="1">
      <c r="A49" s="297" t="s">
        <v>1533</v>
      </c>
      <c r="B49" s="422">
        <v>2</v>
      </c>
      <c r="C49" s="414" t="s">
        <v>1539</v>
      </c>
      <c r="D49" s="414" t="s">
        <v>1540</v>
      </c>
      <c r="E49" s="148" t="s">
        <v>611</v>
      </c>
      <c r="F49" s="419" t="s">
        <v>1541</v>
      </c>
      <c r="G49" s="419" t="s">
        <v>1542</v>
      </c>
      <c r="H49" s="492"/>
      <c r="I49" s="419">
        <v>1</v>
      </c>
      <c r="J49" s="419" t="s">
        <v>608</v>
      </c>
      <c r="K49" s="493">
        <f>S49/I49</f>
        <v>31486000</v>
      </c>
      <c r="L49" s="419">
        <v>2016</v>
      </c>
      <c r="M49" s="424" t="s">
        <v>193</v>
      </c>
      <c r="N49" s="424" t="s">
        <v>193</v>
      </c>
      <c r="O49" s="424" t="s">
        <v>193</v>
      </c>
      <c r="P49" s="424" t="s">
        <v>193</v>
      </c>
      <c r="Q49" s="492"/>
      <c r="R49" s="419" t="s">
        <v>185</v>
      </c>
      <c r="S49" s="491">
        <v>31486000</v>
      </c>
      <c r="T49" s="148" t="s">
        <v>98</v>
      </c>
      <c r="U49" s="420"/>
      <c r="V49" s="420"/>
      <c r="W49" s="420" t="s">
        <v>1543</v>
      </c>
      <c r="X49" s="18">
        <v>10</v>
      </c>
      <c r="Y49" s="18">
        <f t="shared" si="13"/>
        <v>1</v>
      </c>
      <c r="Z49" s="22">
        <f>S49/X49</f>
        <v>3148600</v>
      </c>
      <c r="AA49" s="22">
        <f>Y49*Z49</f>
        <v>3148600</v>
      </c>
      <c r="AB49" s="22">
        <f>S49-AA49</f>
        <v>28337400</v>
      </c>
      <c r="AC49" s="18">
        <f t="shared" si="14"/>
        <v>2</v>
      </c>
      <c r="AD49" s="22">
        <f>Z49</f>
        <v>3148600</v>
      </c>
      <c r="AE49" s="22">
        <f>AC49*AD49</f>
        <v>6297200</v>
      </c>
      <c r="AF49" s="22">
        <f>S49-AE49</f>
        <v>25188800</v>
      </c>
      <c r="AG49" s="18" t="b">
        <f t="shared" si="4"/>
        <v>1</v>
      </c>
    </row>
    <row r="50" spans="1:33" s="18" customFormat="1" ht="54.95" hidden="1" customHeight="1">
      <c r="A50" s="297" t="s">
        <v>1533</v>
      </c>
      <c r="B50" s="422">
        <v>3</v>
      </c>
      <c r="C50" s="414" t="s">
        <v>1544</v>
      </c>
      <c r="D50" s="414" t="s">
        <v>1545</v>
      </c>
      <c r="E50" s="148" t="s">
        <v>611</v>
      </c>
      <c r="F50" s="419" t="s">
        <v>674</v>
      </c>
      <c r="G50" s="419" t="s">
        <v>187</v>
      </c>
      <c r="H50" s="492"/>
      <c r="I50" s="419">
        <v>1</v>
      </c>
      <c r="J50" s="419" t="s">
        <v>608</v>
      </c>
      <c r="K50" s="493">
        <f>S50/I50</f>
        <v>10000000</v>
      </c>
      <c r="L50" s="419">
        <v>2016</v>
      </c>
      <c r="M50" s="424" t="s">
        <v>193</v>
      </c>
      <c r="N50" s="424" t="s">
        <v>193</v>
      </c>
      <c r="O50" s="424" t="s">
        <v>193</v>
      </c>
      <c r="P50" s="424" t="s">
        <v>193</v>
      </c>
      <c r="Q50" s="492"/>
      <c r="R50" s="419" t="s">
        <v>185</v>
      </c>
      <c r="S50" s="491">
        <v>10000000</v>
      </c>
      <c r="T50" s="148" t="s">
        <v>98</v>
      </c>
      <c r="U50" s="420"/>
      <c r="V50" s="420"/>
      <c r="W50" s="420" t="s">
        <v>1546</v>
      </c>
      <c r="X50" s="18">
        <v>2</v>
      </c>
      <c r="Y50" s="18">
        <f t="shared" si="13"/>
        <v>1</v>
      </c>
      <c r="Z50" s="22">
        <f>S50/X50</f>
        <v>5000000</v>
      </c>
      <c r="AA50" s="22">
        <f>Y50*Z50</f>
        <v>5000000</v>
      </c>
      <c r="AB50" s="22">
        <f>S50-AA50</f>
        <v>5000000</v>
      </c>
      <c r="AC50" s="18">
        <f t="shared" si="14"/>
        <v>2</v>
      </c>
      <c r="AD50" s="22">
        <f>Z50</f>
        <v>5000000</v>
      </c>
      <c r="AE50" s="22">
        <f>AC50*AD50</f>
        <v>10000000</v>
      </c>
      <c r="AF50" s="22">
        <f>S50-AE50</f>
        <v>0</v>
      </c>
      <c r="AG50" s="18" t="b">
        <f t="shared" si="4"/>
        <v>1</v>
      </c>
    </row>
    <row r="51" spans="1:33" s="18" customFormat="1" ht="54.95" hidden="1" customHeight="1">
      <c r="A51" s="297" t="s">
        <v>1533</v>
      </c>
      <c r="B51" s="422">
        <v>4</v>
      </c>
      <c r="C51" s="414" t="s">
        <v>1547</v>
      </c>
      <c r="D51" s="414" t="s">
        <v>222</v>
      </c>
      <c r="E51" s="148" t="s">
        <v>611</v>
      </c>
      <c r="F51" s="419" t="s">
        <v>612</v>
      </c>
      <c r="G51" s="419" t="s">
        <v>617</v>
      </c>
      <c r="H51" s="492"/>
      <c r="I51" s="419">
        <v>1</v>
      </c>
      <c r="J51" s="419" t="s">
        <v>608</v>
      </c>
      <c r="K51" s="491">
        <v>125769666.66666667</v>
      </c>
      <c r="L51" s="419">
        <v>2016</v>
      </c>
      <c r="M51" s="424" t="s">
        <v>193</v>
      </c>
      <c r="N51" s="424" t="s">
        <v>193</v>
      </c>
      <c r="O51" s="424" t="s">
        <v>193</v>
      </c>
      <c r="P51" s="424" t="s">
        <v>193</v>
      </c>
      <c r="Q51" s="492"/>
      <c r="R51" s="419" t="s">
        <v>489</v>
      </c>
      <c r="S51" s="491">
        <f>I51*K51</f>
        <v>125769666.66666667</v>
      </c>
      <c r="T51" s="148" t="s">
        <v>98</v>
      </c>
      <c r="U51" s="420"/>
      <c r="V51" s="420"/>
      <c r="W51" s="420" t="s">
        <v>1548</v>
      </c>
      <c r="X51" s="18">
        <v>10</v>
      </c>
      <c r="Y51" s="18">
        <f t="shared" si="13"/>
        <v>1</v>
      </c>
      <c r="Z51" s="22">
        <f>S51/X51</f>
        <v>12576966.666666668</v>
      </c>
      <c r="AA51" s="22">
        <f>Y51*Z51</f>
        <v>12576966.666666668</v>
      </c>
      <c r="AB51" s="22">
        <f>S51-AA51</f>
        <v>113192700</v>
      </c>
      <c r="AC51" s="18">
        <f t="shared" si="14"/>
        <v>2</v>
      </c>
      <c r="AD51" s="22">
        <f>Z51</f>
        <v>12576966.666666668</v>
      </c>
      <c r="AE51" s="22">
        <f>AC51*AD51</f>
        <v>25153933.333333336</v>
      </c>
      <c r="AF51" s="22">
        <f>S51-AE51</f>
        <v>100615733.33333334</v>
      </c>
      <c r="AG51" s="18" t="b">
        <f t="shared" si="4"/>
        <v>1</v>
      </c>
    </row>
    <row r="52" spans="1:33" s="18" customFormat="1" ht="54.95" hidden="1" customHeight="1">
      <c r="A52" s="297" t="s">
        <v>1533</v>
      </c>
      <c r="B52" s="422">
        <v>5</v>
      </c>
      <c r="C52" s="414" t="s">
        <v>1547</v>
      </c>
      <c r="D52" s="414" t="s">
        <v>222</v>
      </c>
      <c r="E52" s="148" t="s">
        <v>611</v>
      </c>
      <c r="F52" s="419" t="s">
        <v>612</v>
      </c>
      <c r="G52" s="419" t="s">
        <v>617</v>
      </c>
      <c r="H52" s="492"/>
      <c r="I52" s="419">
        <v>1</v>
      </c>
      <c r="J52" s="419" t="s">
        <v>608</v>
      </c>
      <c r="K52" s="491">
        <v>125769666.66666667</v>
      </c>
      <c r="L52" s="419">
        <v>2016</v>
      </c>
      <c r="M52" s="424" t="s">
        <v>193</v>
      </c>
      <c r="N52" s="424" t="s">
        <v>193</v>
      </c>
      <c r="O52" s="424" t="s">
        <v>193</v>
      </c>
      <c r="P52" s="424" t="s">
        <v>193</v>
      </c>
      <c r="Q52" s="492"/>
      <c r="R52" s="419" t="s">
        <v>489</v>
      </c>
      <c r="S52" s="491">
        <f t="shared" ref="S52:S53" si="21">I52*K52</f>
        <v>125769666.66666667</v>
      </c>
      <c r="T52" s="148" t="s">
        <v>98</v>
      </c>
      <c r="U52" s="420"/>
      <c r="V52" s="420"/>
      <c r="W52" s="420"/>
      <c r="Z52" s="22"/>
      <c r="AA52" s="22"/>
      <c r="AB52" s="22"/>
      <c r="AD52" s="22"/>
      <c r="AE52" s="22"/>
      <c r="AF52" s="22"/>
    </row>
    <row r="53" spans="1:33" s="18" customFormat="1" ht="54.95" hidden="1" customHeight="1">
      <c r="A53" s="297" t="s">
        <v>1533</v>
      </c>
      <c r="B53" s="422">
        <v>6</v>
      </c>
      <c r="C53" s="414" t="s">
        <v>1547</v>
      </c>
      <c r="D53" s="414" t="s">
        <v>222</v>
      </c>
      <c r="E53" s="148" t="s">
        <v>611</v>
      </c>
      <c r="F53" s="419" t="s">
        <v>612</v>
      </c>
      <c r="G53" s="419" t="s">
        <v>617</v>
      </c>
      <c r="H53" s="492"/>
      <c r="I53" s="419">
        <v>1</v>
      </c>
      <c r="J53" s="419" t="s">
        <v>608</v>
      </c>
      <c r="K53" s="491">
        <v>125769666.66666667</v>
      </c>
      <c r="L53" s="419">
        <v>2016</v>
      </c>
      <c r="M53" s="424" t="s">
        <v>193</v>
      </c>
      <c r="N53" s="424" t="s">
        <v>193</v>
      </c>
      <c r="O53" s="424" t="s">
        <v>193</v>
      </c>
      <c r="P53" s="424" t="s">
        <v>193</v>
      </c>
      <c r="Q53" s="492"/>
      <c r="R53" s="419" t="s">
        <v>489</v>
      </c>
      <c r="S53" s="491">
        <f t="shared" si="21"/>
        <v>125769666.66666667</v>
      </c>
      <c r="T53" s="148" t="s">
        <v>98</v>
      </c>
      <c r="U53" s="420"/>
      <c r="V53" s="420"/>
      <c r="W53" s="420"/>
      <c r="Z53" s="22"/>
      <c r="AA53" s="22"/>
      <c r="AB53" s="22"/>
      <c r="AD53" s="22"/>
      <c r="AE53" s="22"/>
      <c r="AF53" s="22"/>
    </row>
    <row r="54" spans="1:33" s="18" customFormat="1" ht="54.95" hidden="1" customHeight="1">
      <c r="A54" s="297" t="s">
        <v>1533</v>
      </c>
      <c r="B54" s="422">
        <v>7</v>
      </c>
      <c r="C54" s="414" t="s">
        <v>1549</v>
      </c>
      <c r="D54" s="414" t="s">
        <v>1550</v>
      </c>
      <c r="E54" s="148" t="s">
        <v>611</v>
      </c>
      <c r="F54" s="419" t="s">
        <v>612</v>
      </c>
      <c r="G54" s="419" t="s">
        <v>617</v>
      </c>
      <c r="H54" s="492"/>
      <c r="I54" s="419">
        <v>1</v>
      </c>
      <c r="J54" s="419" t="s">
        <v>608</v>
      </c>
      <c r="K54" s="494">
        <f>S54/I54</f>
        <v>194000000</v>
      </c>
      <c r="L54" s="419">
        <v>2016</v>
      </c>
      <c r="M54" s="424" t="s">
        <v>193</v>
      </c>
      <c r="N54" s="424" t="s">
        <v>193</v>
      </c>
      <c r="O54" s="424" t="s">
        <v>193</v>
      </c>
      <c r="P54" s="424" t="s">
        <v>193</v>
      </c>
      <c r="Q54" s="492"/>
      <c r="R54" s="419" t="s">
        <v>489</v>
      </c>
      <c r="S54" s="495">
        <v>194000000</v>
      </c>
      <c r="T54" s="148" t="s">
        <v>98</v>
      </c>
      <c r="U54" s="420"/>
      <c r="V54" s="420"/>
      <c r="W54" s="420" t="s">
        <v>1551</v>
      </c>
      <c r="X54" s="18">
        <v>10</v>
      </c>
      <c r="Y54" s="18">
        <f>2016-L54+1</f>
        <v>1</v>
      </c>
      <c r="Z54" s="22">
        <f>S54/X54</f>
        <v>19400000</v>
      </c>
      <c r="AA54" s="22">
        <f>Y54*Z54</f>
        <v>19400000</v>
      </c>
      <c r="AB54" s="22">
        <f>S54-AA54</f>
        <v>174600000</v>
      </c>
      <c r="AC54" s="18">
        <f>2017-L54+1</f>
        <v>2</v>
      </c>
      <c r="AD54" s="22">
        <f>Z54</f>
        <v>19400000</v>
      </c>
      <c r="AE54" s="22">
        <f>AC54*AD54</f>
        <v>38800000</v>
      </c>
      <c r="AF54" s="22">
        <f>S54-AE54</f>
        <v>155200000</v>
      </c>
      <c r="AG54" s="18" t="b">
        <f t="shared" si="4"/>
        <v>1</v>
      </c>
    </row>
    <row r="55" spans="1:33" s="18" customFormat="1" ht="125.1" customHeight="1">
      <c r="A55" s="90" t="s">
        <v>1712</v>
      </c>
      <c r="B55" s="496">
        <v>1</v>
      </c>
      <c r="C55" s="496" t="s">
        <v>1708</v>
      </c>
      <c r="D55" s="497" t="s">
        <v>1540</v>
      </c>
      <c r="E55" s="389" t="s">
        <v>248</v>
      </c>
      <c r="F55" s="389" t="s">
        <v>1709</v>
      </c>
      <c r="G55" s="389" t="s">
        <v>1710</v>
      </c>
      <c r="H55" s="498" t="s">
        <v>186</v>
      </c>
      <c r="I55" s="389">
        <v>1</v>
      </c>
      <c r="J55" s="389" t="s">
        <v>608</v>
      </c>
      <c r="K55" s="499">
        <v>14960000</v>
      </c>
      <c r="L55" s="389">
        <v>2017</v>
      </c>
      <c r="M55" s="389" t="s">
        <v>193</v>
      </c>
      <c r="N55" s="389" t="s">
        <v>193</v>
      </c>
      <c r="O55" s="389" t="s">
        <v>193</v>
      </c>
      <c r="P55" s="389" t="s">
        <v>193</v>
      </c>
      <c r="Q55" s="389" t="s">
        <v>193</v>
      </c>
      <c r="R55" s="389" t="s">
        <v>185</v>
      </c>
      <c r="S55" s="500">
        <f>K55*I55</f>
        <v>14960000</v>
      </c>
      <c r="T55" s="148" t="s">
        <v>98</v>
      </c>
      <c r="U55" s="501"/>
      <c r="V55" s="498"/>
      <c r="W55" s="501" t="s">
        <v>1711</v>
      </c>
      <c r="X55" s="18">
        <v>2</v>
      </c>
      <c r="AC55" s="18">
        <f>2017-L55+1</f>
        <v>1</v>
      </c>
      <c r="AD55" s="440">
        <f>S55/X55</f>
        <v>7480000</v>
      </c>
      <c r="AE55" s="440">
        <f>AC55*AD55</f>
        <v>7480000</v>
      </c>
      <c r="AF55" s="440">
        <f>S55-AE55</f>
        <v>7480000</v>
      </c>
      <c r="AG55" s="18" t="b">
        <f t="shared" si="4"/>
        <v>1</v>
      </c>
    </row>
    <row r="56" spans="1:33" s="18" customFormat="1" ht="24.95" hidden="1" customHeight="1">
      <c r="B56" s="1090" t="s">
        <v>93</v>
      </c>
      <c r="C56" s="1091"/>
      <c r="D56" s="1091"/>
      <c r="E56" s="1091"/>
      <c r="F56" s="1091"/>
      <c r="G56" s="1091"/>
      <c r="H56" s="1091"/>
      <c r="I56" s="1091"/>
      <c r="J56" s="1091"/>
      <c r="K56" s="1091"/>
      <c r="L56" s="1091"/>
      <c r="M56" s="1091"/>
      <c r="N56" s="1091"/>
      <c r="O56" s="1091"/>
      <c r="P56" s="1091"/>
      <c r="Q56" s="1091"/>
      <c r="R56" s="1092"/>
      <c r="S56" s="441">
        <f>SUM(S17:S55)</f>
        <v>8927676899.9999981</v>
      </c>
      <c r="T56" s="1129"/>
      <c r="U56" s="1129"/>
      <c r="V56" s="1129"/>
      <c r="W56" s="1129"/>
      <c r="Z56" s="19">
        <f>SUM(Z17:Z55)</f>
        <v>805463454.28571427</v>
      </c>
      <c r="AA56" s="19">
        <f>SUM(AA17:AA55)</f>
        <v>5171631699.0476198</v>
      </c>
      <c r="AB56" s="20">
        <f>SUM(AB17:AB55)</f>
        <v>2626755700.9523811</v>
      </c>
      <c r="AD56" s="19">
        <f>SUM(AD17:AD55)</f>
        <v>830868454.28571427</v>
      </c>
      <c r="AE56" s="19">
        <f>SUM(AE17:AE55)</f>
        <v>6009700153.333333</v>
      </c>
      <c r="AF56" s="20">
        <f>SUM(AF17:AF55)</f>
        <v>1839497246.6666665</v>
      </c>
      <c r="AG56" s="18" t="b">
        <f t="shared" si="4"/>
        <v>0</v>
      </c>
    </row>
    <row r="57" spans="1:33" s="18" customFormat="1" ht="24.95" hidden="1" customHeight="1" thickBot="1">
      <c r="A57" s="90" t="s">
        <v>314</v>
      </c>
      <c r="B57" s="1105" t="s">
        <v>93</v>
      </c>
      <c r="C57" s="1106"/>
      <c r="D57" s="1106"/>
      <c r="E57" s="1106"/>
      <c r="F57" s="1106"/>
      <c r="G57" s="1106"/>
      <c r="H57" s="1106"/>
      <c r="I57" s="1106"/>
      <c r="J57" s="1106"/>
      <c r="K57" s="1106"/>
      <c r="L57" s="1106"/>
      <c r="M57" s="1106"/>
      <c r="N57" s="1106"/>
      <c r="O57" s="1106"/>
      <c r="P57" s="1106"/>
      <c r="Q57" s="1106"/>
      <c r="R57" s="1107"/>
      <c r="S57" s="789">
        <f>SUBTOTAL(9,S17:S23)</f>
        <v>0</v>
      </c>
      <c r="T57" s="1132"/>
      <c r="U57" s="1133"/>
      <c r="V57" s="1133"/>
      <c r="W57" s="1134"/>
      <c r="Z57" s="19">
        <f>SUBTOTAL(9,Z17:Z23)</f>
        <v>0</v>
      </c>
      <c r="AA57" s="19">
        <f>SUBTOTAL(9,AA17:AA23)</f>
        <v>0</v>
      </c>
      <c r="AB57" s="20">
        <f>SUBTOTAL(9,AB17:AB23)</f>
        <v>0</v>
      </c>
      <c r="AD57" s="19">
        <f>SUBTOTAL(9,AD17:AD23)</f>
        <v>0</v>
      </c>
      <c r="AE57" s="19">
        <f>SUBTOTAL(9,AE17:AE23)</f>
        <v>0</v>
      </c>
      <c r="AF57" s="20">
        <f>SUBTOTAL(9,AF17:AF23)</f>
        <v>0</v>
      </c>
    </row>
    <row r="58" spans="1:33" s="18" customFormat="1" ht="24.95" hidden="1" customHeight="1" thickBot="1">
      <c r="A58" s="90" t="s">
        <v>317</v>
      </c>
      <c r="B58" s="1105" t="s">
        <v>93</v>
      </c>
      <c r="C58" s="1106"/>
      <c r="D58" s="1106"/>
      <c r="E58" s="1106"/>
      <c r="F58" s="1106"/>
      <c r="G58" s="1106"/>
      <c r="H58" s="1106"/>
      <c r="I58" s="1106"/>
      <c r="J58" s="1106"/>
      <c r="K58" s="1106"/>
      <c r="L58" s="1106"/>
      <c r="M58" s="1106"/>
      <c r="N58" s="1106"/>
      <c r="O58" s="1106"/>
      <c r="P58" s="1106"/>
      <c r="Q58" s="1106"/>
      <c r="R58" s="1107"/>
      <c r="S58" s="789">
        <f>SUM(S24:S36)</f>
        <v>525280000</v>
      </c>
      <c r="T58" s="1132"/>
      <c r="U58" s="1133"/>
      <c r="V58" s="1133"/>
      <c r="W58" s="1134"/>
      <c r="Z58" s="19">
        <f>SUBTOTAL(9,Z24:Z34)</f>
        <v>0</v>
      </c>
      <c r="AA58" s="20">
        <f>SUBTOTAL(9,AA24:AA34)</f>
        <v>0</v>
      </c>
      <c r="AB58" s="21">
        <f>SUBTOTAL(9,AB24:AB34)</f>
        <v>0</v>
      </c>
      <c r="AD58" s="19">
        <f>SUBTOTAL(9,AD24:AD34)</f>
        <v>0</v>
      </c>
      <c r="AE58" s="20">
        <f>SUBTOTAL(9,AE24:AE34)</f>
        <v>0</v>
      </c>
      <c r="AF58" s="21">
        <f>SUBTOTAL(9,AF24:AF34)</f>
        <v>0</v>
      </c>
    </row>
    <row r="59" spans="1:33" s="18" customFormat="1" ht="24.95" hidden="1" customHeight="1" thickBot="1">
      <c r="A59" s="90" t="s">
        <v>322</v>
      </c>
      <c r="B59" s="1105" t="s">
        <v>93</v>
      </c>
      <c r="C59" s="1106"/>
      <c r="D59" s="1106"/>
      <c r="E59" s="1106"/>
      <c r="F59" s="1106"/>
      <c r="G59" s="1106"/>
      <c r="H59" s="1106"/>
      <c r="I59" s="1106"/>
      <c r="J59" s="1106"/>
      <c r="K59" s="1106"/>
      <c r="L59" s="1106"/>
      <c r="M59" s="1106"/>
      <c r="N59" s="1106"/>
      <c r="O59" s="1106"/>
      <c r="P59" s="1106"/>
      <c r="Q59" s="1106"/>
      <c r="R59" s="1107"/>
      <c r="S59" s="789">
        <f>S37</f>
        <v>164750000</v>
      </c>
      <c r="T59" s="1132"/>
      <c r="U59" s="1133"/>
      <c r="V59" s="1133"/>
      <c r="W59" s="1134"/>
      <c r="Z59" s="19">
        <f>Z37</f>
        <v>23535714.285714287</v>
      </c>
      <c r="AA59" s="20">
        <f>AA37</f>
        <v>141214285.71428573</v>
      </c>
      <c r="AB59" s="21">
        <f>AB37</f>
        <v>23535714.285714269</v>
      </c>
      <c r="AD59" s="19">
        <f t="shared" ref="AD59:AF60" si="22">AD37</f>
        <v>23535714.285714287</v>
      </c>
      <c r="AE59" s="20">
        <f t="shared" si="22"/>
        <v>164750000</v>
      </c>
      <c r="AF59" s="21">
        <f t="shared" si="22"/>
        <v>0</v>
      </c>
    </row>
    <row r="60" spans="1:33" s="18" customFormat="1" ht="24.95" hidden="1" customHeight="1" thickBot="1">
      <c r="A60" s="90" t="s">
        <v>628</v>
      </c>
      <c r="B60" s="1105" t="s">
        <v>93</v>
      </c>
      <c r="C60" s="1106"/>
      <c r="D60" s="1106"/>
      <c r="E60" s="1106"/>
      <c r="F60" s="1106"/>
      <c r="G60" s="1106"/>
      <c r="H60" s="1106"/>
      <c r="I60" s="1106"/>
      <c r="J60" s="1106"/>
      <c r="K60" s="1106"/>
      <c r="L60" s="1106"/>
      <c r="M60" s="1106"/>
      <c r="N60" s="1106"/>
      <c r="O60" s="1106"/>
      <c r="P60" s="1106"/>
      <c r="Q60" s="1106"/>
      <c r="R60" s="1107"/>
      <c r="S60" s="791">
        <f>SUM(S38:S43)</f>
        <v>607528200</v>
      </c>
      <c r="T60" s="1132"/>
      <c r="U60" s="1133"/>
      <c r="V60" s="1133"/>
      <c r="W60" s="1134"/>
      <c r="Z60" s="19">
        <f>SUBTOTAL(9,Z38)</f>
        <v>0</v>
      </c>
      <c r="AA60" s="20">
        <f>SUBTOTAL(9,AA38)</f>
        <v>0</v>
      </c>
      <c r="AB60" s="21">
        <f>AB38</f>
        <v>50627350</v>
      </c>
      <c r="AD60" s="19">
        <f t="shared" si="22"/>
        <v>10125470</v>
      </c>
      <c r="AE60" s="20">
        <f t="shared" si="22"/>
        <v>60752820</v>
      </c>
      <c r="AF60" s="21">
        <f t="shared" si="22"/>
        <v>40501880</v>
      </c>
    </row>
    <row r="61" spans="1:33" s="18" customFormat="1" ht="24.95" hidden="1" customHeight="1" thickBot="1">
      <c r="A61" s="90" t="s">
        <v>627</v>
      </c>
      <c r="B61" s="1105" t="s">
        <v>93</v>
      </c>
      <c r="C61" s="1106"/>
      <c r="D61" s="1106"/>
      <c r="E61" s="1106"/>
      <c r="F61" s="1106"/>
      <c r="G61" s="1106"/>
      <c r="H61" s="1106"/>
      <c r="I61" s="1106"/>
      <c r="J61" s="1106"/>
      <c r="K61" s="1106"/>
      <c r="L61" s="1106"/>
      <c r="M61" s="1106"/>
      <c r="N61" s="1106"/>
      <c r="O61" s="1106"/>
      <c r="P61" s="1106"/>
      <c r="Q61" s="1106"/>
      <c r="R61" s="1107"/>
      <c r="S61" s="791">
        <f>S44</f>
        <v>174500000</v>
      </c>
      <c r="T61" s="1132"/>
      <c r="U61" s="1133"/>
      <c r="V61" s="1133"/>
      <c r="W61" s="1134"/>
      <c r="Z61" s="19">
        <f>SUBTOTAL(9,Z44)</f>
        <v>0</v>
      </c>
      <c r="AA61" s="19">
        <f t="shared" ref="AA61:AB61" si="23">SUBTOTAL(9,AA44)</f>
        <v>0</v>
      </c>
      <c r="AB61" s="20">
        <f t="shared" si="23"/>
        <v>0</v>
      </c>
      <c r="AD61" s="19">
        <f>SUBTOTAL(9,AD44)</f>
        <v>0</v>
      </c>
      <c r="AE61" s="19">
        <f t="shared" ref="AE61:AF61" si="24">SUBTOTAL(9,AE44)</f>
        <v>0</v>
      </c>
      <c r="AF61" s="20">
        <f t="shared" si="24"/>
        <v>0</v>
      </c>
    </row>
    <row r="62" spans="1:33" s="18" customFormat="1" ht="24.95" hidden="1" customHeight="1" thickBot="1">
      <c r="A62" s="90" t="s">
        <v>626</v>
      </c>
      <c r="B62" s="1105" t="s">
        <v>93</v>
      </c>
      <c r="C62" s="1106"/>
      <c r="D62" s="1106"/>
      <c r="E62" s="1106"/>
      <c r="F62" s="1106"/>
      <c r="G62" s="1106"/>
      <c r="H62" s="1106"/>
      <c r="I62" s="1106"/>
      <c r="J62" s="1106"/>
      <c r="K62" s="1106"/>
      <c r="L62" s="1106"/>
      <c r="M62" s="1106"/>
      <c r="N62" s="1106"/>
      <c r="O62" s="1106"/>
      <c r="P62" s="1106"/>
      <c r="Q62" s="1106"/>
      <c r="R62" s="1107"/>
      <c r="S62" s="791">
        <f>SUBTOTAL(9,S45:S47)</f>
        <v>0</v>
      </c>
      <c r="T62" s="1132"/>
      <c r="U62" s="1133"/>
      <c r="V62" s="1133"/>
      <c r="W62" s="1134"/>
      <c r="Z62" s="19">
        <f>SUBTOTAL(9,Z45:Z47)</f>
        <v>0</v>
      </c>
      <c r="AA62" s="19">
        <f>SUBTOTAL(9,AA45:AA47)</f>
        <v>0</v>
      </c>
      <c r="AB62" s="20">
        <f>SUBTOTAL(9,AB45:AB47)</f>
        <v>0</v>
      </c>
      <c r="AD62" s="19">
        <f>SUBTOTAL(9,AD45:AD47)</f>
        <v>0</v>
      </c>
      <c r="AE62" s="19">
        <f>SUBTOTAL(9,AE45:AE47)</f>
        <v>0</v>
      </c>
      <c r="AF62" s="20">
        <f>SUBTOTAL(9,AF45:AF47)</f>
        <v>0</v>
      </c>
    </row>
    <row r="63" spans="1:33" s="18" customFormat="1" ht="24.95" hidden="1" customHeight="1" thickBot="1">
      <c r="A63" s="90" t="s">
        <v>1533</v>
      </c>
      <c r="B63" s="1105" t="s">
        <v>93</v>
      </c>
      <c r="C63" s="1106"/>
      <c r="D63" s="1106"/>
      <c r="E63" s="1106"/>
      <c r="F63" s="1106"/>
      <c r="G63" s="1106"/>
      <c r="H63" s="1106"/>
      <c r="I63" s="1106"/>
      <c r="J63" s="1106"/>
      <c r="K63" s="1106"/>
      <c r="L63" s="1106"/>
      <c r="M63" s="1106"/>
      <c r="N63" s="1106"/>
      <c r="O63" s="1106"/>
      <c r="P63" s="1106"/>
      <c r="Q63" s="1106"/>
      <c r="R63" s="1107"/>
      <c r="S63" s="791">
        <f>SUM(S48:S54)</f>
        <v>627755000</v>
      </c>
      <c r="T63" s="1132"/>
      <c r="U63" s="1133"/>
      <c r="V63" s="1133"/>
      <c r="W63" s="1134"/>
      <c r="Z63" s="19">
        <f>SUBTOTAL(9,Z46:Z47)</f>
        <v>0</v>
      </c>
      <c r="AA63" s="19">
        <f>SUBTOTAL(9,AA46:AA47)</f>
        <v>0</v>
      </c>
      <c r="AB63" s="20">
        <f>SUBTOTAL(9,AB46:AB47)</f>
        <v>0</v>
      </c>
      <c r="AD63" s="19">
        <f>SUBTOTAL(9,AD46:AD47)</f>
        <v>0</v>
      </c>
      <c r="AE63" s="19">
        <f>SUBTOTAL(9,AE46:AE47)</f>
        <v>0</v>
      </c>
      <c r="AF63" s="20">
        <f>SUBTOTAL(9,AF46:AF47)</f>
        <v>0</v>
      </c>
    </row>
    <row r="64" spans="1:33" s="18" customFormat="1" ht="24.95" customHeight="1" thickBot="1">
      <c r="A64" s="90" t="s">
        <v>1712</v>
      </c>
      <c r="B64" s="1102" t="s">
        <v>93</v>
      </c>
      <c r="C64" s="1103"/>
      <c r="D64" s="1103"/>
      <c r="E64" s="1103"/>
      <c r="F64" s="1103"/>
      <c r="G64" s="1103"/>
      <c r="H64" s="1103"/>
      <c r="I64" s="1103"/>
      <c r="J64" s="1103"/>
      <c r="K64" s="1103"/>
      <c r="L64" s="1103"/>
      <c r="M64" s="1103"/>
      <c r="N64" s="1103"/>
      <c r="O64" s="1103"/>
      <c r="P64" s="1103"/>
      <c r="Q64" s="1103"/>
      <c r="R64" s="1104"/>
      <c r="S64" s="790">
        <f>SUM(S55)</f>
        <v>14960000</v>
      </c>
      <c r="T64" s="1135"/>
      <c r="U64" s="1136"/>
      <c r="V64" s="1136"/>
      <c r="W64" s="1137"/>
      <c r="Z64" s="19">
        <f>SUBTOTAL(9,Z47:Z47)</f>
        <v>0</v>
      </c>
      <c r="AA64" s="19">
        <f>SUBTOTAL(9,AA47:AA47)</f>
        <v>0</v>
      </c>
      <c r="AB64" s="20">
        <f>SUBTOTAL(9,AB47:AB47)</f>
        <v>0</v>
      </c>
      <c r="AD64" s="19">
        <f>SUBTOTAL(9,AD47:AD47)</f>
        <v>0</v>
      </c>
      <c r="AE64" s="19">
        <f>SUBTOTAL(9,AE47:AE47)</f>
        <v>0</v>
      </c>
      <c r="AF64" s="20">
        <f>SUBTOTAL(9,AF47:AF47)</f>
        <v>0</v>
      </c>
    </row>
    <row r="65" spans="2:23" s="109" customFormat="1" hidden="1">
      <c r="B65" s="14"/>
      <c r="C65" s="13"/>
      <c r="D65" s="14"/>
      <c r="E65" s="240"/>
      <c r="F65" s="240"/>
      <c r="G65" s="240"/>
      <c r="H65" s="93"/>
      <c r="I65" s="86"/>
      <c r="J65" s="240"/>
      <c r="K65" s="86"/>
      <c r="L65" s="240"/>
      <c r="M65" s="240"/>
      <c r="N65" s="240"/>
      <c r="O65" s="86"/>
      <c r="P65" s="240"/>
      <c r="Q65" s="86"/>
      <c r="R65" s="240"/>
      <c r="S65" s="102">
        <f>SUM(S57:S64)</f>
        <v>2114773200</v>
      </c>
      <c r="T65" s="240"/>
      <c r="U65" s="86"/>
      <c r="V65" s="240"/>
      <c r="W65" s="86"/>
    </row>
    <row r="66" spans="2:23" s="109" customFormat="1" ht="13.5" thickTop="1">
      <c r="B66" s="14"/>
      <c r="C66" s="13"/>
      <c r="D66" s="14"/>
      <c r="E66" s="240"/>
      <c r="F66" s="240"/>
      <c r="G66" s="240"/>
      <c r="H66" s="93"/>
      <c r="I66" s="86"/>
      <c r="J66" s="240"/>
      <c r="K66" s="442"/>
      <c r="L66" s="240"/>
      <c r="M66" s="240"/>
      <c r="N66" s="240"/>
      <c r="O66" s="86"/>
      <c r="P66" s="240"/>
      <c r="Q66" s="86"/>
      <c r="R66" s="240"/>
      <c r="S66" s="86"/>
      <c r="T66" s="240"/>
      <c r="U66" s="86"/>
      <c r="V66" s="240"/>
      <c r="W66" s="86"/>
    </row>
    <row r="67" spans="2:23" s="109" customFormat="1">
      <c r="B67" s="14"/>
      <c r="C67" s="13"/>
      <c r="D67" s="14"/>
      <c r="E67" s="240"/>
      <c r="F67" s="240"/>
      <c r="G67" s="240"/>
      <c r="H67" s="93"/>
      <c r="I67" s="86"/>
      <c r="J67" s="240"/>
      <c r="K67" s="86"/>
      <c r="L67" s="240"/>
      <c r="M67" s="240"/>
      <c r="N67" s="240"/>
      <c r="O67" s="86"/>
      <c r="P67" s="240"/>
      <c r="Q67" s="86"/>
      <c r="R67" s="240"/>
      <c r="S67" s="86"/>
      <c r="T67" s="240"/>
      <c r="U67" s="86"/>
      <c r="V67" s="240"/>
      <c r="W67" s="86"/>
    </row>
    <row r="68" spans="2:23" s="109" customFormat="1">
      <c r="B68" s="86"/>
      <c r="C68" s="240"/>
      <c r="D68" s="86"/>
      <c r="E68" s="240"/>
      <c r="F68" s="240"/>
      <c r="G68" s="240"/>
      <c r="H68" s="93"/>
      <c r="I68" s="86"/>
      <c r="J68" s="240"/>
      <c r="K68" s="86"/>
      <c r="L68" s="240"/>
      <c r="M68" s="240"/>
      <c r="N68" s="240"/>
      <c r="O68" s="86"/>
      <c r="P68" s="240"/>
      <c r="Q68" s="86"/>
      <c r="R68" s="240"/>
      <c r="S68" s="86"/>
      <c r="T68" s="240"/>
      <c r="U68" s="86"/>
      <c r="V68" s="240"/>
      <c r="W68" s="86"/>
    </row>
    <row r="69" spans="2:23" s="109" customFormat="1">
      <c r="B69" s="86"/>
      <c r="C69" s="240"/>
      <c r="D69" s="86"/>
      <c r="E69" s="240"/>
      <c r="F69" s="240"/>
      <c r="G69" s="240"/>
      <c r="H69" s="93"/>
      <c r="I69" s="86"/>
      <c r="J69" s="240"/>
      <c r="K69" s="86"/>
      <c r="L69" s="240"/>
      <c r="M69" s="240"/>
      <c r="N69" s="240"/>
      <c r="O69" s="86"/>
      <c r="P69" s="240"/>
      <c r="Q69" s="86"/>
      <c r="R69" s="240"/>
      <c r="S69" s="86"/>
      <c r="T69" s="240"/>
      <c r="U69" s="86"/>
      <c r="V69" s="240"/>
      <c r="W69" s="86"/>
    </row>
    <row r="70" spans="2:23" s="109" customFormat="1">
      <c r="B70" s="86"/>
      <c r="C70" s="240"/>
      <c r="D70" s="86"/>
      <c r="E70" s="240"/>
      <c r="F70" s="240"/>
      <c r="G70" s="240"/>
      <c r="H70" s="93"/>
      <c r="I70" s="86"/>
      <c r="J70" s="240"/>
      <c r="K70" s="86"/>
      <c r="L70" s="240"/>
      <c r="M70" s="240"/>
      <c r="N70" s="240"/>
      <c r="O70" s="86"/>
      <c r="P70" s="240"/>
      <c r="Q70" s="86"/>
      <c r="R70" s="240"/>
      <c r="S70" s="86"/>
      <c r="T70" s="240"/>
      <c r="U70" s="86"/>
      <c r="V70" s="240"/>
      <c r="W70" s="86"/>
    </row>
    <row r="71" spans="2:23" s="109" customFormat="1">
      <c r="B71" s="86"/>
      <c r="C71" s="240"/>
      <c r="D71" s="86"/>
      <c r="E71" s="240"/>
      <c r="F71" s="240"/>
      <c r="G71" s="240"/>
      <c r="H71" s="93"/>
      <c r="I71" s="86"/>
      <c r="J71" s="240"/>
      <c r="K71" s="86"/>
      <c r="L71" s="240"/>
      <c r="M71" s="240"/>
      <c r="N71" s="240"/>
      <c r="O71" s="86"/>
      <c r="P71" s="240"/>
      <c r="Q71" s="86"/>
      <c r="R71" s="240"/>
      <c r="S71" s="86"/>
      <c r="T71" s="240"/>
      <c r="U71" s="86"/>
      <c r="V71" s="240"/>
      <c r="W71" s="86"/>
    </row>
    <row r="72" spans="2:23" s="133" customFormat="1" ht="10.9" customHeight="1">
      <c r="B72" s="109"/>
      <c r="C72" s="14"/>
      <c r="D72" s="14"/>
      <c r="E72" s="443"/>
      <c r="F72" s="108"/>
      <c r="G72" s="108"/>
      <c r="H72" s="109"/>
      <c r="I72" s="108"/>
      <c r="J72" s="108"/>
      <c r="K72" s="444"/>
      <c r="L72" s="108"/>
      <c r="M72" s="445"/>
      <c r="N72" s="445"/>
      <c r="O72" s="445"/>
      <c r="P72" s="445"/>
      <c r="Q72" s="445"/>
      <c r="R72" s="108"/>
      <c r="S72" s="446"/>
      <c r="T72" s="447"/>
      <c r="U72" s="447"/>
      <c r="V72" s="447"/>
      <c r="W72" s="448"/>
    </row>
    <row r="73" spans="2:23">
      <c r="B73" s="90"/>
      <c r="D73" s="449"/>
      <c r="G73" s="449"/>
      <c r="H73" s="450"/>
      <c r="I73" s="450"/>
      <c r="J73" s="450"/>
      <c r="K73" s="450"/>
      <c r="L73" s="450"/>
    </row>
    <row r="74" spans="2:23">
      <c r="B74" s="90"/>
      <c r="D74" s="90"/>
      <c r="H74" s="451"/>
      <c r="I74" s="451"/>
      <c r="J74" s="451"/>
      <c r="K74" s="451"/>
      <c r="L74" s="451"/>
    </row>
    <row r="75" spans="2:23">
      <c r="B75" s="90"/>
      <c r="D75" s="90"/>
      <c r="H75" s="451"/>
      <c r="I75" s="451"/>
      <c r="J75" s="451"/>
      <c r="K75" s="451"/>
      <c r="L75" s="451"/>
    </row>
    <row r="76" spans="2:23">
      <c r="B76" s="90"/>
      <c r="D76" s="90"/>
      <c r="H76" s="451"/>
      <c r="I76" s="451"/>
      <c r="J76" s="451"/>
      <c r="K76" s="451"/>
      <c r="L76" s="451"/>
    </row>
    <row r="77" spans="2:23">
      <c r="B77" s="90"/>
      <c r="D77" s="90"/>
      <c r="H77" s="451"/>
      <c r="I77" s="451"/>
      <c r="J77" s="451"/>
      <c r="K77" s="451"/>
      <c r="L77" s="451"/>
    </row>
    <row r="78" spans="2:23">
      <c r="B78" s="90"/>
      <c r="D78" s="90"/>
      <c r="H78" s="451"/>
      <c r="I78" s="451"/>
      <c r="J78" s="451"/>
      <c r="K78" s="451"/>
      <c r="L78" s="451"/>
    </row>
    <row r="79" spans="2:23">
      <c r="B79" s="90"/>
      <c r="D79" s="90"/>
      <c r="H79" s="451"/>
      <c r="I79" s="451"/>
      <c r="J79" s="451"/>
      <c r="K79" s="451"/>
      <c r="L79" s="451"/>
    </row>
    <row r="80" spans="2:23">
      <c r="B80" s="90"/>
      <c r="D80" s="90"/>
      <c r="H80" s="451"/>
      <c r="I80" s="451"/>
      <c r="J80" s="451"/>
      <c r="K80" s="451"/>
      <c r="L80" s="451"/>
    </row>
    <row r="81" spans="2:23">
      <c r="B81" s="90"/>
      <c r="D81" s="90"/>
      <c r="H81" s="451"/>
      <c r="I81" s="451"/>
      <c r="J81" s="451"/>
      <c r="K81" s="451"/>
      <c r="L81" s="451"/>
    </row>
    <row r="82" spans="2:23" s="18" customFormat="1">
      <c r="B82" s="452"/>
      <c r="C82" s="452"/>
      <c r="D82" s="452"/>
      <c r="E82" s="453"/>
      <c r="F82" s="453"/>
      <c r="G82" s="453"/>
      <c r="H82" s="453"/>
      <c r="I82" s="453"/>
      <c r="J82" s="453"/>
      <c r="K82" s="453"/>
      <c r="L82" s="453"/>
      <c r="M82" s="453"/>
      <c r="N82" s="454"/>
      <c r="O82" s="454"/>
      <c r="P82" s="454"/>
      <c r="Q82" s="454"/>
      <c r="R82" s="454"/>
      <c r="S82" s="454"/>
      <c r="T82" s="454"/>
      <c r="U82" s="454"/>
      <c r="V82" s="454"/>
      <c r="W82" s="454"/>
    </row>
    <row r="83" spans="2:23" s="18" customFormat="1">
      <c r="B83" s="452"/>
      <c r="C83" s="452"/>
      <c r="D83" s="452"/>
      <c r="E83" s="287"/>
      <c r="F83" s="287"/>
      <c r="G83" s="287"/>
      <c r="H83" s="287"/>
      <c r="I83" s="287"/>
      <c r="J83" s="287"/>
      <c r="K83" s="287"/>
      <c r="L83" s="287"/>
      <c r="M83" s="287"/>
      <c r="N83" s="454"/>
      <c r="O83" s="454"/>
      <c r="P83" s="454"/>
      <c r="Q83" s="454"/>
      <c r="R83" s="454"/>
      <c r="S83" s="454"/>
      <c r="T83" s="454"/>
      <c r="U83" s="454"/>
      <c r="V83" s="454"/>
      <c r="W83" s="454"/>
    </row>
    <row r="84" spans="2:23" s="18" customFormat="1">
      <c r="B84" s="452"/>
      <c r="C84" s="452"/>
      <c r="D84" s="452"/>
      <c r="E84" s="287"/>
      <c r="F84" s="287"/>
      <c r="G84" s="287"/>
      <c r="H84" s="287"/>
      <c r="I84" s="287"/>
      <c r="J84" s="287"/>
      <c r="K84" s="287"/>
      <c r="L84" s="454"/>
      <c r="M84" s="454"/>
      <c r="N84" s="454"/>
      <c r="O84" s="454"/>
      <c r="P84" s="454"/>
      <c r="Q84" s="454"/>
      <c r="R84" s="454"/>
      <c r="S84" s="454"/>
      <c r="T84" s="454"/>
      <c r="U84" s="454"/>
      <c r="V84" s="454"/>
      <c r="W84" s="454"/>
    </row>
    <row r="85" spans="2:23" s="18" customFormat="1">
      <c r="B85" s="452"/>
      <c r="C85" s="452"/>
      <c r="D85" s="452"/>
      <c r="E85" s="287"/>
      <c r="F85" s="287"/>
      <c r="G85" s="287"/>
      <c r="H85" s="287"/>
      <c r="I85" s="287"/>
      <c r="J85" s="287"/>
      <c r="K85" s="287"/>
      <c r="L85" s="454"/>
      <c r="M85" s="454"/>
      <c r="N85" s="454"/>
      <c r="O85" s="454"/>
      <c r="P85" s="454"/>
      <c r="Q85" s="454"/>
      <c r="R85" s="454"/>
      <c r="S85" s="454"/>
      <c r="T85" s="454"/>
      <c r="U85" s="454"/>
      <c r="V85" s="454"/>
      <c r="W85" s="454"/>
    </row>
    <row r="86" spans="2:23" s="18" customFormat="1">
      <c r="B86" s="452"/>
      <c r="C86" s="452"/>
      <c r="D86" s="452"/>
      <c r="E86" s="287"/>
      <c r="F86" s="287"/>
      <c r="G86" s="287"/>
      <c r="H86" s="287"/>
      <c r="I86" s="287"/>
      <c r="J86" s="287"/>
      <c r="K86" s="287"/>
      <c r="L86" s="454"/>
      <c r="M86" s="454"/>
      <c r="N86" s="454"/>
      <c r="O86" s="454"/>
      <c r="P86" s="454"/>
      <c r="Q86" s="454"/>
      <c r="R86" s="454"/>
      <c r="S86" s="454"/>
      <c r="T86" s="454"/>
      <c r="U86" s="454"/>
      <c r="V86" s="454"/>
      <c r="W86" s="454"/>
    </row>
    <row r="87" spans="2:23" s="18" customFormat="1">
      <c r="B87" s="452"/>
      <c r="C87" s="452"/>
      <c r="D87" s="452"/>
      <c r="E87" s="287"/>
      <c r="F87" s="287"/>
      <c r="G87" s="287"/>
      <c r="H87" s="287"/>
      <c r="I87" s="287"/>
      <c r="J87" s="287"/>
      <c r="K87" s="287"/>
      <c r="L87" s="454"/>
      <c r="M87" s="454"/>
      <c r="N87" s="454"/>
      <c r="O87" s="454"/>
      <c r="P87" s="454"/>
      <c r="Q87" s="454"/>
      <c r="R87" s="454"/>
      <c r="S87" s="454"/>
      <c r="T87" s="454"/>
      <c r="U87" s="454"/>
      <c r="V87" s="454"/>
      <c r="W87" s="454"/>
    </row>
    <row r="88" spans="2:23" s="18" customFormat="1">
      <c r="B88" s="452"/>
      <c r="C88" s="452"/>
      <c r="D88" s="452"/>
      <c r="E88" s="453"/>
      <c r="F88" s="453"/>
      <c r="G88" s="453"/>
      <c r="H88" s="453"/>
      <c r="I88" s="453"/>
      <c r="J88" s="453"/>
      <c r="K88" s="453"/>
      <c r="L88" s="453"/>
      <c r="M88" s="453"/>
      <c r="N88" s="454"/>
      <c r="O88" s="454"/>
      <c r="P88" s="454"/>
      <c r="Q88" s="454"/>
      <c r="R88" s="454"/>
      <c r="S88" s="454"/>
      <c r="T88" s="454"/>
      <c r="U88" s="454"/>
      <c r="V88" s="454"/>
      <c r="W88" s="454"/>
    </row>
    <row r="89" spans="2:23">
      <c r="B89" s="455"/>
      <c r="C89" s="456"/>
      <c r="D89" s="456"/>
      <c r="E89" s="457"/>
      <c r="G89" s="457"/>
      <c r="H89" s="457"/>
      <c r="I89" s="457"/>
      <c r="J89" s="457"/>
      <c r="K89" s="457"/>
      <c r="L89" s="457"/>
      <c r="M89" s="457"/>
      <c r="S89" s="457"/>
      <c r="T89" s="457"/>
      <c r="U89" s="457"/>
      <c r="V89" s="457"/>
    </row>
    <row r="90" spans="2:23">
      <c r="B90" s="455"/>
      <c r="C90" s="456"/>
      <c r="D90" s="456"/>
      <c r="E90" s="457"/>
      <c r="G90" s="457"/>
      <c r="H90" s="457"/>
      <c r="I90" s="457"/>
      <c r="J90" s="457"/>
      <c r="K90" s="457"/>
      <c r="L90" s="457"/>
      <c r="M90" s="457"/>
      <c r="S90" s="457"/>
      <c r="T90" s="457"/>
      <c r="U90" s="457"/>
      <c r="V90" s="457"/>
    </row>
    <row r="91" spans="2:23">
      <c r="B91" s="458"/>
      <c r="C91" s="459"/>
      <c r="D91" s="460"/>
      <c r="E91" s="459"/>
      <c r="F91" s="461"/>
      <c r="G91" s="462"/>
      <c r="H91" s="461"/>
      <c r="I91" s="461"/>
      <c r="J91" s="461"/>
      <c r="K91" s="461"/>
      <c r="L91" s="463"/>
      <c r="M91" s="463"/>
      <c r="N91" s="463"/>
      <c r="O91" s="463"/>
      <c r="P91" s="463"/>
      <c r="Q91" s="463"/>
      <c r="R91" s="463"/>
      <c r="S91" s="461"/>
      <c r="T91" s="461"/>
      <c r="U91" s="461"/>
      <c r="V91" s="461"/>
      <c r="W91" s="464"/>
    </row>
    <row r="158" spans="24:24">
      <c r="X158" s="194"/>
    </row>
    <row r="159" spans="24:24">
      <c r="X159" s="465"/>
    </row>
  </sheetData>
  <autoFilter ref="A16:AG65">
    <filterColumn colId="0">
      <filters>
        <filter val="DINAS PERHUBUNGAN 2017"/>
      </filters>
    </filterColumn>
  </autoFilter>
  <mergeCells count="41">
    <mergeCell ref="B57:R57"/>
    <mergeCell ref="B56:R56"/>
    <mergeCell ref="B62:R62"/>
    <mergeCell ref="B61:R61"/>
    <mergeCell ref="B60:R60"/>
    <mergeCell ref="B59:R59"/>
    <mergeCell ref="B58:R58"/>
    <mergeCell ref="T64:W64"/>
    <mergeCell ref="T63:W63"/>
    <mergeCell ref="B64:R64"/>
    <mergeCell ref="B63:R63"/>
    <mergeCell ref="T62:W62"/>
    <mergeCell ref="T56:W56"/>
    <mergeCell ref="X14:X15"/>
    <mergeCell ref="T57:W57"/>
    <mergeCell ref="T61:W61"/>
    <mergeCell ref="T60:W60"/>
    <mergeCell ref="T58:W58"/>
    <mergeCell ref="T59:W59"/>
    <mergeCell ref="Y14:Y15"/>
    <mergeCell ref="T14:V14"/>
    <mergeCell ref="B14:B15"/>
    <mergeCell ref="L14:L15"/>
    <mergeCell ref="G14:G15"/>
    <mergeCell ref="M14:Q14"/>
    <mergeCell ref="AD14:AF14"/>
    <mergeCell ref="B1:W1"/>
    <mergeCell ref="B2:W2"/>
    <mergeCell ref="B3:W3"/>
    <mergeCell ref="I14:K14"/>
    <mergeCell ref="D14:E14"/>
    <mergeCell ref="B4:W4"/>
    <mergeCell ref="R14:R15"/>
    <mergeCell ref="S14:S15"/>
    <mergeCell ref="W14:W15"/>
    <mergeCell ref="C14:C15"/>
    <mergeCell ref="F14:F15"/>
    <mergeCell ref="H14:H15"/>
    <mergeCell ref="Z14:AB14"/>
    <mergeCell ref="AC14:AC15"/>
    <mergeCell ref="I15:J15"/>
  </mergeCells>
  <phoneticPr fontId="2" type="noConversion"/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AC35"/>
  <sheetViews>
    <sheetView view="pageBreakPreview" zoomScaleSheetLayoutView="100" workbookViewId="0">
      <selection activeCell="H12" sqref="H12"/>
    </sheetView>
  </sheetViews>
  <sheetFormatPr defaultRowHeight="15" customHeight="1"/>
  <cols>
    <col min="1" max="1" width="25" style="278" customWidth="1"/>
    <col min="2" max="2" width="5.7109375" style="278" customWidth="1"/>
    <col min="3" max="3" width="20.7109375" style="278" customWidth="1"/>
    <col min="4" max="5" width="12.7109375" style="278" customWidth="1"/>
    <col min="6" max="9" width="10.7109375" style="278" customWidth="1"/>
    <col min="10" max="11" width="5.7109375" style="278" customWidth="1"/>
    <col min="12" max="12" width="16.7109375" style="278" customWidth="1"/>
    <col min="13" max="14" width="9.7109375" style="278" customWidth="1"/>
    <col min="15" max="15" width="16.7109375" style="278" customWidth="1"/>
    <col min="16" max="18" width="4.7109375" style="278" customWidth="1"/>
    <col min="19" max="19" width="20.7109375" style="278" customWidth="1"/>
    <col min="20" max="20" width="12.140625" style="278" customWidth="1"/>
    <col min="21" max="21" width="11.42578125" style="278" customWidth="1"/>
    <col min="22" max="22" width="11.5703125" style="278" customWidth="1"/>
    <col min="23" max="23" width="14.140625" style="278" bestFit="1" customWidth="1"/>
    <col min="24" max="24" width="13" style="278" customWidth="1"/>
    <col min="25" max="25" width="9.140625" style="278"/>
    <col min="26" max="26" width="11.7109375" style="278" customWidth="1"/>
    <col min="27" max="27" width="10.7109375" style="278" customWidth="1"/>
    <col min="28" max="28" width="12.5703125" style="278" customWidth="1"/>
    <col min="29" max="16384" width="9.140625" style="278"/>
  </cols>
  <sheetData>
    <row r="1" spans="2:28" ht="15" customHeight="1">
      <c r="B1" s="1138" t="s">
        <v>128</v>
      </c>
      <c r="C1" s="1138"/>
      <c r="D1" s="1138"/>
      <c r="E1" s="1138"/>
      <c r="F1" s="1138"/>
      <c r="G1" s="1138"/>
      <c r="H1" s="1138"/>
      <c r="I1" s="1138"/>
      <c r="J1" s="1138"/>
      <c r="K1" s="1138"/>
      <c r="L1" s="1138"/>
      <c r="M1" s="1138"/>
      <c r="N1" s="1138"/>
      <c r="O1" s="1138"/>
      <c r="P1" s="1138"/>
      <c r="Q1" s="1138"/>
      <c r="R1" s="1138"/>
      <c r="S1" s="1138"/>
    </row>
    <row r="2" spans="2:28" ht="15" customHeight="1">
      <c r="B2" s="1138" t="s">
        <v>66</v>
      </c>
      <c r="C2" s="1138"/>
      <c r="D2" s="1138"/>
      <c r="E2" s="1138"/>
      <c r="F2" s="1138"/>
      <c r="G2" s="1138"/>
      <c r="H2" s="1138"/>
      <c r="I2" s="1138"/>
      <c r="J2" s="1138"/>
      <c r="K2" s="1138"/>
      <c r="L2" s="1138"/>
      <c r="M2" s="1138"/>
      <c r="N2" s="1138"/>
      <c r="O2" s="1138"/>
      <c r="P2" s="1138"/>
      <c r="Q2" s="1138"/>
      <c r="R2" s="1138"/>
      <c r="S2" s="1138"/>
    </row>
    <row r="3" spans="2:28" ht="15" customHeight="1">
      <c r="B3" s="1138" t="s">
        <v>67</v>
      </c>
      <c r="C3" s="1138"/>
      <c r="D3" s="1138"/>
      <c r="E3" s="1138"/>
      <c r="F3" s="1138"/>
      <c r="G3" s="1138"/>
      <c r="H3" s="1138"/>
      <c r="I3" s="1138"/>
      <c r="J3" s="1138"/>
      <c r="K3" s="1138"/>
      <c r="L3" s="1138"/>
      <c r="M3" s="1138"/>
      <c r="N3" s="1138"/>
      <c r="O3" s="1138"/>
      <c r="P3" s="1138"/>
      <c r="Q3" s="1138"/>
      <c r="R3" s="1138"/>
      <c r="S3" s="1138"/>
    </row>
    <row r="4" spans="2:28" ht="15" customHeight="1">
      <c r="B4" s="1138" t="s">
        <v>1921</v>
      </c>
      <c r="C4" s="1138"/>
      <c r="D4" s="1138"/>
      <c r="E4" s="1138"/>
      <c r="F4" s="1138"/>
      <c r="G4" s="1138"/>
      <c r="H4" s="1138"/>
      <c r="I4" s="1138"/>
      <c r="J4" s="1138"/>
      <c r="K4" s="1138"/>
      <c r="L4" s="1138"/>
      <c r="M4" s="1138"/>
      <c r="N4" s="1138"/>
      <c r="O4" s="1138"/>
      <c r="P4" s="1138"/>
      <c r="Q4" s="1138"/>
      <c r="R4" s="1138"/>
      <c r="S4" s="1138"/>
    </row>
    <row r="5" spans="2:28" ht="15" customHeight="1"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  <c r="Q5" s="437"/>
      <c r="R5" s="437"/>
      <c r="S5" s="437"/>
    </row>
    <row r="6" spans="2:28" ht="15" customHeight="1">
      <c r="B6" s="513" t="s">
        <v>68</v>
      </c>
      <c r="C6" s="518"/>
      <c r="D6" s="266" t="s">
        <v>1870</v>
      </c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439"/>
      <c r="Q6" s="439"/>
      <c r="R6" s="439"/>
      <c r="S6" s="518"/>
    </row>
    <row r="7" spans="2:28" ht="15" customHeight="1">
      <c r="B7" s="513" t="s">
        <v>70</v>
      </c>
      <c r="C7" s="518"/>
      <c r="D7" s="267" t="s">
        <v>1871</v>
      </c>
      <c r="E7" s="518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439"/>
      <c r="Q7" s="439"/>
      <c r="R7" s="439"/>
      <c r="S7" s="518"/>
    </row>
    <row r="8" spans="2:28" ht="15" customHeight="1">
      <c r="B8" s="513" t="s">
        <v>72</v>
      </c>
      <c r="C8" s="518"/>
      <c r="D8" s="266" t="s">
        <v>1872</v>
      </c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439"/>
      <c r="Q8" s="439"/>
      <c r="R8" s="439"/>
      <c r="S8" s="518"/>
    </row>
    <row r="9" spans="2:28" ht="15" customHeight="1">
      <c r="B9" s="513" t="s">
        <v>73</v>
      </c>
      <c r="C9" s="518"/>
      <c r="D9" s="266" t="s">
        <v>1873</v>
      </c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439"/>
      <c r="Q9" s="439"/>
      <c r="R9" s="439"/>
      <c r="S9" s="518"/>
    </row>
    <row r="10" spans="2:28" ht="15" customHeight="1">
      <c r="B10" s="513" t="s">
        <v>74</v>
      </c>
      <c r="C10" s="518"/>
      <c r="D10" s="513" t="s">
        <v>1874</v>
      </c>
      <c r="E10" s="518"/>
      <c r="F10" s="518"/>
      <c r="G10" s="518"/>
      <c r="H10" s="518"/>
      <c r="I10" s="518"/>
      <c r="J10" s="518"/>
      <c r="K10" s="518"/>
      <c r="L10" s="518"/>
      <c r="M10" s="518"/>
      <c r="N10" s="518"/>
      <c r="O10" s="518"/>
      <c r="P10" s="439"/>
      <c r="Q10" s="439"/>
      <c r="R10" s="439"/>
      <c r="S10" s="518"/>
    </row>
    <row r="11" spans="2:28" ht="15" customHeight="1">
      <c r="B11" s="513" t="s">
        <v>76</v>
      </c>
      <c r="C11" s="518"/>
      <c r="D11" s="513" t="s">
        <v>1895</v>
      </c>
      <c r="E11" s="518"/>
      <c r="F11" s="518"/>
      <c r="G11" s="518"/>
      <c r="H11" s="518"/>
      <c r="I11" s="518"/>
      <c r="J11" s="518"/>
      <c r="K11" s="518"/>
      <c r="L11" s="518"/>
      <c r="M11" s="518"/>
      <c r="N11" s="518"/>
      <c r="O11" s="518"/>
      <c r="P11" s="439"/>
      <c r="Q11" s="439"/>
      <c r="R11" s="439"/>
      <c r="S11" s="518"/>
    </row>
    <row r="12" spans="2:28" ht="15" customHeight="1">
      <c r="B12" s="513" t="s">
        <v>36</v>
      </c>
      <c r="C12" s="518"/>
      <c r="D12" s="513" t="s">
        <v>1896</v>
      </c>
      <c r="E12" s="518"/>
      <c r="F12" s="518"/>
      <c r="G12" s="518"/>
      <c r="H12" s="518"/>
      <c r="I12" s="518"/>
      <c r="J12" s="518"/>
      <c r="K12" s="518"/>
      <c r="L12" s="518"/>
      <c r="M12" s="518"/>
      <c r="N12" s="518"/>
      <c r="O12" s="518"/>
      <c r="P12" s="439"/>
      <c r="Q12" s="439"/>
      <c r="R12" s="439"/>
      <c r="S12" s="518"/>
    </row>
    <row r="13" spans="2:28" ht="15" customHeight="1">
      <c r="B13" s="519"/>
      <c r="C13" s="520"/>
      <c r="D13" s="519"/>
      <c r="E13" s="520"/>
      <c r="F13" s="520"/>
      <c r="G13" s="520"/>
      <c r="H13" s="520"/>
      <c r="I13" s="520"/>
      <c r="J13" s="520"/>
      <c r="K13" s="520"/>
      <c r="L13" s="520"/>
      <c r="M13" s="520"/>
      <c r="N13" s="520"/>
      <c r="O13" s="520"/>
      <c r="P13" s="38"/>
      <c r="Q13" s="38"/>
      <c r="R13" s="38"/>
      <c r="S13" s="520"/>
    </row>
    <row r="14" spans="2:28" ht="20.100000000000001" customHeight="1">
      <c r="B14" s="1139" t="s">
        <v>16</v>
      </c>
      <c r="C14" s="1139" t="s">
        <v>77</v>
      </c>
      <c r="D14" s="1139" t="s">
        <v>0</v>
      </c>
      <c r="E14" s="1139"/>
      <c r="F14" s="1119" t="s">
        <v>94</v>
      </c>
      <c r="G14" s="1119" t="s">
        <v>95</v>
      </c>
      <c r="H14" s="1119" t="s">
        <v>96</v>
      </c>
      <c r="I14" s="1119" t="s">
        <v>9</v>
      </c>
      <c r="J14" s="1119" t="s">
        <v>97</v>
      </c>
      <c r="K14" s="1119"/>
      <c r="L14" s="1119"/>
      <c r="M14" s="1119" t="s">
        <v>170</v>
      </c>
      <c r="N14" s="1119" t="s">
        <v>143</v>
      </c>
      <c r="O14" s="1119" t="s">
        <v>156</v>
      </c>
      <c r="P14" s="1119" t="s">
        <v>7</v>
      </c>
      <c r="Q14" s="1119"/>
      <c r="R14" s="1119"/>
      <c r="S14" s="1119" t="s">
        <v>2</v>
      </c>
      <c r="T14" s="1088" t="s">
        <v>188</v>
      </c>
      <c r="U14" s="1084" t="s">
        <v>189</v>
      </c>
      <c r="V14" s="1081" t="s">
        <v>190</v>
      </c>
      <c r="W14" s="1082"/>
      <c r="X14" s="1083"/>
      <c r="Y14" s="1084" t="s">
        <v>189</v>
      </c>
      <c r="Z14" s="1081" t="s">
        <v>1769</v>
      </c>
      <c r="AA14" s="1082"/>
      <c r="AB14" s="1083"/>
    </row>
    <row r="15" spans="2:28" ht="15" customHeight="1">
      <c r="B15" s="1140"/>
      <c r="C15" s="1140"/>
      <c r="D15" s="245" t="s">
        <v>5</v>
      </c>
      <c r="E15" s="244" t="s">
        <v>23</v>
      </c>
      <c r="F15" s="1095"/>
      <c r="G15" s="1095"/>
      <c r="H15" s="1095"/>
      <c r="I15" s="1095"/>
      <c r="J15" s="1095" t="s">
        <v>37</v>
      </c>
      <c r="K15" s="1095"/>
      <c r="L15" s="244" t="s">
        <v>163</v>
      </c>
      <c r="M15" s="1095"/>
      <c r="N15" s="1095"/>
      <c r="O15" s="1095"/>
      <c r="P15" s="244" t="s">
        <v>98</v>
      </c>
      <c r="Q15" s="244" t="s">
        <v>99</v>
      </c>
      <c r="R15" s="244" t="s">
        <v>100</v>
      </c>
      <c r="S15" s="1095"/>
      <c r="T15" s="1089"/>
      <c r="U15" s="1085"/>
      <c r="V15" s="104" t="s">
        <v>192</v>
      </c>
      <c r="W15" s="104" t="s">
        <v>1767</v>
      </c>
      <c r="X15" s="104" t="s">
        <v>1768</v>
      </c>
      <c r="Y15" s="1085"/>
      <c r="Z15" s="104" t="s">
        <v>1770</v>
      </c>
      <c r="AA15" s="104" t="s">
        <v>1771</v>
      </c>
      <c r="AB15" s="104" t="s">
        <v>1787</v>
      </c>
    </row>
    <row r="16" spans="2:28" s="528" customFormat="1" ht="15" customHeight="1">
      <c r="B16" s="312" t="s">
        <v>83</v>
      </c>
      <c r="C16" s="313" t="s">
        <v>84</v>
      </c>
      <c r="D16" s="312" t="s">
        <v>85</v>
      </c>
      <c r="E16" s="313" t="s">
        <v>86</v>
      </c>
      <c r="F16" s="313" t="s">
        <v>87</v>
      </c>
      <c r="G16" s="313" t="s">
        <v>88</v>
      </c>
      <c r="H16" s="313" t="s">
        <v>89</v>
      </c>
      <c r="I16" s="313" t="s">
        <v>20</v>
      </c>
      <c r="J16" s="313" t="s">
        <v>17</v>
      </c>
      <c r="K16" s="313" t="s">
        <v>15</v>
      </c>
      <c r="L16" s="312" t="s">
        <v>90</v>
      </c>
      <c r="M16" s="313" t="s">
        <v>91</v>
      </c>
      <c r="N16" s="312" t="s">
        <v>92</v>
      </c>
      <c r="O16" s="313" t="s">
        <v>18</v>
      </c>
      <c r="P16" s="313" t="s">
        <v>21</v>
      </c>
      <c r="Q16" s="313" t="s">
        <v>22</v>
      </c>
      <c r="R16" s="313" t="s">
        <v>19</v>
      </c>
      <c r="S16" s="313" t="s">
        <v>110</v>
      </c>
      <c r="T16" s="314">
        <v>19</v>
      </c>
      <c r="U16" s="315">
        <v>20</v>
      </c>
      <c r="V16" s="315">
        <v>21</v>
      </c>
      <c r="W16" s="315">
        <v>22</v>
      </c>
      <c r="X16" s="315">
        <v>23</v>
      </c>
      <c r="Y16" s="315">
        <v>24</v>
      </c>
      <c r="Z16" s="315">
        <v>25</v>
      </c>
      <c r="AA16" s="315">
        <v>26</v>
      </c>
      <c r="AB16" s="315">
        <v>27</v>
      </c>
    </row>
    <row r="17" spans="1:29" ht="75" hidden="1" customHeight="1">
      <c r="A17" s="297" t="s">
        <v>317</v>
      </c>
      <c r="B17" s="468">
        <v>1</v>
      </c>
      <c r="C17" s="530" t="s">
        <v>328</v>
      </c>
      <c r="D17" s="531" t="s">
        <v>331</v>
      </c>
      <c r="E17" s="532" t="s">
        <v>248</v>
      </c>
      <c r="F17" s="473" t="s">
        <v>1899</v>
      </c>
      <c r="G17" s="472" t="s">
        <v>187</v>
      </c>
      <c r="H17" s="473" t="s">
        <v>187</v>
      </c>
      <c r="I17" s="473" t="s">
        <v>186</v>
      </c>
      <c r="J17" s="412">
        <v>1</v>
      </c>
      <c r="K17" s="411" t="s">
        <v>608</v>
      </c>
      <c r="L17" s="533">
        <f>O17/J17</f>
        <v>12250000</v>
      </c>
      <c r="M17" s="474">
        <v>2009</v>
      </c>
      <c r="N17" s="381" t="s">
        <v>229</v>
      </c>
      <c r="O17" s="533">
        <v>12250000</v>
      </c>
      <c r="P17" s="534" t="s">
        <v>98</v>
      </c>
      <c r="Q17" s="472"/>
      <c r="R17" s="381"/>
      <c r="S17" s="381"/>
      <c r="T17" s="85">
        <v>5</v>
      </c>
      <c r="U17" s="273">
        <f>2013-M17+1</f>
        <v>5</v>
      </c>
      <c r="V17" s="273">
        <f>O17/T17</f>
        <v>2450000</v>
      </c>
      <c r="W17" s="273">
        <f>U17*V17</f>
        <v>12250000</v>
      </c>
      <c r="X17" s="273">
        <v>0</v>
      </c>
      <c r="Y17" s="273">
        <f>2013-M17+1</f>
        <v>5</v>
      </c>
      <c r="Z17" s="273">
        <f>O17/T17</f>
        <v>2450000</v>
      </c>
      <c r="AA17" s="273">
        <f>Y17*Z17</f>
        <v>12250000</v>
      </c>
      <c r="AB17" s="273">
        <f>O17-AA17</f>
        <v>0</v>
      </c>
      <c r="AC17" s="278" t="b">
        <f>AA17+AB17=O17</f>
        <v>1</v>
      </c>
    </row>
    <row r="18" spans="1:29" ht="75" hidden="1" customHeight="1">
      <c r="A18" s="297" t="s">
        <v>317</v>
      </c>
      <c r="B18" s="414">
        <v>2</v>
      </c>
      <c r="C18" s="423" t="s">
        <v>329</v>
      </c>
      <c r="D18" s="535" t="s">
        <v>331</v>
      </c>
      <c r="E18" s="424" t="s">
        <v>248</v>
      </c>
      <c r="F18" s="479" t="s">
        <v>1890</v>
      </c>
      <c r="G18" s="478" t="s">
        <v>187</v>
      </c>
      <c r="H18" s="479" t="s">
        <v>187</v>
      </c>
      <c r="I18" s="479" t="s">
        <v>186</v>
      </c>
      <c r="J18" s="417">
        <v>1</v>
      </c>
      <c r="K18" s="148" t="s">
        <v>608</v>
      </c>
      <c r="L18" s="536">
        <f>O18/J18</f>
        <v>43700000</v>
      </c>
      <c r="M18" s="480">
        <v>2009</v>
      </c>
      <c r="N18" s="419" t="s">
        <v>229</v>
      </c>
      <c r="O18" s="536">
        <v>43700000</v>
      </c>
      <c r="P18" s="425" t="s">
        <v>98</v>
      </c>
      <c r="Q18" s="478"/>
      <c r="R18" s="419"/>
      <c r="S18" s="419"/>
      <c r="T18" s="85">
        <v>5</v>
      </c>
      <c r="U18" s="273">
        <f>2013-M18+1</f>
        <v>5</v>
      </c>
      <c r="V18" s="273">
        <f>O18/T18</f>
        <v>8740000</v>
      </c>
      <c r="W18" s="273">
        <f>U18*V18</f>
        <v>43700000</v>
      </c>
      <c r="X18" s="273">
        <v>0</v>
      </c>
      <c r="Y18" s="273">
        <f>2013-M18+1</f>
        <v>5</v>
      </c>
      <c r="Z18" s="273">
        <f>O18/T18</f>
        <v>8740000</v>
      </c>
      <c r="AA18" s="273">
        <f>Y18*Z18</f>
        <v>43700000</v>
      </c>
      <c r="AB18" s="273">
        <f>O18-AA18</f>
        <v>0</v>
      </c>
      <c r="AC18" s="278" t="b">
        <f t="shared" ref="AC18:AC27" si="0">AA18+AB18=O18</f>
        <v>1</v>
      </c>
    </row>
    <row r="19" spans="1:29" ht="99.95" hidden="1" customHeight="1">
      <c r="A19" s="297" t="s">
        <v>322</v>
      </c>
      <c r="B19" s="537">
        <v>1</v>
      </c>
      <c r="C19" s="488" t="s">
        <v>330</v>
      </c>
      <c r="D19" s="414" t="s">
        <v>331</v>
      </c>
      <c r="E19" s="148" t="s">
        <v>325</v>
      </c>
      <c r="F19" s="479" t="s">
        <v>1898</v>
      </c>
      <c r="G19" s="479" t="s">
        <v>187</v>
      </c>
      <c r="H19" s="479" t="s">
        <v>1897</v>
      </c>
      <c r="I19" s="479" t="s">
        <v>186</v>
      </c>
      <c r="J19" s="417">
        <v>1</v>
      </c>
      <c r="K19" s="148" t="s">
        <v>608</v>
      </c>
      <c r="L19" s="536">
        <f>O19/J19</f>
        <v>49478000</v>
      </c>
      <c r="M19" s="148" t="s">
        <v>326</v>
      </c>
      <c r="N19" s="425" t="s">
        <v>185</v>
      </c>
      <c r="O19" s="536">
        <v>49478000</v>
      </c>
      <c r="P19" s="419"/>
      <c r="Q19" s="419"/>
      <c r="R19" s="419"/>
      <c r="S19" s="148" t="s">
        <v>332</v>
      </c>
      <c r="T19" s="85">
        <v>10</v>
      </c>
      <c r="U19" s="273">
        <f>2016-M19+1</f>
        <v>6</v>
      </c>
      <c r="V19" s="273">
        <f>O19/T19</f>
        <v>4947800</v>
      </c>
      <c r="W19" s="273">
        <f>U19*V19</f>
        <v>29686800</v>
      </c>
      <c r="X19" s="273">
        <f>O19-W19</f>
        <v>19791200</v>
      </c>
      <c r="Y19" s="273">
        <f>2017-M19+1</f>
        <v>7</v>
      </c>
      <c r="Z19" s="273">
        <f t="shared" ref="Z19:Z20" si="1">O19/T19</f>
        <v>4947800</v>
      </c>
      <c r="AA19" s="273">
        <f t="shared" ref="AA19:AA20" si="2">Y19*Z19</f>
        <v>34634600</v>
      </c>
      <c r="AB19" s="273">
        <f t="shared" ref="AB19:AB20" si="3">O19-AA19</f>
        <v>14843400</v>
      </c>
      <c r="AC19" s="278" t="b">
        <f t="shared" si="0"/>
        <v>1</v>
      </c>
    </row>
    <row r="20" spans="1:29" ht="99.95" hidden="1" customHeight="1">
      <c r="A20" s="297" t="s">
        <v>322</v>
      </c>
      <c r="B20" s="537">
        <v>2</v>
      </c>
      <c r="C20" s="490" t="s">
        <v>247</v>
      </c>
      <c r="D20" s="419" t="s">
        <v>1482</v>
      </c>
      <c r="E20" s="424" t="s">
        <v>248</v>
      </c>
      <c r="F20" s="419" t="s">
        <v>1483</v>
      </c>
      <c r="G20" s="419" t="s">
        <v>1484</v>
      </c>
      <c r="H20" s="422" t="s">
        <v>187</v>
      </c>
      <c r="I20" s="419" t="s">
        <v>186</v>
      </c>
      <c r="J20" s="417">
        <v>1</v>
      </c>
      <c r="K20" s="148" t="s">
        <v>608</v>
      </c>
      <c r="L20" s="536">
        <f>O20/J20</f>
        <v>17820000</v>
      </c>
      <c r="M20" s="148" t="s">
        <v>326</v>
      </c>
      <c r="N20" s="425" t="s">
        <v>185</v>
      </c>
      <c r="O20" s="536">
        <v>17820000</v>
      </c>
      <c r="P20" s="422"/>
      <c r="Q20" s="422"/>
      <c r="R20" s="422"/>
      <c r="S20" s="419" t="s">
        <v>333</v>
      </c>
      <c r="T20" s="85">
        <v>5</v>
      </c>
      <c r="U20" s="273">
        <f>2015-M20+1</f>
        <v>5</v>
      </c>
      <c r="V20" s="273">
        <f>O20/T20</f>
        <v>3564000</v>
      </c>
      <c r="W20" s="273">
        <f>U20*V20</f>
        <v>17820000</v>
      </c>
      <c r="X20" s="273">
        <f>O20-W20</f>
        <v>0</v>
      </c>
      <c r="Y20" s="273">
        <f>2015-M20+1</f>
        <v>5</v>
      </c>
      <c r="Z20" s="273">
        <f t="shared" si="1"/>
        <v>3564000</v>
      </c>
      <c r="AA20" s="273">
        <f t="shared" si="2"/>
        <v>17820000</v>
      </c>
      <c r="AB20" s="273">
        <f t="shared" si="3"/>
        <v>0</v>
      </c>
      <c r="AC20" s="278" t="b">
        <f t="shared" si="0"/>
        <v>1</v>
      </c>
    </row>
    <row r="21" spans="1:29" ht="95.1" hidden="1" customHeight="1">
      <c r="A21" s="297" t="s">
        <v>626</v>
      </c>
      <c r="B21" s="537">
        <v>1</v>
      </c>
      <c r="C21" s="490" t="s">
        <v>247</v>
      </c>
      <c r="D21" s="419" t="s">
        <v>1482</v>
      </c>
      <c r="E21" s="424" t="s">
        <v>248</v>
      </c>
      <c r="F21" s="419" t="s">
        <v>1483</v>
      </c>
      <c r="G21" s="419" t="s">
        <v>1484</v>
      </c>
      <c r="H21" s="422" t="s">
        <v>187</v>
      </c>
      <c r="I21" s="419" t="s">
        <v>186</v>
      </c>
      <c r="J21" s="419">
        <v>1</v>
      </c>
      <c r="K21" s="419" t="s">
        <v>1788</v>
      </c>
      <c r="L21" s="538">
        <v>19950000</v>
      </c>
      <c r="M21" s="419">
        <v>2015</v>
      </c>
      <c r="N21" s="419" t="s">
        <v>185</v>
      </c>
      <c r="O21" s="538">
        <v>19950000</v>
      </c>
      <c r="P21" s="419" t="s">
        <v>98</v>
      </c>
      <c r="Q21" s="419"/>
      <c r="R21" s="419"/>
      <c r="S21" s="486" t="s">
        <v>746</v>
      </c>
      <c r="T21" s="85">
        <v>5</v>
      </c>
      <c r="U21" s="273">
        <f>2016-M21+1</f>
        <v>2</v>
      </c>
      <c r="V21" s="273">
        <f t="shared" ref="V21:V22" si="4">O21/T21</f>
        <v>3990000</v>
      </c>
      <c r="W21" s="273">
        <f t="shared" ref="W21:W22" si="5">U21*V21</f>
        <v>7980000</v>
      </c>
      <c r="X21" s="273">
        <f t="shared" ref="X21:X22" si="6">O21-W21</f>
        <v>11970000</v>
      </c>
      <c r="Y21" s="273">
        <f>2017-M21+1</f>
        <v>3</v>
      </c>
      <c r="Z21" s="273">
        <f t="shared" ref="Z21:Z22" si="7">O21/T21</f>
        <v>3990000</v>
      </c>
      <c r="AA21" s="273">
        <f t="shared" ref="AA21:AA22" si="8">Y21*Z21</f>
        <v>11970000</v>
      </c>
      <c r="AB21" s="273">
        <f t="shared" ref="AB21:AB22" si="9">O21-AA21</f>
        <v>7980000</v>
      </c>
      <c r="AC21" s="278" t="b">
        <f t="shared" si="0"/>
        <v>1</v>
      </c>
    </row>
    <row r="22" spans="1:29" ht="95.1" hidden="1" customHeight="1">
      <c r="A22" s="297" t="s">
        <v>626</v>
      </c>
      <c r="B22" s="537">
        <v>2</v>
      </c>
      <c r="C22" s="490" t="s">
        <v>247</v>
      </c>
      <c r="D22" s="419" t="s">
        <v>1482</v>
      </c>
      <c r="E22" s="424" t="s">
        <v>248</v>
      </c>
      <c r="F22" s="419" t="s">
        <v>1483</v>
      </c>
      <c r="G22" s="419" t="s">
        <v>1485</v>
      </c>
      <c r="H22" s="422" t="s">
        <v>187</v>
      </c>
      <c r="I22" s="419" t="s">
        <v>186</v>
      </c>
      <c r="J22" s="419">
        <v>1</v>
      </c>
      <c r="K22" s="419" t="s">
        <v>1788</v>
      </c>
      <c r="L22" s="538">
        <v>11665000</v>
      </c>
      <c r="M22" s="419">
        <v>2015</v>
      </c>
      <c r="N22" s="419" t="s">
        <v>185</v>
      </c>
      <c r="O22" s="538">
        <v>11665000</v>
      </c>
      <c r="P22" s="419" t="s">
        <v>98</v>
      </c>
      <c r="Q22" s="419"/>
      <c r="R22" s="419"/>
      <c r="S22" s="486" t="s">
        <v>1477</v>
      </c>
      <c r="T22" s="85">
        <v>5</v>
      </c>
      <c r="U22" s="273">
        <f>2016-M22+1</f>
        <v>2</v>
      </c>
      <c r="V22" s="273">
        <f t="shared" si="4"/>
        <v>2333000</v>
      </c>
      <c r="W22" s="273">
        <f t="shared" si="5"/>
        <v>4666000</v>
      </c>
      <c r="X22" s="273">
        <f t="shared" si="6"/>
        <v>6999000</v>
      </c>
      <c r="Y22" s="273">
        <f>2017-M22+1</f>
        <v>3</v>
      </c>
      <c r="Z22" s="273">
        <f t="shared" si="7"/>
        <v>2333000</v>
      </c>
      <c r="AA22" s="273">
        <f t="shared" si="8"/>
        <v>6999000</v>
      </c>
      <c r="AB22" s="273">
        <f t="shared" si="9"/>
        <v>4666000</v>
      </c>
      <c r="AC22" s="278" t="b">
        <f t="shared" si="0"/>
        <v>1</v>
      </c>
    </row>
    <row r="23" spans="1:29" ht="75" customHeight="1">
      <c r="A23" s="297" t="s">
        <v>1533</v>
      </c>
      <c r="B23" s="414">
        <v>1</v>
      </c>
      <c r="C23" s="490" t="s">
        <v>1552</v>
      </c>
      <c r="D23" s="414" t="s">
        <v>1482</v>
      </c>
      <c r="E23" s="427" t="s">
        <v>611</v>
      </c>
      <c r="F23" s="419" t="s">
        <v>1483</v>
      </c>
      <c r="G23" s="419" t="s">
        <v>187</v>
      </c>
      <c r="H23" s="420" t="s">
        <v>1553</v>
      </c>
      <c r="I23" s="420" t="s">
        <v>186</v>
      </c>
      <c r="J23" s="419">
        <v>1</v>
      </c>
      <c r="K23" s="419" t="s">
        <v>608</v>
      </c>
      <c r="L23" s="539">
        <v>21100000</v>
      </c>
      <c r="M23" s="419">
        <v>2016</v>
      </c>
      <c r="N23" s="419" t="s">
        <v>185</v>
      </c>
      <c r="O23" s="539">
        <f>J23*L23</f>
        <v>21100000</v>
      </c>
      <c r="P23" s="419" t="s">
        <v>98</v>
      </c>
      <c r="Q23" s="419"/>
      <c r="R23" s="419"/>
      <c r="S23" s="420" t="s">
        <v>1554</v>
      </c>
      <c r="T23" s="85">
        <v>5</v>
      </c>
      <c r="U23" s="273">
        <f>2016-M23+1</f>
        <v>1</v>
      </c>
      <c r="V23" s="273">
        <f>O23/T23</f>
        <v>4220000</v>
      </c>
      <c r="W23" s="273">
        <f>U23*V23</f>
        <v>4220000</v>
      </c>
      <c r="X23" s="273">
        <f>O23-W23</f>
        <v>16880000</v>
      </c>
      <c r="Y23" s="273">
        <f>2017-2016+1</f>
        <v>2</v>
      </c>
      <c r="Z23" s="273">
        <f>V23</f>
        <v>4220000</v>
      </c>
      <c r="AA23" s="273">
        <f>Y23*Z23</f>
        <v>8440000</v>
      </c>
      <c r="AB23" s="273">
        <f>O23-AA23</f>
        <v>12660000</v>
      </c>
      <c r="AC23" s="278" t="b">
        <f t="shared" si="0"/>
        <v>1</v>
      </c>
    </row>
    <row r="24" spans="1:29" ht="75" customHeight="1">
      <c r="A24" s="297" t="s">
        <v>1533</v>
      </c>
      <c r="B24" s="414">
        <v>2</v>
      </c>
      <c r="C24" s="490" t="s">
        <v>1552</v>
      </c>
      <c r="D24" s="414" t="s">
        <v>1482</v>
      </c>
      <c r="E24" s="427" t="s">
        <v>611</v>
      </c>
      <c r="F24" s="419" t="s">
        <v>1483</v>
      </c>
      <c r="G24" s="419" t="s">
        <v>187</v>
      </c>
      <c r="H24" s="420" t="s">
        <v>1553</v>
      </c>
      <c r="I24" s="420" t="s">
        <v>186</v>
      </c>
      <c r="J24" s="419">
        <v>1</v>
      </c>
      <c r="K24" s="419" t="s">
        <v>608</v>
      </c>
      <c r="L24" s="539">
        <v>21100000</v>
      </c>
      <c r="M24" s="419">
        <v>2016</v>
      </c>
      <c r="N24" s="419" t="s">
        <v>185</v>
      </c>
      <c r="O24" s="539">
        <f t="shared" ref="O24:O26" si="10">J24*L24</f>
        <v>21100000</v>
      </c>
      <c r="P24" s="419"/>
      <c r="Q24" s="419"/>
      <c r="R24" s="419"/>
      <c r="S24" s="420"/>
      <c r="T24" s="85"/>
      <c r="U24" s="273"/>
      <c r="V24" s="273"/>
      <c r="W24" s="273"/>
      <c r="X24" s="273"/>
      <c r="Y24" s="273"/>
      <c r="Z24" s="273"/>
      <c r="AA24" s="273"/>
      <c r="AB24" s="273"/>
    </row>
    <row r="25" spans="1:29" ht="75" customHeight="1">
      <c r="A25" s="297" t="s">
        <v>1533</v>
      </c>
      <c r="B25" s="414">
        <v>3</v>
      </c>
      <c r="C25" s="490" t="s">
        <v>1552</v>
      </c>
      <c r="D25" s="414" t="s">
        <v>1482</v>
      </c>
      <c r="E25" s="427" t="s">
        <v>611</v>
      </c>
      <c r="F25" s="419" t="s">
        <v>1483</v>
      </c>
      <c r="G25" s="419" t="s">
        <v>187</v>
      </c>
      <c r="H25" s="420" t="s">
        <v>1553</v>
      </c>
      <c r="I25" s="420" t="s">
        <v>186</v>
      </c>
      <c r="J25" s="419">
        <v>1</v>
      </c>
      <c r="K25" s="419" t="s">
        <v>608</v>
      </c>
      <c r="L25" s="539">
        <v>21100000</v>
      </c>
      <c r="M25" s="419">
        <v>2016</v>
      </c>
      <c r="N25" s="419" t="s">
        <v>185</v>
      </c>
      <c r="O25" s="539">
        <f t="shared" si="10"/>
        <v>21100000</v>
      </c>
      <c r="P25" s="419"/>
      <c r="Q25" s="419"/>
      <c r="R25" s="419"/>
      <c r="S25" s="420"/>
      <c r="T25" s="85"/>
      <c r="U25" s="273"/>
      <c r="V25" s="273"/>
      <c r="W25" s="273"/>
      <c r="X25" s="273"/>
      <c r="Y25" s="273"/>
      <c r="Z25" s="273"/>
      <c r="AA25" s="273"/>
      <c r="AB25" s="273"/>
    </row>
    <row r="26" spans="1:29" ht="75" customHeight="1">
      <c r="A26" s="297" t="s">
        <v>1533</v>
      </c>
      <c r="B26" s="540">
        <v>4</v>
      </c>
      <c r="C26" s="541" t="s">
        <v>1552</v>
      </c>
      <c r="D26" s="540" t="s">
        <v>1482</v>
      </c>
      <c r="E26" s="542" t="s">
        <v>611</v>
      </c>
      <c r="F26" s="543" t="s">
        <v>1483</v>
      </c>
      <c r="G26" s="543" t="s">
        <v>187</v>
      </c>
      <c r="H26" s="544" t="s">
        <v>1553</v>
      </c>
      <c r="I26" s="544" t="s">
        <v>186</v>
      </c>
      <c r="J26" s="543">
        <v>1</v>
      </c>
      <c r="K26" s="543" t="s">
        <v>608</v>
      </c>
      <c r="L26" s="545">
        <v>21100000</v>
      </c>
      <c r="M26" s="543">
        <v>2016</v>
      </c>
      <c r="N26" s="543" t="s">
        <v>185</v>
      </c>
      <c r="O26" s="545">
        <f t="shared" si="10"/>
        <v>21100000</v>
      </c>
      <c r="P26" s="543"/>
      <c r="Q26" s="543"/>
      <c r="R26" s="543"/>
      <c r="S26" s="544"/>
      <c r="T26" s="85"/>
      <c r="U26" s="273"/>
      <c r="V26" s="273"/>
      <c r="W26" s="273"/>
      <c r="X26" s="273"/>
      <c r="Y26" s="273"/>
      <c r="Z26" s="273"/>
      <c r="AA26" s="273"/>
      <c r="AB26" s="273"/>
    </row>
    <row r="27" spans="1:29" ht="24.95" hidden="1" customHeight="1">
      <c r="A27" s="297"/>
      <c r="B27" s="1147" t="s">
        <v>93</v>
      </c>
      <c r="C27" s="1148"/>
      <c r="D27" s="1148"/>
      <c r="E27" s="1148"/>
      <c r="F27" s="1148"/>
      <c r="G27" s="1148"/>
      <c r="H27" s="1148"/>
      <c r="I27" s="1148"/>
      <c r="J27" s="1148"/>
      <c r="K27" s="1148"/>
      <c r="L27" s="1148"/>
      <c r="M27" s="1148"/>
      <c r="N27" s="1149"/>
      <c r="O27" s="529">
        <f>SUM(O17:O26)</f>
        <v>239263000</v>
      </c>
      <c r="P27" s="522"/>
      <c r="Q27" s="522"/>
      <c r="R27" s="522"/>
      <c r="S27" s="522"/>
      <c r="V27" s="514">
        <f>SUM(V17:V23)</f>
        <v>30244800</v>
      </c>
      <c r="W27" s="514">
        <f>SUM(W17:W23)</f>
        <v>120322800</v>
      </c>
      <c r="X27" s="514">
        <f>SUM(X17:X23)</f>
        <v>55640200</v>
      </c>
      <c r="Y27" s="515"/>
      <c r="Z27" s="514">
        <f>SUM(Z17:Z23)</f>
        <v>30244800</v>
      </c>
      <c r="AA27" s="514">
        <f>SUM(AA17:AA23)</f>
        <v>135813600</v>
      </c>
      <c r="AB27" s="514">
        <f>SUM(AB17:AB23)</f>
        <v>40149400</v>
      </c>
      <c r="AC27" s="278" t="b">
        <f t="shared" si="0"/>
        <v>0</v>
      </c>
    </row>
    <row r="28" spans="1:29" ht="24.95" hidden="1" customHeight="1" thickBot="1">
      <c r="A28" s="297" t="s">
        <v>317</v>
      </c>
      <c r="B28" s="1150" t="s">
        <v>93</v>
      </c>
      <c r="C28" s="1151"/>
      <c r="D28" s="1151"/>
      <c r="E28" s="1151"/>
      <c r="F28" s="1151"/>
      <c r="G28" s="1151"/>
      <c r="H28" s="1151"/>
      <c r="I28" s="1151"/>
      <c r="J28" s="1151"/>
      <c r="K28" s="1151"/>
      <c r="L28" s="1151"/>
      <c r="M28" s="1151"/>
      <c r="N28" s="1152"/>
      <c r="O28" s="793">
        <f>SUM(O17:O18)</f>
        <v>55950000</v>
      </c>
      <c r="P28" s="1141"/>
      <c r="Q28" s="1142"/>
      <c r="R28" s="1142"/>
      <c r="S28" s="1143"/>
      <c r="V28" s="514">
        <f>SUM(V17:V18)</f>
        <v>11190000</v>
      </c>
      <c r="W28" s="514">
        <f>SUM(W17:W18)</f>
        <v>55950000</v>
      </c>
      <c r="X28" s="514">
        <f>SUM(X17:X18)</f>
        <v>0</v>
      </c>
      <c r="Y28" s="515"/>
      <c r="Z28" s="514">
        <f>SUM(Z17:Z18)</f>
        <v>11190000</v>
      </c>
      <c r="AA28" s="514">
        <f>SUM(AA17:AA18)</f>
        <v>55950000</v>
      </c>
      <c r="AB28" s="514">
        <f>SUM(AB17:AB18)</f>
        <v>0</v>
      </c>
    </row>
    <row r="29" spans="1:29" ht="24.95" hidden="1" customHeight="1" thickBot="1">
      <c r="A29" s="297" t="s">
        <v>322</v>
      </c>
      <c r="B29" s="1150" t="s">
        <v>93</v>
      </c>
      <c r="C29" s="1151"/>
      <c r="D29" s="1151"/>
      <c r="E29" s="1151"/>
      <c r="F29" s="1151"/>
      <c r="G29" s="1151"/>
      <c r="H29" s="1151"/>
      <c r="I29" s="1151"/>
      <c r="J29" s="1151"/>
      <c r="K29" s="1151"/>
      <c r="L29" s="1151"/>
      <c r="M29" s="1151"/>
      <c r="N29" s="1152"/>
      <c r="O29" s="793">
        <f>SUBTOTAL(9,O19:O20)</f>
        <v>0</v>
      </c>
      <c r="P29" s="1141"/>
      <c r="Q29" s="1142"/>
      <c r="R29" s="1142"/>
      <c r="S29" s="1143"/>
      <c r="V29" s="514">
        <f>SUM(V19:V20)</f>
        <v>8511800</v>
      </c>
      <c r="W29" s="514">
        <f>SUM(W19:W20)</f>
        <v>47506800</v>
      </c>
      <c r="X29" s="514">
        <f>SUM(X19:X20)</f>
        <v>19791200</v>
      </c>
      <c r="Y29" s="515"/>
      <c r="Z29" s="514">
        <f>SUM(Z19:Z20)</f>
        <v>8511800</v>
      </c>
      <c r="AA29" s="514">
        <f>SUM(AA19:AA20)</f>
        <v>52454600</v>
      </c>
      <c r="AB29" s="514">
        <f>SUM(AB19:AB20)</f>
        <v>14843400</v>
      </c>
    </row>
    <row r="30" spans="1:29" ht="24.95" hidden="1" customHeight="1" thickBot="1">
      <c r="A30" s="297" t="s">
        <v>626</v>
      </c>
      <c r="B30" s="1150" t="s">
        <v>93</v>
      </c>
      <c r="C30" s="1151"/>
      <c r="D30" s="1151"/>
      <c r="E30" s="1151"/>
      <c r="F30" s="1151"/>
      <c r="G30" s="1151"/>
      <c r="H30" s="1151"/>
      <c r="I30" s="1151"/>
      <c r="J30" s="1151"/>
      <c r="K30" s="1151"/>
      <c r="L30" s="1151"/>
      <c r="M30" s="1151"/>
      <c r="N30" s="1152"/>
      <c r="O30" s="793">
        <f>SUM(O21:O22)</f>
        <v>31615000</v>
      </c>
      <c r="P30" s="794"/>
      <c r="Q30" s="794"/>
      <c r="R30" s="794"/>
      <c r="S30" s="794"/>
      <c r="V30" s="514">
        <f>SUM(V21:V22)</f>
        <v>6323000</v>
      </c>
      <c r="W30" s="514">
        <f>SUM(W21:W22)</f>
        <v>12646000</v>
      </c>
      <c r="X30" s="514">
        <f>SUM(X21:X22)</f>
        <v>18969000</v>
      </c>
      <c r="Y30" s="515"/>
      <c r="Z30" s="514">
        <f>SUM(Z21:Z22)</f>
        <v>6323000</v>
      </c>
      <c r="AA30" s="514">
        <f>SUM(AA21:AA22)</f>
        <v>18969000</v>
      </c>
      <c r="AB30" s="514">
        <f>SUM(AB21:AB22)</f>
        <v>12646000</v>
      </c>
    </row>
    <row r="31" spans="1:29" ht="24.95" customHeight="1" thickBot="1">
      <c r="A31" s="297" t="s">
        <v>1533</v>
      </c>
      <c r="B31" s="1153" t="s">
        <v>93</v>
      </c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5"/>
      <c r="O31" s="792">
        <f>SUM(O23:O26)</f>
        <v>84400000</v>
      </c>
      <c r="P31" s="1144"/>
      <c r="Q31" s="1145"/>
      <c r="R31" s="1145"/>
      <c r="S31" s="1146"/>
      <c r="V31" s="514">
        <f>SUM(V22:V22)</f>
        <v>2333000</v>
      </c>
      <c r="W31" s="514">
        <f>SUM(W22:W22)</f>
        <v>4666000</v>
      </c>
      <c r="X31" s="514">
        <f>SUM(X22:X22)</f>
        <v>6999000</v>
      </c>
      <c r="Y31" s="515"/>
      <c r="Z31" s="514">
        <f>SUM(Z22:Z22)</f>
        <v>2333000</v>
      </c>
      <c r="AA31" s="514">
        <f>SUM(AA22:AA22)</f>
        <v>6999000</v>
      </c>
      <c r="AB31" s="514">
        <f>SUM(AB22:AB22)</f>
        <v>4666000</v>
      </c>
    </row>
    <row r="32" spans="1:29" ht="15" hidden="1" customHeight="1">
      <c r="H32" s="304"/>
      <c r="I32" s="304"/>
      <c r="J32" s="304"/>
      <c r="K32" s="304"/>
      <c r="L32" s="304"/>
      <c r="O32" s="523">
        <f>SUM(O28:O31)</f>
        <v>171965000</v>
      </c>
    </row>
    <row r="33" spans="8:12" ht="15" customHeight="1" thickTop="1">
      <c r="H33" s="304"/>
      <c r="I33" s="304"/>
      <c r="J33" s="304"/>
      <c r="K33" s="304"/>
      <c r="L33" s="304"/>
    </row>
    <row r="34" spans="8:12" ht="15" customHeight="1">
      <c r="H34" s="304"/>
      <c r="I34" s="304"/>
      <c r="J34" s="304"/>
      <c r="K34" s="304"/>
      <c r="L34" s="304"/>
    </row>
    <row r="35" spans="8:12" ht="15" customHeight="1">
      <c r="H35" s="304"/>
      <c r="I35" s="304"/>
      <c r="J35" s="304"/>
      <c r="K35" s="304"/>
      <c r="L35" s="304"/>
    </row>
  </sheetData>
  <autoFilter ref="A16:AC32">
    <filterColumn colId="0">
      <filters>
        <filter val="DINAS PERHUBUNGAN 2016"/>
      </filters>
    </filterColumn>
  </autoFilter>
  <mergeCells count="31">
    <mergeCell ref="P28:S28"/>
    <mergeCell ref="P29:S29"/>
    <mergeCell ref="P31:S31"/>
    <mergeCell ref="B27:N27"/>
    <mergeCell ref="B28:N28"/>
    <mergeCell ref="B29:N29"/>
    <mergeCell ref="B30:N30"/>
    <mergeCell ref="B31:N31"/>
    <mergeCell ref="I14:I15"/>
    <mergeCell ref="Z14:AB14"/>
    <mergeCell ref="N14:N15"/>
    <mergeCell ref="T14:T15"/>
    <mergeCell ref="U14:U15"/>
    <mergeCell ref="V14:X14"/>
    <mergeCell ref="Y14:Y15"/>
    <mergeCell ref="B1:S1"/>
    <mergeCell ref="B2:S2"/>
    <mergeCell ref="B3:S3"/>
    <mergeCell ref="B4:S4"/>
    <mergeCell ref="B14:B15"/>
    <mergeCell ref="M14:M15"/>
    <mergeCell ref="J14:L14"/>
    <mergeCell ref="C14:C15"/>
    <mergeCell ref="S14:S15"/>
    <mergeCell ref="G14:G15"/>
    <mergeCell ref="O14:O15"/>
    <mergeCell ref="P14:R14"/>
    <mergeCell ref="D14:E14"/>
    <mergeCell ref="J15:K15"/>
    <mergeCell ref="F14:F15"/>
    <mergeCell ref="H14:H15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28"/>
  <sheetViews>
    <sheetView view="pageBreakPreview" zoomScaleSheetLayoutView="100" workbookViewId="0">
      <selection activeCell="G7" sqref="G7"/>
    </sheetView>
  </sheetViews>
  <sheetFormatPr defaultRowHeight="15" customHeight="1"/>
  <cols>
    <col min="1" max="1" width="9.140625" style="297"/>
    <col min="2" max="2" width="5.7109375" style="297" customWidth="1"/>
    <col min="3" max="3" width="20.7109375" style="297" customWidth="1"/>
    <col min="4" max="5" width="12.7109375" style="297" customWidth="1"/>
    <col min="6" max="9" width="10.7109375" style="297" customWidth="1"/>
    <col min="10" max="11" width="5.7109375" style="297" customWidth="1"/>
    <col min="12" max="12" width="16.7109375" style="297" customWidth="1"/>
    <col min="13" max="14" width="9.7109375" style="297" customWidth="1"/>
    <col min="15" max="15" width="16.7109375" style="297" customWidth="1"/>
    <col min="16" max="18" width="4.7109375" style="297" customWidth="1"/>
    <col min="19" max="19" width="20.7109375" style="297" customWidth="1"/>
    <col min="20" max="21" width="9.140625" style="297"/>
    <col min="22" max="22" width="10" style="297" customWidth="1"/>
    <col min="23" max="23" width="10.42578125" style="297" customWidth="1"/>
    <col min="24" max="25" width="9.140625" style="297"/>
    <col min="26" max="26" width="13" style="297" customWidth="1"/>
    <col min="27" max="27" width="12.85546875" style="297" customWidth="1"/>
    <col min="28" max="16384" width="9.140625" style="297"/>
  </cols>
  <sheetData>
    <row r="1" spans="2:28" ht="15" customHeight="1">
      <c r="B1" s="1156" t="s">
        <v>128</v>
      </c>
      <c r="C1" s="1156"/>
      <c r="D1" s="1156"/>
      <c r="E1" s="1156"/>
      <c r="F1" s="1156"/>
      <c r="G1" s="1156"/>
      <c r="H1" s="1156"/>
      <c r="I1" s="1156"/>
      <c r="J1" s="1156"/>
      <c r="K1" s="1156"/>
      <c r="L1" s="1156"/>
      <c r="M1" s="1156"/>
      <c r="N1" s="1156"/>
      <c r="O1" s="1156"/>
      <c r="P1" s="1156"/>
      <c r="Q1" s="1156"/>
      <c r="R1" s="1156"/>
      <c r="S1" s="1156"/>
      <c r="T1" s="87"/>
      <c r="U1" s="88"/>
      <c r="V1" s="89"/>
    </row>
    <row r="2" spans="2:28" ht="15" customHeight="1">
      <c r="B2" s="1156" t="s">
        <v>66</v>
      </c>
      <c r="C2" s="1156"/>
      <c r="D2" s="1156"/>
      <c r="E2" s="1156"/>
      <c r="F2" s="1156"/>
      <c r="G2" s="1156"/>
      <c r="H2" s="1156"/>
      <c r="I2" s="1156"/>
      <c r="J2" s="1156"/>
      <c r="K2" s="1156"/>
      <c r="L2" s="1156"/>
      <c r="M2" s="1156"/>
      <c r="N2" s="1156"/>
      <c r="O2" s="1156"/>
      <c r="P2" s="1156"/>
      <c r="Q2" s="1156"/>
      <c r="R2" s="1156"/>
      <c r="S2" s="1156"/>
      <c r="T2" s="87"/>
      <c r="U2" s="88"/>
      <c r="V2" s="89"/>
    </row>
    <row r="3" spans="2:28" ht="15" customHeight="1">
      <c r="B3" s="1156" t="s">
        <v>67</v>
      </c>
      <c r="C3" s="1156"/>
      <c r="D3" s="1156"/>
      <c r="E3" s="1156"/>
      <c r="F3" s="1156"/>
      <c r="G3" s="1156"/>
      <c r="H3" s="1156"/>
      <c r="I3" s="1156"/>
      <c r="J3" s="1156"/>
      <c r="K3" s="1156"/>
      <c r="L3" s="1156"/>
      <c r="M3" s="1156"/>
      <c r="N3" s="1156"/>
      <c r="O3" s="1156"/>
      <c r="P3" s="1156"/>
      <c r="Q3" s="1156"/>
      <c r="R3" s="1156"/>
      <c r="S3" s="1156"/>
      <c r="T3" s="87"/>
      <c r="U3" s="88"/>
      <c r="V3" s="89"/>
    </row>
    <row r="4" spans="2:28" ht="15" customHeight="1">
      <c r="B4" s="1156" t="s">
        <v>1802</v>
      </c>
      <c r="C4" s="1156"/>
      <c r="D4" s="1156"/>
      <c r="E4" s="1156"/>
      <c r="F4" s="1156"/>
      <c r="G4" s="1156"/>
      <c r="H4" s="1156"/>
      <c r="I4" s="1156"/>
      <c r="J4" s="1156"/>
      <c r="K4" s="1156"/>
      <c r="L4" s="1156"/>
      <c r="M4" s="1156"/>
      <c r="N4" s="1156"/>
      <c r="O4" s="1156"/>
      <c r="P4" s="1156"/>
      <c r="Q4" s="1156"/>
      <c r="R4" s="1156"/>
      <c r="S4" s="1156"/>
      <c r="T4" s="87"/>
      <c r="U4" s="88"/>
      <c r="V4" s="89"/>
    </row>
    <row r="5" spans="2:28" ht="15" customHeight="1"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87"/>
      <c r="U5" s="88"/>
      <c r="V5" s="89"/>
    </row>
    <row r="6" spans="2:28" ht="15" customHeight="1">
      <c r="B6" s="301" t="s">
        <v>68</v>
      </c>
      <c r="C6" s="560"/>
      <c r="D6" s="301" t="s">
        <v>69</v>
      </c>
      <c r="E6" s="560"/>
      <c r="F6" s="560"/>
      <c r="G6" s="560"/>
      <c r="H6" s="560"/>
      <c r="I6" s="560"/>
      <c r="J6" s="560"/>
      <c r="K6" s="560"/>
      <c r="L6" s="560"/>
      <c r="M6" s="560"/>
      <c r="N6" s="560"/>
      <c r="O6" s="560"/>
      <c r="P6" s="548"/>
      <c r="Q6" s="548"/>
      <c r="R6" s="548"/>
      <c r="S6" s="560"/>
    </row>
    <row r="7" spans="2:28" ht="15" customHeight="1">
      <c r="B7" s="301" t="s">
        <v>70</v>
      </c>
      <c r="C7" s="560"/>
      <c r="D7" s="301" t="s">
        <v>71</v>
      </c>
      <c r="E7" s="560"/>
      <c r="F7" s="560"/>
      <c r="G7" s="560"/>
      <c r="H7" s="560"/>
      <c r="I7" s="560"/>
      <c r="J7" s="560"/>
      <c r="K7" s="560"/>
      <c r="L7" s="560"/>
      <c r="M7" s="560"/>
      <c r="N7" s="560"/>
      <c r="O7" s="560"/>
      <c r="P7" s="548"/>
      <c r="Q7" s="548"/>
      <c r="R7" s="548"/>
      <c r="S7" s="560"/>
    </row>
    <row r="8" spans="2:28" ht="15" customHeight="1">
      <c r="B8" s="301" t="s">
        <v>72</v>
      </c>
      <c r="C8" s="560"/>
      <c r="D8" s="58" t="s">
        <v>249</v>
      </c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0"/>
      <c r="P8" s="548"/>
      <c r="Q8" s="548"/>
      <c r="R8" s="548"/>
      <c r="S8" s="560"/>
    </row>
    <row r="9" spans="2:28" ht="15" customHeight="1">
      <c r="B9" s="301" t="s">
        <v>73</v>
      </c>
      <c r="C9" s="560"/>
      <c r="D9" s="58" t="s">
        <v>250</v>
      </c>
      <c r="E9" s="560"/>
      <c r="F9" s="560"/>
      <c r="G9" s="560"/>
      <c r="H9" s="560"/>
      <c r="I9" s="560"/>
      <c r="J9" s="560"/>
      <c r="K9" s="560"/>
      <c r="L9" s="560"/>
      <c r="M9" s="560"/>
      <c r="N9" s="560"/>
      <c r="O9" s="560"/>
      <c r="P9" s="548"/>
      <c r="Q9" s="548"/>
      <c r="R9" s="548"/>
      <c r="S9" s="560"/>
    </row>
    <row r="10" spans="2:28" ht="15" customHeight="1">
      <c r="B10" s="301" t="s">
        <v>74</v>
      </c>
      <c r="C10" s="560"/>
      <c r="D10" s="301" t="s">
        <v>75</v>
      </c>
      <c r="E10" s="560"/>
      <c r="F10" s="560"/>
      <c r="G10" s="560"/>
      <c r="H10" s="560"/>
      <c r="I10" s="560"/>
      <c r="J10" s="560"/>
      <c r="K10" s="560"/>
      <c r="L10" s="560"/>
      <c r="M10" s="560"/>
      <c r="N10" s="560"/>
      <c r="O10" s="560"/>
      <c r="P10" s="548"/>
      <c r="Q10" s="548"/>
      <c r="R10" s="548"/>
      <c r="S10" s="560"/>
    </row>
    <row r="11" spans="2:28" ht="15" customHeight="1">
      <c r="B11" s="301" t="s">
        <v>76</v>
      </c>
      <c r="C11" s="560"/>
      <c r="D11" s="301" t="s">
        <v>150</v>
      </c>
      <c r="E11" s="560"/>
      <c r="F11" s="560"/>
      <c r="G11" s="560"/>
      <c r="H11" s="560"/>
      <c r="I11" s="560"/>
      <c r="J11" s="560"/>
      <c r="K11" s="560"/>
      <c r="L11" s="560"/>
      <c r="M11" s="560"/>
      <c r="N11" s="560"/>
      <c r="O11" s="560"/>
      <c r="P11" s="548"/>
      <c r="Q11" s="548"/>
      <c r="R11" s="548"/>
      <c r="S11" s="560"/>
    </row>
    <row r="12" spans="2:28" ht="15" customHeight="1">
      <c r="B12" s="301" t="s">
        <v>36</v>
      </c>
      <c r="C12" s="560"/>
      <c r="D12" s="301" t="s">
        <v>151</v>
      </c>
      <c r="E12" s="560"/>
      <c r="F12" s="560"/>
      <c r="G12" s="560"/>
      <c r="H12" s="560"/>
      <c r="I12" s="560"/>
      <c r="J12" s="560"/>
      <c r="K12" s="560"/>
      <c r="L12" s="560"/>
      <c r="M12" s="560"/>
      <c r="N12" s="560"/>
      <c r="O12" s="560"/>
      <c r="P12" s="548"/>
      <c r="Q12" s="548"/>
      <c r="R12" s="548"/>
      <c r="S12" s="560"/>
    </row>
    <row r="13" spans="2:28" ht="15" customHeight="1">
      <c r="C13" s="561"/>
      <c r="E13" s="561"/>
      <c r="F13" s="561"/>
      <c r="G13" s="561"/>
      <c r="H13" s="561"/>
      <c r="I13" s="561"/>
      <c r="J13" s="561"/>
      <c r="K13" s="561"/>
      <c r="L13" s="561"/>
      <c r="M13" s="561"/>
      <c r="N13" s="561"/>
      <c r="O13" s="561"/>
      <c r="P13" s="546"/>
      <c r="Q13" s="546"/>
      <c r="R13" s="546"/>
      <c r="S13" s="561"/>
    </row>
    <row r="14" spans="2:28" ht="20.100000000000001" customHeight="1">
      <c r="B14" s="1122" t="s">
        <v>16</v>
      </c>
      <c r="C14" s="1157" t="s">
        <v>166</v>
      </c>
      <c r="D14" s="1122" t="s">
        <v>0</v>
      </c>
      <c r="E14" s="1122"/>
      <c r="F14" s="1157" t="s">
        <v>94</v>
      </c>
      <c r="G14" s="1157" t="s">
        <v>95</v>
      </c>
      <c r="H14" s="1157" t="s">
        <v>96</v>
      </c>
      <c r="I14" s="1157" t="s">
        <v>9</v>
      </c>
      <c r="J14" s="1157" t="s">
        <v>97</v>
      </c>
      <c r="K14" s="1157"/>
      <c r="L14" s="1157"/>
      <c r="M14" s="1157" t="s">
        <v>80</v>
      </c>
      <c r="N14" s="1164" t="s">
        <v>143</v>
      </c>
      <c r="O14" s="1164" t="s">
        <v>156</v>
      </c>
      <c r="P14" s="1157" t="s">
        <v>7</v>
      </c>
      <c r="Q14" s="1157"/>
      <c r="R14" s="1157"/>
      <c r="S14" s="1157" t="s">
        <v>2</v>
      </c>
      <c r="T14" s="1123" t="s">
        <v>188</v>
      </c>
      <c r="U14" s="1164" t="s">
        <v>189</v>
      </c>
      <c r="V14" s="1158" t="s">
        <v>190</v>
      </c>
      <c r="W14" s="1159"/>
      <c r="X14" s="1160"/>
      <c r="Y14" s="1164" t="s">
        <v>189</v>
      </c>
      <c r="Z14" s="1158" t="s">
        <v>1769</v>
      </c>
      <c r="AA14" s="1159"/>
      <c r="AB14" s="1160"/>
    </row>
    <row r="15" spans="2:28" ht="30" customHeight="1">
      <c r="B15" s="1122"/>
      <c r="C15" s="1157"/>
      <c r="D15" s="243" t="s">
        <v>5</v>
      </c>
      <c r="E15" s="248" t="s">
        <v>23</v>
      </c>
      <c r="F15" s="1157"/>
      <c r="G15" s="1157"/>
      <c r="H15" s="1157"/>
      <c r="I15" s="1157"/>
      <c r="J15" s="1157" t="s">
        <v>37</v>
      </c>
      <c r="K15" s="1157"/>
      <c r="L15" s="248" t="s">
        <v>163</v>
      </c>
      <c r="M15" s="1157"/>
      <c r="N15" s="1165"/>
      <c r="O15" s="1166"/>
      <c r="P15" s="248" t="s">
        <v>98</v>
      </c>
      <c r="Q15" s="248" t="s">
        <v>99</v>
      </c>
      <c r="R15" s="248" t="s">
        <v>100</v>
      </c>
      <c r="S15" s="1157"/>
      <c r="T15" s="1165"/>
      <c r="U15" s="1166"/>
      <c r="V15" s="248" t="s">
        <v>192</v>
      </c>
      <c r="W15" s="248" t="s">
        <v>1767</v>
      </c>
      <c r="X15" s="248" t="s">
        <v>1768</v>
      </c>
      <c r="Y15" s="1166"/>
      <c r="Z15" s="248" t="s">
        <v>1770</v>
      </c>
      <c r="AA15" s="248" t="s">
        <v>1771</v>
      </c>
      <c r="AB15" s="248" t="s">
        <v>1772</v>
      </c>
    </row>
    <row r="16" spans="2:28" s="528" customFormat="1" ht="15" customHeight="1">
      <c r="B16" s="557" t="s">
        <v>83</v>
      </c>
      <c r="C16" s="558" t="s">
        <v>84</v>
      </c>
      <c r="D16" s="557" t="s">
        <v>85</v>
      </c>
      <c r="E16" s="558" t="s">
        <v>86</v>
      </c>
      <c r="F16" s="558" t="s">
        <v>87</v>
      </c>
      <c r="G16" s="558" t="s">
        <v>88</v>
      </c>
      <c r="H16" s="558" t="s">
        <v>89</v>
      </c>
      <c r="I16" s="558" t="s">
        <v>20</v>
      </c>
      <c r="J16" s="558" t="s">
        <v>17</v>
      </c>
      <c r="K16" s="558" t="s">
        <v>15</v>
      </c>
      <c r="L16" s="558" t="s">
        <v>90</v>
      </c>
      <c r="M16" s="557" t="s">
        <v>91</v>
      </c>
      <c r="N16" s="558" t="s">
        <v>92</v>
      </c>
      <c r="O16" s="557" t="s">
        <v>18</v>
      </c>
      <c r="P16" s="558" t="s">
        <v>21</v>
      </c>
      <c r="Q16" s="558" t="s">
        <v>22</v>
      </c>
      <c r="R16" s="558" t="s">
        <v>19</v>
      </c>
      <c r="S16" s="558" t="s">
        <v>110</v>
      </c>
      <c r="T16" s="346">
        <v>19</v>
      </c>
      <c r="U16" s="559">
        <v>20</v>
      </c>
      <c r="V16" s="559">
        <v>21</v>
      </c>
      <c r="W16" s="559">
        <v>22</v>
      </c>
      <c r="X16" s="559">
        <v>23</v>
      </c>
      <c r="Y16" s="559">
        <v>24</v>
      </c>
      <c r="Z16" s="559">
        <v>25</v>
      </c>
      <c r="AA16" s="559">
        <v>26</v>
      </c>
      <c r="AB16" s="559">
        <v>27</v>
      </c>
    </row>
    <row r="17" spans="1:29" ht="99.95" customHeight="1">
      <c r="A17" s="297" t="s">
        <v>266</v>
      </c>
      <c r="B17" s="547">
        <v>1</v>
      </c>
      <c r="C17" s="549" t="s">
        <v>257</v>
      </c>
      <c r="D17" s="550" t="s">
        <v>259</v>
      </c>
      <c r="E17" s="547" t="s">
        <v>248</v>
      </c>
      <c r="F17" s="562" t="s">
        <v>193</v>
      </c>
      <c r="G17" s="551"/>
      <c r="H17" s="547">
        <v>2007</v>
      </c>
      <c r="I17" s="552"/>
      <c r="J17" s="553">
        <v>1</v>
      </c>
      <c r="K17" s="554" t="s">
        <v>608</v>
      </c>
      <c r="L17" s="553"/>
      <c r="M17" s="547">
        <v>2007</v>
      </c>
      <c r="N17" s="132"/>
      <c r="O17" s="563">
        <v>408000</v>
      </c>
      <c r="P17" s="134"/>
      <c r="Q17" s="134"/>
      <c r="R17" s="132"/>
      <c r="S17" s="562" t="s">
        <v>258</v>
      </c>
      <c r="T17" s="18">
        <v>4</v>
      </c>
      <c r="U17" s="18">
        <v>4</v>
      </c>
      <c r="V17" s="564">
        <f>O17/T17</f>
        <v>102000</v>
      </c>
      <c r="W17" s="564">
        <f>V17*U17</f>
        <v>408000</v>
      </c>
      <c r="X17" s="18">
        <f>O17-W17</f>
        <v>0</v>
      </c>
      <c r="Y17" s="297">
        <v>4</v>
      </c>
      <c r="Z17" s="565">
        <v>102000</v>
      </c>
      <c r="AA17" s="565">
        <v>408000</v>
      </c>
      <c r="AB17" s="297">
        <v>0</v>
      </c>
      <c r="AC17" s="297" t="b">
        <f>AA17+AB17=O17</f>
        <v>1</v>
      </c>
    </row>
    <row r="18" spans="1:29" ht="24.95" customHeight="1" thickBot="1">
      <c r="B18" s="1167" t="s">
        <v>93</v>
      </c>
      <c r="C18" s="1168"/>
      <c r="D18" s="1168"/>
      <c r="E18" s="1168"/>
      <c r="F18" s="1168"/>
      <c r="G18" s="1168"/>
      <c r="H18" s="1168"/>
      <c r="I18" s="1168"/>
      <c r="J18" s="1168"/>
      <c r="K18" s="1168"/>
      <c r="L18" s="1168"/>
      <c r="M18" s="1168"/>
      <c r="N18" s="1169"/>
      <c r="O18" s="567">
        <f>SUM(O17)</f>
        <v>408000</v>
      </c>
      <c r="P18" s="1161"/>
      <c r="Q18" s="1162"/>
      <c r="R18" s="1162"/>
      <c r="S18" s="1163"/>
      <c r="T18" s="301"/>
      <c r="U18" s="301"/>
      <c r="V18" s="566">
        <f>SUM(V17:V17)</f>
        <v>102000</v>
      </c>
      <c r="W18" s="566">
        <f>SUM(W17:W17)</f>
        <v>408000</v>
      </c>
      <c r="X18" s="566">
        <f>SUM(X17:X17)</f>
        <v>0</v>
      </c>
      <c r="Y18" s="301"/>
      <c r="Z18" s="566">
        <f>SUM(Z17:Z17)</f>
        <v>102000</v>
      </c>
      <c r="AA18" s="566">
        <f>SUM(AA17:AA17)</f>
        <v>408000</v>
      </c>
      <c r="AB18" s="566">
        <f>SUM(AB17:AB17)</f>
        <v>0</v>
      </c>
      <c r="AC18" s="297" t="b">
        <f>AA18+AB18=O18</f>
        <v>1</v>
      </c>
    </row>
    <row r="19" spans="1:29" ht="15" customHeight="1" thickTop="1"/>
    <row r="20" spans="1:29" ht="15" customHeight="1">
      <c r="D20" s="18"/>
      <c r="G20" s="18"/>
      <c r="H20" s="564"/>
      <c r="I20" s="564"/>
      <c r="J20" s="564"/>
      <c r="K20" s="564"/>
      <c r="L20" s="564"/>
    </row>
    <row r="21" spans="1:29" ht="15" customHeight="1">
      <c r="H21" s="565"/>
      <c r="I21" s="565"/>
      <c r="J21" s="565"/>
      <c r="K21" s="565"/>
      <c r="L21" s="565"/>
    </row>
    <row r="22" spans="1:29" ht="15" customHeight="1">
      <c r="H22" s="565"/>
      <c r="I22" s="565"/>
      <c r="J22" s="565"/>
      <c r="K22" s="565"/>
      <c r="L22" s="565"/>
    </row>
    <row r="23" spans="1:29" ht="15" customHeight="1">
      <c r="H23" s="565"/>
      <c r="I23" s="565"/>
      <c r="J23" s="565"/>
      <c r="K23" s="565"/>
      <c r="L23" s="565"/>
    </row>
    <row r="24" spans="1:29" ht="15" customHeight="1">
      <c r="H24" s="565"/>
      <c r="I24" s="565"/>
      <c r="J24" s="565"/>
      <c r="K24" s="565"/>
      <c r="L24" s="565"/>
    </row>
    <row r="25" spans="1:29" ht="15" customHeight="1">
      <c r="H25" s="565"/>
      <c r="I25" s="565"/>
      <c r="J25" s="565"/>
      <c r="K25" s="565"/>
      <c r="L25" s="565"/>
    </row>
    <row r="26" spans="1:29" ht="15" customHeight="1">
      <c r="H26" s="565"/>
      <c r="I26" s="565"/>
      <c r="J26" s="565"/>
      <c r="K26" s="565"/>
      <c r="L26" s="565"/>
    </row>
    <row r="27" spans="1:29" ht="15" customHeight="1">
      <c r="H27" s="565"/>
      <c r="I27" s="565"/>
      <c r="J27" s="565"/>
      <c r="K27" s="565"/>
      <c r="L27" s="565"/>
    </row>
    <row r="28" spans="1:29" ht="15" customHeight="1">
      <c r="H28" s="565"/>
      <c r="I28" s="565"/>
      <c r="J28" s="565"/>
      <c r="K28" s="565"/>
      <c r="L28" s="565"/>
    </row>
  </sheetData>
  <mergeCells count="25">
    <mergeCell ref="Z14:AB14"/>
    <mergeCell ref="P18:S18"/>
    <mergeCell ref="I14:I15"/>
    <mergeCell ref="J14:L14"/>
    <mergeCell ref="N14:N15"/>
    <mergeCell ref="O14:O15"/>
    <mergeCell ref="S14:S15"/>
    <mergeCell ref="M14:M15"/>
    <mergeCell ref="P14:R14"/>
    <mergeCell ref="B18:N18"/>
    <mergeCell ref="T14:T15"/>
    <mergeCell ref="U14:U15"/>
    <mergeCell ref="V14:X14"/>
    <mergeCell ref="Y14:Y15"/>
    <mergeCell ref="D14:E14"/>
    <mergeCell ref="G14:G15"/>
    <mergeCell ref="B1:S1"/>
    <mergeCell ref="B2:S2"/>
    <mergeCell ref="B3:S3"/>
    <mergeCell ref="B4:S4"/>
    <mergeCell ref="J15:K15"/>
    <mergeCell ref="H14:H15"/>
    <mergeCell ref="B14:B15"/>
    <mergeCell ref="C14:C15"/>
    <mergeCell ref="F14:F15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A1:AC1087"/>
  <sheetViews>
    <sheetView view="pageBreakPreview" topLeftCell="A923" zoomScaleSheetLayoutView="100" workbookViewId="0">
      <selection activeCell="G951" sqref="G951"/>
    </sheetView>
  </sheetViews>
  <sheetFormatPr defaultColWidth="9.140625" defaultRowHeight="12.75"/>
  <cols>
    <col min="1" max="1" width="13.42578125" style="297" customWidth="1"/>
    <col min="2" max="2" width="5.7109375" style="584" customWidth="1"/>
    <col min="3" max="3" width="20.7109375" style="297" customWidth="1"/>
    <col min="4" max="5" width="12.7109375" style="297" customWidth="1"/>
    <col min="6" max="8" width="10.7109375" style="297" customWidth="1"/>
    <col min="9" max="9" width="10.7109375" style="565" customWidth="1"/>
    <col min="10" max="11" width="5.7109375" style="297" customWidth="1"/>
    <col min="12" max="12" width="16.7109375" style="309" customWidth="1"/>
    <col min="13" max="14" width="9.7109375" style="297" customWidth="1"/>
    <col min="15" max="15" width="16.7109375" style="309" customWidth="1"/>
    <col min="16" max="16" width="4.7109375" style="587" customWidth="1"/>
    <col min="17" max="18" width="4.7109375" style="297" customWidth="1"/>
    <col min="19" max="19" width="20.7109375" style="561" customWidth="1"/>
    <col min="20" max="21" width="16" style="297" customWidth="1"/>
    <col min="22" max="22" width="16.42578125" style="297" customWidth="1"/>
    <col min="23" max="23" width="16.140625" style="297" customWidth="1"/>
    <col min="24" max="24" width="15" style="297" customWidth="1"/>
    <col min="25" max="25" width="14.42578125" style="297" customWidth="1"/>
    <col min="26" max="26" width="14.140625" style="297" customWidth="1"/>
    <col min="27" max="27" width="15" style="297" customWidth="1"/>
    <col min="28" max="28" width="14.140625" style="297" customWidth="1"/>
    <col min="29" max="16384" width="9.140625" style="297"/>
  </cols>
  <sheetData>
    <row r="1" spans="1:28" ht="15" customHeight="1">
      <c r="B1" s="1170" t="s">
        <v>128</v>
      </c>
      <c r="C1" s="1170"/>
      <c r="D1" s="1170"/>
      <c r="E1" s="1170"/>
      <c r="F1" s="1170"/>
      <c r="G1" s="1170"/>
      <c r="H1" s="1170"/>
      <c r="I1" s="1170"/>
      <c r="J1" s="1170"/>
      <c r="K1" s="1170"/>
      <c r="L1" s="1170"/>
      <c r="M1" s="1170"/>
      <c r="N1" s="1170"/>
      <c r="O1" s="1170"/>
      <c r="P1" s="1170"/>
      <c r="Q1" s="1170"/>
      <c r="R1" s="1170"/>
      <c r="S1" s="1170"/>
    </row>
    <row r="2" spans="1:28" ht="15" customHeight="1">
      <c r="B2" s="1170" t="s">
        <v>66</v>
      </c>
      <c r="C2" s="1170"/>
      <c r="D2" s="1170"/>
      <c r="E2" s="1170"/>
      <c r="F2" s="1170"/>
      <c r="G2" s="1170"/>
      <c r="H2" s="1170"/>
      <c r="I2" s="1170"/>
      <c r="J2" s="1170"/>
      <c r="K2" s="1170"/>
      <c r="L2" s="1170"/>
      <c r="M2" s="1170"/>
      <c r="N2" s="1170"/>
      <c r="O2" s="1170"/>
      <c r="P2" s="1170"/>
      <c r="Q2" s="1170"/>
      <c r="R2" s="1170"/>
      <c r="S2" s="1170"/>
    </row>
    <row r="3" spans="1:28" ht="15" customHeight="1">
      <c r="B3" s="1170" t="s">
        <v>67</v>
      </c>
      <c r="C3" s="1170"/>
      <c r="D3" s="1170"/>
      <c r="E3" s="1170"/>
      <c r="F3" s="1170"/>
      <c r="G3" s="1170"/>
      <c r="H3" s="1170"/>
      <c r="I3" s="1170"/>
      <c r="J3" s="1170"/>
      <c r="K3" s="1170"/>
      <c r="L3" s="1170"/>
      <c r="M3" s="1170"/>
      <c r="N3" s="1170"/>
      <c r="O3" s="1170"/>
      <c r="P3" s="1170"/>
      <c r="Q3" s="1170"/>
      <c r="R3" s="1170"/>
      <c r="S3" s="1170"/>
    </row>
    <row r="4" spans="1:28" ht="15" customHeight="1">
      <c r="B4" s="1170" t="s">
        <v>1921</v>
      </c>
      <c r="C4" s="1170"/>
      <c r="D4" s="1170"/>
      <c r="E4" s="1170"/>
      <c r="F4" s="1170"/>
      <c r="G4" s="1170"/>
      <c r="H4" s="1170"/>
      <c r="I4" s="1170"/>
      <c r="J4" s="1170"/>
      <c r="K4" s="1170"/>
      <c r="L4" s="1170"/>
      <c r="M4" s="1170"/>
      <c r="N4" s="1170"/>
      <c r="O4" s="1170"/>
      <c r="P4" s="1170"/>
      <c r="Q4" s="1170"/>
      <c r="R4" s="1170"/>
      <c r="S4" s="1170"/>
    </row>
    <row r="5" spans="1:28" ht="15" customHeight="1">
      <c r="B5" s="578"/>
      <c r="C5" s="578"/>
      <c r="D5" s="578"/>
      <c r="E5" s="578"/>
      <c r="F5" s="578"/>
      <c r="G5" s="578"/>
      <c r="H5" s="578"/>
      <c r="I5" s="579"/>
      <c r="J5" s="578"/>
      <c r="K5" s="578"/>
      <c r="L5" s="580"/>
      <c r="M5" s="578"/>
      <c r="N5" s="578"/>
      <c r="O5" s="580"/>
      <c r="P5" s="578"/>
      <c r="Q5" s="578"/>
      <c r="R5" s="578"/>
      <c r="S5" s="578"/>
    </row>
    <row r="6" spans="1:28" ht="15" customHeight="1">
      <c r="B6" s="581" t="s">
        <v>68</v>
      </c>
      <c r="C6" s="560"/>
      <c r="D6" s="58" t="s">
        <v>1870</v>
      </c>
      <c r="F6" s="560"/>
      <c r="G6" s="560"/>
      <c r="H6" s="560"/>
      <c r="I6" s="582"/>
      <c r="J6" s="560"/>
      <c r="K6" s="560"/>
      <c r="L6" s="583"/>
      <c r="M6" s="560"/>
      <c r="N6" s="560"/>
      <c r="O6" s="583"/>
      <c r="P6" s="560"/>
      <c r="Q6" s="560"/>
      <c r="R6" s="560"/>
      <c r="S6" s="560"/>
    </row>
    <row r="7" spans="1:28" ht="15" customHeight="1">
      <c r="B7" s="581" t="s">
        <v>70</v>
      </c>
      <c r="C7" s="560"/>
      <c r="D7" s="646" t="s">
        <v>1871</v>
      </c>
      <c r="F7" s="560"/>
      <c r="G7" s="560"/>
      <c r="H7" s="560"/>
      <c r="I7" s="582"/>
      <c r="J7" s="560"/>
      <c r="K7" s="560"/>
      <c r="L7" s="583"/>
      <c r="M7" s="560"/>
      <c r="N7" s="560"/>
      <c r="O7" s="583"/>
      <c r="P7" s="560"/>
      <c r="Q7" s="560"/>
      <c r="R7" s="560"/>
      <c r="S7" s="560"/>
    </row>
    <row r="8" spans="1:28" ht="15" customHeight="1">
      <c r="B8" s="581" t="s">
        <v>72</v>
      </c>
      <c r="C8" s="560"/>
      <c r="D8" s="58" t="s">
        <v>1872</v>
      </c>
      <c r="F8" s="560"/>
      <c r="G8" s="560"/>
      <c r="H8" s="560"/>
      <c r="I8" s="582"/>
      <c r="J8" s="560"/>
      <c r="K8" s="560"/>
      <c r="L8" s="583"/>
      <c r="M8" s="560"/>
      <c r="N8" s="560"/>
      <c r="O8" s="583"/>
      <c r="P8" s="560"/>
      <c r="Q8" s="560"/>
      <c r="R8" s="560"/>
      <c r="S8" s="560"/>
    </row>
    <row r="9" spans="1:28" ht="15" customHeight="1">
      <c r="B9" s="581" t="s">
        <v>73</v>
      </c>
      <c r="C9" s="560"/>
      <c r="D9" s="58" t="s">
        <v>1873</v>
      </c>
      <c r="F9" s="560"/>
      <c r="G9" s="560"/>
      <c r="H9" s="560"/>
      <c r="I9" s="582"/>
      <c r="J9" s="560"/>
      <c r="K9" s="560"/>
      <c r="L9" s="583"/>
      <c r="M9" s="560"/>
      <c r="N9" s="560"/>
      <c r="O9" s="583"/>
      <c r="P9" s="560"/>
      <c r="Q9" s="560"/>
      <c r="R9" s="560"/>
      <c r="S9" s="560"/>
    </row>
    <row r="10" spans="1:28" ht="15" customHeight="1">
      <c r="B10" s="581" t="s">
        <v>74</v>
      </c>
      <c r="C10" s="560"/>
      <c r="D10" s="58" t="s">
        <v>1874</v>
      </c>
      <c r="F10" s="560"/>
      <c r="G10" s="560"/>
      <c r="H10" s="560"/>
      <c r="I10" s="582"/>
      <c r="J10" s="560"/>
      <c r="K10" s="560"/>
      <c r="L10" s="583"/>
      <c r="M10" s="560"/>
      <c r="N10" s="560"/>
      <c r="O10" s="583"/>
      <c r="P10" s="560"/>
      <c r="Q10" s="560"/>
      <c r="R10" s="560"/>
      <c r="S10" s="560"/>
    </row>
    <row r="11" spans="1:28" ht="15" customHeight="1">
      <c r="B11" s="581" t="s">
        <v>76</v>
      </c>
      <c r="C11" s="560"/>
      <c r="D11" s="58" t="s">
        <v>1900</v>
      </c>
      <c r="F11" s="560"/>
      <c r="G11" s="560"/>
      <c r="H11" s="560"/>
      <c r="I11" s="582"/>
      <c r="J11" s="560"/>
      <c r="K11" s="560"/>
      <c r="L11" s="583"/>
      <c r="M11" s="560"/>
      <c r="N11" s="560"/>
      <c r="O11" s="583"/>
      <c r="P11" s="560"/>
      <c r="Q11" s="560"/>
      <c r="R11" s="560"/>
      <c r="S11" s="560"/>
    </row>
    <row r="12" spans="1:28" ht="15" customHeight="1">
      <c r="B12" s="581" t="s">
        <v>36</v>
      </c>
      <c r="C12" s="560"/>
      <c r="D12" s="58" t="s">
        <v>1901</v>
      </c>
      <c r="F12" s="560"/>
      <c r="G12" s="560"/>
      <c r="H12" s="560"/>
      <c r="I12" s="582"/>
      <c r="J12" s="560"/>
      <c r="K12" s="560"/>
      <c r="L12" s="583"/>
      <c r="M12" s="560"/>
      <c r="N12" s="560"/>
      <c r="O12" s="583"/>
      <c r="P12" s="560"/>
      <c r="Q12" s="560"/>
      <c r="R12" s="560"/>
      <c r="S12" s="560"/>
    </row>
    <row r="13" spans="1:28" ht="15" customHeight="1">
      <c r="C13" s="561"/>
      <c r="E13" s="561"/>
      <c r="F13" s="561"/>
      <c r="G13" s="561"/>
      <c r="H13" s="561"/>
      <c r="I13" s="585"/>
      <c r="J13" s="561"/>
      <c r="K13" s="561"/>
      <c r="L13" s="586"/>
      <c r="M13" s="561"/>
      <c r="N13" s="561"/>
      <c r="O13" s="586"/>
      <c r="P13" s="561"/>
      <c r="Q13" s="561"/>
      <c r="R13" s="561"/>
    </row>
    <row r="14" spans="1:28" s="18" customFormat="1" ht="20.100000000000001" customHeight="1">
      <c r="B14" s="1179" t="s">
        <v>16</v>
      </c>
      <c r="C14" s="1181" t="s">
        <v>77</v>
      </c>
      <c r="D14" s="1185" t="s">
        <v>0</v>
      </c>
      <c r="E14" s="1186"/>
      <c r="F14" s="1178" t="s">
        <v>94</v>
      </c>
      <c r="G14" s="1178" t="s">
        <v>95</v>
      </c>
      <c r="H14" s="1178" t="s">
        <v>96</v>
      </c>
      <c r="I14" s="1171" t="s">
        <v>9</v>
      </c>
      <c r="J14" s="1157" t="s">
        <v>97</v>
      </c>
      <c r="K14" s="1157"/>
      <c r="L14" s="1157"/>
      <c r="M14" s="1175" t="s">
        <v>170</v>
      </c>
      <c r="N14" s="1177" t="s">
        <v>143</v>
      </c>
      <c r="O14" s="1183" t="s">
        <v>182</v>
      </c>
      <c r="P14" s="1190" t="s">
        <v>7</v>
      </c>
      <c r="Q14" s="1190"/>
      <c r="R14" s="1190"/>
      <c r="S14" s="1157" t="s">
        <v>2</v>
      </c>
      <c r="T14" s="1123" t="s">
        <v>188</v>
      </c>
      <c r="U14" s="1164" t="s">
        <v>189</v>
      </c>
      <c r="V14" s="1158" t="s">
        <v>190</v>
      </c>
      <c r="W14" s="1159"/>
      <c r="X14" s="1160"/>
      <c r="Y14" s="1164" t="s">
        <v>189</v>
      </c>
      <c r="Z14" s="1158" t="s">
        <v>1769</v>
      </c>
      <c r="AA14" s="1159"/>
      <c r="AB14" s="1160"/>
    </row>
    <row r="15" spans="1:28" s="18" customFormat="1" ht="30" customHeight="1">
      <c r="B15" s="1180"/>
      <c r="C15" s="1182"/>
      <c r="D15" s="138" t="s">
        <v>5</v>
      </c>
      <c r="E15" s="249" t="s">
        <v>23</v>
      </c>
      <c r="F15" s="1176"/>
      <c r="G15" s="1176"/>
      <c r="H15" s="1176"/>
      <c r="I15" s="1172"/>
      <c r="J15" s="1173" t="s">
        <v>37</v>
      </c>
      <c r="K15" s="1174"/>
      <c r="L15" s="139" t="s">
        <v>163</v>
      </c>
      <c r="M15" s="1176"/>
      <c r="N15" s="1173"/>
      <c r="O15" s="1184"/>
      <c r="P15" s="140" t="s">
        <v>98</v>
      </c>
      <c r="Q15" s="249" t="s">
        <v>99</v>
      </c>
      <c r="R15" s="249" t="s">
        <v>100</v>
      </c>
      <c r="S15" s="1157"/>
      <c r="T15" s="1165"/>
      <c r="U15" s="1166"/>
      <c r="V15" s="248" t="s">
        <v>192</v>
      </c>
      <c r="W15" s="248" t="s">
        <v>1767</v>
      </c>
      <c r="X15" s="248" t="s">
        <v>1768</v>
      </c>
      <c r="Y15" s="1166"/>
      <c r="Z15" s="248" t="s">
        <v>1770</v>
      </c>
      <c r="AA15" s="248" t="s">
        <v>1771</v>
      </c>
      <c r="AB15" s="248" t="s">
        <v>1772</v>
      </c>
    </row>
    <row r="16" spans="1:28" s="508" customFormat="1" ht="15" customHeight="1">
      <c r="A16" s="524"/>
      <c r="B16" s="590" t="s">
        <v>83</v>
      </c>
      <c r="C16" s="556" t="s">
        <v>84</v>
      </c>
      <c r="D16" s="506" t="s">
        <v>85</v>
      </c>
      <c r="E16" s="556" t="s">
        <v>86</v>
      </c>
      <c r="F16" s="556" t="s">
        <v>87</v>
      </c>
      <c r="G16" s="556" t="s">
        <v>88</v>
      </c>
      <c r="H16" s="556" t="s">
        <v>89</v>
      </c>
      <c r="I16" s="591" t="s">
        <v>20</v>
      </c>
      <c r="J16" s="556" t="s">
        <v>17</v>
      </c>
      <c r="K16" s="556" t="s">
        <v>15</v>
      </c>
      <c r="L16" s="592" t="s">
        <v>90</v>
      </c>
      <c r="M16" s="556" t="s">
        <v>91</v>
      </c>
      <c r="N16" s="556" t="s">
        <v>92</v>
      </c>
      <c r="O16" s="592" t="s">
        <v>18</v>
      </c>
      <c r="P16" s="593" t="s">
        <v>21</v>
      </c>
      <c r="Q16" s="556" t="s">
        <v>22</v>
      </c>
      <c r="R16" s="556" t="s">
        <v>19</v>
      </c>
      <c r="S16" s="556" t="s">
        <v>110</v>
      </c>
      <c r="T16" s="506">
        <v>19</v>
      </c>
      <c r="U16" s="556">
        <v>20</v>
      </c>
      <c r="V16" s="556">
        <v>21</v>
      </c>
      <c r="W16" s="556">
        <v>22</v>
      </c>
      <c r="X16" s="556">
        <v>23</v>
      </c>
      <c r="Y16" s="556">
        <v>24</v>
      </c>
      <c r="Z16" s="556">
        <v>25</v>
      </c>
      <c r="AA16" s="556">
        <v>26</v>
      </c>
      <c r="AB16" s="556">
        <v>27</v>
      </c>
    </row>
    <row r="17" spans="1:29" s="18" customFormat="1" ht="99.95" hidden="1" customHeight="1">
      <c r="A17" s="297" t="s">
        <v>336</v>
      </c>
      <c r="B17" s="594">
        <v>1</v>
      </c>
      <c r="C17" s="469" t="s">
        <v>1865</v>
      </c>
      <c r="D17" s="471" t="s">
        <v>337</v>
      </c>
      <c r="E17" s="471" t="s">
        <v>248</v>
      </c>
      <c r="F17" s="471" t="s">
        <v>219</v>
      </c>
      <c r="G17" s="471" t="s">
        <v>334</v>
      </c>
      <c r="H17" s="471" t="s">
        <v>187</v>
      </c>
      <c r="I17" s="471" t="s">
        <v>186</v>
      </c>
      <c r="J17" s="471">
        <v>1</v>
      </c>
      <c r="K17" s="471" t="s">
        <v>608</v>
      </c>
      <c r="L17" s="595">
        <f>O17/J17</f>
        <v>40750000</v>
      </c>
      <c r="M17" s="471">
        <v>2008</v>
      </c>
      <c r="N17" s="471" t="s">
        <v>185</v>
      </c>
      <c r="O17" s="596">
        <v>40750000</v>
      </c>
      <c r="P17" s="471" t="s">
        <v>98</v>
      </c>
      <c r="Q17" s="471"/>
      <c r="R17" s="381"/>
      <c r="S17" s="472" t="s">
        <v>335</v>
      </c>
      <c r="T17" s="18">
        <v>4</v>
      </c>
      <c r="U17" s="18">
        <v>4</v>
      </c>
      <c r="V17" s="22">
        <f>O17/U17</f>
        <v>10187500</v>
      </c>
      <c r="W17" s="22">
        <f>U17*V17</f>
        <v>40750000</v>
      </c>
      <c r="X17" s="22">
        <f>O17-W17</f>
        <v>0</v>
      </c>
      <c r="Y17" s="18">
        <v>4</v>
      </c>
      <c r="Z17" s="22">
        <f>O17/Y17</f>
        <v>10187500</v>
      </c>
      <c r="AA17" s="22">
        <f>Y17*Z17</f>
        <v>40750000</v>
      </c>
      <c r="AB17" s="22">
        <f>O17-AA17</f>
        <v>0</v>
      </c>
      <c r="AC17" s="22" t="b">
        <f>O17=AA17+AB17</f>
        <v>1</v>
      </c>
    </row>
    <row r="18" spans="1:29" s="18" customFormat="1" ht="24.95" hidden="1" customHeight="1">
      <c r="A18" s="297" t="s">
        <v>338</v>
      </c>
      <c r="B18" s="597">
        <v>1</v>
      </c>
      <c r="C18" s="476" t="s">
        <v>339</v>
      </c>
      <c r="D18" s="422" t="s">
        <v>204</v>
      </c>
      <c r="E18" s="422" t="s">
        <v>248</v>
      </c>
      <c r="F18" s="422" t="s">
        <v>340</v>
      </c>
      <c r="G18" s="422" t="s">
        <v>341</v>
      </c>
      <c r="H18" s="422" t="s">
        <v>187</v>
      </c>
      <c r="I18" s="422" t="s">
        <v>194</v>
      </c>
      <c r="J18" s="422">
        <v>1</v>
      </c>
      <c r="K18" s="422" t="s">
        <v>608</v>
      </c>
      <c r="L18" s="538">
        <f>O18/J18</f>
        <v>3465000</v>
      </c>
      <c r="M18" s="422">
        <v>2009</v>
      </c>
      <c r="N18" s="422" t="s">
        <v>229</v>
      </c>
      <c r="O18" s="598">
        <v>3465000</v>
      </c>
      <c r="P18" s="422" t="s">
        <v>98</v>
      </c>
      <c r="Q18" s="422"/>
      <c r="R18" s="422"/>
      <c r="S18" s="478" t="s">
        <v>342</v>
      </c>
      <c r="T18" s="18">
        <v>5</v>
      </c>
      <c r="U18" s="18">
        <f>2013-M18+1</f>
        <v>5</v>
      </c>
      <c r="V18" s="22">
        <f>O18/T18</f>
        <v>693000</v>
      </c>
      <c r="W18" s="22">
        <f>U18*V18</f>
        <v>3465000</v>
      </c>
      <c r="X18" s="22">
        <f>O18-W18</f>
        <v>0</v>
      </c>
      <c r="Y18" s="108">
        <v>5</v>
      </c>
      <c r="Z18" s="521">
        <v>693000</v>
      </c>
      <c r="AA18" s="521">
        <v>3465000</v>
      </c>
      <c r="AB18" s="521">
        <v>0</v>
      </c>
      <c r="AC18" s="22" t="b">
        <f t="shared" ref="AC18:AC280" si="0">O18=AA18+AB18</f>
        <v>1</v>
      </c>
    </row>
    <row r="19" spans="1:29" s="18" customFormat="1" ht="24.95" hidden="1" customHeight="1">
      <c r="A19" s="297" t="s">
        <v>338</v>
      </c>
      <c r="B19" s="597">
        <v>2</v>
      </c>
      <c r="C19" s="476" t="s">
        <v>339</v>
      </c>
      <c r="D19" s="422" t="s">
        <v>204</v>
      </c>
      <c r="E19" s="422" t="s">
        <v>248</v>
      </c>
      <c r="F19" s="422" t="s">
        <v>340</v>
      </c>
      <c r="G19" s="422" t="s">
        <v>341</v>
      </c>
      <c r="H19" s="422" t="s">
        <v>187</v>
      </c>
      <c r="I19" s="422" t="s">
        <v>194</v>
      </c>
      <c r="J19" s="422">
        <v>1</v>
      </c>
      <c r="K19" s="422" t="s">
        <v>608</v>
      </c>
      <c r="L19" s="538">
        <f t="shared" ref="L19" si="1">O19/J19</f>
        <v>1485000</v>
      </c>
      <c r="M19" s="422">
        <v>2009</v>
      </c>
      <c r="N19" s="422" t="s">
        <v>229</v>
      </c>
      <c r="O19" s="598">
        <v>1485000</v>
      </c>
      <c r="P19" s="422" t="s">
        <v>98</v>
      </c>
      <c r="Q19" s="422"/>
      <c r="R19" s="422"/>
      <c r="S19" s="478" t="s">
        <v>342</v>
      </c>
      <c r="T19" s="18">
        <v>5</v>
      </c>
      <c r="U19" s="18">
        <f t="shared" ref="U19:U25" si="2">2013-M19+1</f>
        <v>5</v>
      </c>
      <c r="V19" s="22">
        <f t="shared" ref="V19:V45" si="3">O19/T19</f>
        <v>297000</v>
      </c>
      <c r="W19" s="22">
        <f t="shared" ref="W19:W45" si="4">U19*V19</f>
        <v>1485000</v>
      </c>
      <c r="X19" s="22">
        <f t="shared" ref="X19:X45" si="5">O19-W19</f>
        <v>0</v>
      </c>
      <c r="Y19" s="108">
        <v>5</v>
      </c>
      <c r="Z19" s="521">
        <v>297000</v>
      </c>
      <c r="AA19" s="521">
        <v>1485000</v>
      </c>
      <c r="AB19" s="521">
        <v>0</v>
      </c>
      <c r="AC19" s="22" t="b">
        <f t="shared" si="0"/>
        <v>1</v>
      </c>
    </row>
    <row r="20" spans="1:29" s="18" customFormat="1" ht="24.95" hidden="1" customHeight="1">
      <c r="A20" s="297" t="s">
        <v>338</v>
      </c>
      <c r="B20" s="597">
        <v>3</v>
      </c>
      <c r="C20" s="476" t="s">
        <v>228</v>
      </c>
      <c r="D20" s="422" t="s">
        <v>205</v>
      </c>
      <c r="E20" s="422" t="s">
        <v>384</v>
      </c>
      <c r="F20" s="422" t="s">
        <v>343</v>
      </c>
      <c r="G20" s="422" t="s">
        <v>187</v>
      </c>
      <c r="H20" s="422" t="s">
        <v>187</v>
      </c>
      <c r="I20" s="422" t="s">
        <v>183</v>
      </c>
      <c r="J20" s="422">
        <v>1</v>
      </c>
      <c r="K20" s="422" t="s">
        <v>1789</v>
      </c>
      <c r="L20" s="538">
        <v>1485000</v>
      </c>
      <c r="M20" s="422">
        <v>2009</v>
      </c>
      <c r="N20" s="422" t="s">
        <v>229</v>
      </c>
      <c r="O20" s="598">
        <f>J20*L20</f>
        <v>1485000</v>
      </c>
      <c r="P20" s="422" t="s">
        <v>98</v>
      </c>
      <c r="Q20" s="478"/>
      <c r="R20" s="422"/>
      <c r="S20" s="419"/>
      <c r="T20" s="18">
        <v>5</v>
      </c>
      <c r="U20" s="18">
        <f t="shared" si="2"/>
        <v>5</v>
      </c>
      <c r="V20" s="22">
        <f t="shared" si="3"/>
        <v>297000</v>
      </c>
      <c r="W20" s="22">
        <f t="shared" si="4"/>
        <v>1485000</v>
      </c>
      <c r="X20" s="22">
        <f t="shared" si="5"/>
        <v>0</v>
      </c>
      <c r="Y20" s="108">
        <v>5</v>
      </c>
      <c r="Z20" s="521">
        <v>1485000</v>
      </c>
      <c r="AA20" s="521">
        <v>7425000</v>
      </c>
      <c r="AB20" s="521">
        <v>0</v>
      </c>
      <c r="AC20" s="22" t="b">
        <f t="shared" si="0"/>
        <v>0</v>
      </c>
    </row>
    <row r="21" spans="1:29" s="18" customFormat="1" ht="24.95" hidden="1" customHeight="1">
      <c r="A21" s="297" t="s">
        <v>338</v>
      </c>
      <c r="B21" s="597">
        <v>4</v>
      </c>
      <c r="C21" s="476" t="s">
        <v>228</v>
      </c>
      <c r="D21" s="422" t="s">
        <v>205</v>
      </c>
      <c r="E21" s="422" t="s">
        <v>384</v>
      </c>
      <c r="F21" s="422" t="s">
        <v>343</v>
      </c>
      <c r="G21" s="422" t="s">
        <v>187</v>
      </c>
      <c r="H21" s="422" t="s">
        <v>187</v>
      </c>
      <c r="I21" s="422" t="s">
        <v>183</v>
      </c>
      <c r="J21" s="422">
        <v>1</v>
      </c>
      <c r="K21" s="422" t="s">
        <v>1789</v>
      </c>
      <c r="L21" s="538">
        <v>1485000</v>
      </c>
      <c r="M21" s="422">
        <v>2009</v>
      </c>
      <c r="N21" s="422" t="s">
        <v>229</v>
      </c>
      <c r="O21" s="598">
        <f t="shared" ref="O21:O24" si="6">J21*L21</f>
        <v>1485000</v>
      </c>
      <c r="P21" s="422" t="s">
        <v>98</v>
      </c>
      <c r="Q21" s="478"/>
      <c r="R21" s="422"/>
      <c r="S21" s="419"/>
      <c r="V21" s="22"/>
      <c r="W21" s="22"/>
      <c r="X21" s="22"/>
      <c r="Y21" s="108"/>
      <c r="Z21" s="521"/>
      <c r="AA21" s="521"/>
      <c r="AB21" s="521"/>
      <c r="AC21" s="22"/>
    </row>
    <row r="22" spans="1:29" s="18" customFormat="1" ht="24.95" hidden="1" customHeight="1">
      <c r="A22" s="297" t="s">
        <v>338</v>
      </c>
      <c r="B22" s="597">
        <v>5</v>
      </c>
      <c r="C22" s="476" t="s">
        <v>228</v>
      </c>
      <c r="D22" s="422" t="s">
        <v>205</v>
      </c>
      <c r="E22" s="422" t="s">
        <v>384</v>
      </c>
      <c r="F22" s="422" t="s">
        <v>343</v>
      </c>
      <c r="G22" s="422" t="s">
        <v>187</v>
      </c>
      <c r="H22" s="422" t="s">
        <v>187</v>
      </c>
      <c r="I22" s="422" t="s">
        <v>183</v>
      </c>
      <c r="J22" s="422">
        <v>1</v>
      </c>
      <c r="K22" s="422" t="s">
        <v>1789</v>
      </c>
      <c r="L22" s="538">
        <v>1485000</v>
      </c>
      <c r="M22" s="422">
        <v>2009</v>
      </c>
      <c r="N22" s="422" t="s">
        <v>229</v>
      </c>
      <c r="O22" s="598">
        <f t="shared" si="6"/>
        <v>1485000</v>
      </c>
      <c r="P22" s="422" t="s">
        <v>98</v>
      </c>
      <c r="Q22" s="478"/>
      <c r="R22" s="422"/>
      <c r="S22" s="419"/>
      <c r="V22" s="22"/>
      <c r="W22" s="22"/>
      <c r="X22" s="22"/>
      <c r="Y22" s="108"/>
      <c r="Z22" s="521"/>
      <c r="AA22" s="521"/>
      <c r="AB22" s="521"/>
      <c r="AC22" s="22"/>
    </row>
    <row r="23" spans="1:29" s="18" customFormat="1" ht="24.95" hidden="1" customHeight="1">
      <c r="A23" s="297" t="s">
        <v>338</v>
      </c>
      <c r="B23" s="597">
        <v>6</v>
      </c>
      <c r="C23" s="476" t="s">
        <v>228</v>
      </c>
      <c r="D23" s="422" t="s">
        <v>205</v>
      </c>
      <c r="E23" s="422" t="s">
        <v>384</v>
      </c>
      <c r="F23" s="422" t="s">
        <v>343</v>
      </c>
      <c r="G23" s="422" t="s">
        <v>187</v>
      </c>
      <c r="H23" s="422" t="s">
        <v>187</v>
      </c>
      <c r="I23" s="422" t="s">
        <v>183</v>
      </c>
      <c r="J23" s="422">
        <v>1</v>
      </c>
      <c r="K23" s="422" t="s">
        <v>1789</v>
      </c>
      <c r="L23" s="538">
        <v>1485000</v>
      </c>
      <c r="M23" s="422">
        <v>2009</v>
      </c>
      <c r="N23" s="422" t="s">
        <v>229</v>
      </c>
      <c r="O23" s="598">
        <f t="shared" si="6"/>
        <v>1485000</v>
      </c>
      <c r="P23" s="422" t="s">
        <v>98</v>
      </c>
      <c r="Q23" s="478"/>
      <c r="R23" s="422"/>
      <c r="S23" s="419"/>
      <c r="V23" s="22"/>
      <c r="W23" s="22"/>
      <c r="X23" s="22"/>
      <c r="Y23" s="108"/>
      <c r="Z23" s="521"/>
      <c r="AA23" s="521"/>
      <c r="AB23" s="521"/>
      <c r="AC23" s="22"/>
    </row>
    <row r="24" spans="1:29" s="18" customFormat="1" ht="24.95" hidden="1" customHeight="1">
      <c r="A24" s="297" t="s">
        <v>338</v>
      </c>
      <c r="B24" s="597">
        <v>7</v>
      </c>
      <c r="C24" s="476" t="s">
        <v>228</v>
      </c>
      <c r="D24" s="422" t="s">
        <v>205</v>
      </c>
      <c r="E24" s="422" t="s">
        <v>384</v>
      </c>
      <c r="F24" s="422" t="s">
        <v>343</v>
      </c>
      <c r="G24" s="422" t="s">
        <v>187</v>
      </c>
      <c r="H24" s="422" t="s">
        <v>187</v>
      </c>
      <c r="I24" s="422" t="s">
        <v>183</v>
      </c>
      <c r="J24" s="422">
        <v>1</v>
      </c>
      <c r="K24" s="422" t="s">
        <v>1789</v>
      </c>
      <c r="L24" s="538">
        <v>1485000</v>
      </c>
      <c r="M24" s="422">
        <v>2009</v>
      </c>
      <c r="N24" s="422" t="s">
        <v>229</v>
      </c>
      <c r="O24" s="598">
        <f t="shared" si="6"/>
        <v>1485000</v>
      </c>
      <c r="P24" s="422" t="s">
        <v>98</v>
      </c>
      <c r="Q24" s="478"/>
      <c r="R24" s="422"/>
      <c r="S24" s="419"/>
      <c r="V24" s="22"/>
      <c r="W24" s="22"/>
      <c r="X24" s="22"/>
      <c r="Y24" s="108"/>
      <c r="Z24" s="521"/>
      <c r="AA24" s="521"/>
      <c r="AB24" s="521"/>
      <c r="AC24" s="22"/>
    </row>
    <row r="25" spans="1:29" s="18" customFormat="1" ht="24.95" hidden="1" customHeight="1">
      <c r="A25" s="297" t="s">
        <v>338</v>
      </c>
      <c r="B25" s="597">
        <v>8</v>
      </c>
      <c r="C25" s="476" t="s">
        <v>344</v>
      </c>
      <c r="D25" s="483" t="s">
        <v>244</v>
      </c>
      <c r="E25" s="422" t="s">
        <v>385</v>
      </c>
      <c r="F25" s="422" t="s">
        <v>201</v>
      </c>
      <c r="G25" s="422" t="s">
        <v>187</v>
      </c>
      <c r="H25" s="422" t="s">
        <v>187</v>
      </c>
      <c r="I25" s="422" t="s">
        <v>186</v>
      </c>
      <c r="J25" s="422">
        <v>1</v>
      </c>
      <c r="K25" s="422" t="s">
        <v>1789</v>
      </c>
      <c r="L25" s="538">
        <v>850000</v>
      </c>
      <c r="M25" s="422">
        <v>2009</v>
      </c>
      <c r="N25" s="422" t="s">
        <v>229</v>
      </c>
      <c r="O25" s="598">
        <f>J25*L25</f>
        <v>850000</v>
      </c>
      <c r="P25" s="422" t="s">
        <v>98</v>
      </c>
      <c r="Q25" s="478"/>
      <c r="R25" s="599"/>
      <c r="S25" s="599"/>
      <c r="T25" s="18">
        <v>5</v>
      </c>
      <c r="U25" s="18">
        <f t="shared" si="2"/>
        <v>5</v>
      </c>
      <c r="V25" s="22">
        <f t="shared" si="3"/>
        <v>170000</v>
      </c>
      <c r="W25" s="22">
        <f t="shared" si="4"/>
        <v>850000</v>
      </c>
      <c r="X25" s="22">
        <f t="shared" si="5"/>
        <v>0</v>
      </c>
      <c r="Y25" s="108">
        <v>5</v>
      </c>
      <c r="Z25" s="521">
        <v>3400000</v>
      </c>
      <c r="AA25" s="521">
        <v>17000000</v>
      </c>
      <c r="AB25" s="521">
        <v>0</v>
      </c>
      <c r="AC25" s="22" t="b">
        <f t="shared" si="0"/>
        <v>0</v>
      </c>
    </row>
    <row r="26" spans="1:29" s="18" customFormat="1" ht="24.95" hidden="1" customHeight="1">
      <c r="A26" s="297" t="s">
        <v>338</v>
      </c>
      <c r="B26" s="597">
        <v>9</v>
      </c>
      <c r="C26" s="476" t="s">
        <v>344</v>
      </c>
      <c r="D26" s="483" t="s">
        <v>244</v>
      </c>
      <c r="E26" s="422" t="s">
        <v>385</v>
      </c>
      <c r="F26" s="422" t="s">
        <v>201</v>
      </c>
      <c r="G26" s="422" t="s">
        <v>187</v>
      </c>
      <c r="H26" s="422" t="s">
        <v>187</v>
      </c>
      <c r="I26" s="422" t="s">
        <v>186</v>
      </c>
      <c r="J26" s="422">
        <v>1</v>
      </c>
      <c r="K26" s="422" t="s">
        <v>1789</v>
      </c>
      <c r="L26" s="538">
        <v>850000</v>
      </c>
      <c r="M26" s="422">
        <v>2009</v>
      </c>
      <c r="N26" s="422" t="s">
        <v>229</v>
      </c>
      <c r="O26" s="598">
        <f t="shared" ref="O26:O44" si="7">J26*L26</f>
        <v>850000</v>
      </c>
      <c r="P26" s="422" t="s">
        <v>98</v>
      </c>
      <c r="Q26" s="478"/>
      <c r="R26" s="599"/>
      <c r="S26" s="599"/>
      <c r="V26" s="22"/>
      <c r="W26" s="22"/>
      <c r="X26" s="22"/>
      <c r="Y26" s="108"/>
      <c r="Z26" s="521"/>
      <c r="AA26" s="521"/>
      <c r="AB26" s="521"/>
      <c r="AC26" s="22"/>
    </row>
    <row r="27" spans="1:29" s="18" customFormat="1" ht="24.95" hidden="1" customHeight="1">
      <c r="A27" s="297" t="s">
        <v>338</v>
      </c>
      <c r="B27" s="597">
        <v>10</v>
      </c>
      <c r="C27" s="476" t="s">
        <v>344</v>
      </c>
      <c r="D27" s="483" t="s">
        <v>244</v>
      </c>
      <c r="E27" s="422" t="s">
        <v>385</v>
      </c>
      <c r="F27" s="422" t="s">
        <v>201</v>
      </c>
      <c r="G27" s="422" t="s">
        <v>187</v>
      </c>
      <c r="H27" s="422" t="s">
        <v>187</v>
      </c>
      <c r="I27" s="422" t="s">
        <v>186</v>
      </c>
      <c r="J27" s="422">
        <v>1</v>
      </c>
      <c r="K27" s="422" t="s">
        <v>1789</v>
      </c>
      <c r="L27" s="538">
        <v>850000</v>
      </c>
      <c r="M27" s="422">
        <v>2009</v>
      </c>
      <c r="N27" s="422" t="s">
        <v>229</v>
      </c>
      <c r="O27" s="598">
        <f t="shared" si="7"/>
        <v>850000</v>
      </c>
      <c r="P27" s="422" t="s">
        <v>98</v>
      </c>
      <c r="Q27" s="478"/>
      <c r="R27" s="599"/>
      <c r="S27" s="599"/>
      <c r="V27" s="22"/>
      <c r="W27" s="22"/>
      <c r="X27" s="22"/>
      <c r="Y27" s="108"/>
      <c r="Z27" s="521"/>
      <c r="AA27" s="521"/>
      <c r="AB27" s="521"/>
      <c r="AC27" s="22"/>
    </row>
    <row r="28" spans="1:29" s="18" customFormat="1" ht="24.95" hidden="1" customHeight="1">
      <c r="A28" s="297" t="s">
        <v>338</v>
      </c>
      <c r="B28" s="597">
        <v>11</v>
      </c>
      <c r="C28" s="476" t="s">
        <v>344</v>
      </c>
      <c r="D28" s="483" t="s">
        <v>244</v>
      </c>
      <c r="E28" s="422" t="s">
        <v>385</v>
      </c>
      <c r="F28" s="422" t="s">
        <v>201</v>
      </c>
      <c r="G28" s="422" t="s">
        <v>187</v>
      </c>
      <c r="H28" s="422" t="s">
        <v>187</v>
      </c>
      <c r="I28" s="422" t="s">
        <v>186</v>
      </c>
      <c r="J28" s="422">
        <v>1</v>
      </c>
      <c r="K28" s="422" t="s">
        <v>1789</v>
      </c>
      <c r="L28" s="538">
        <v>850000</v>
      </c>
      <c r="M28" s="422">
        <v>2009</v>
      </c>
      <c r="N28" s="422" t="s">
        <v>229</v>
      </c>
      <c r="O28" s="598">
        <f t="shared" si="7"/>
        <v>850000</v>
      </c>
      <c r="P28" s="422" t="s">
        <v>98</v>
      </c>
      <c r="Q28" s="478"/>
      <c r="R28" s="599"/>
      <c r="S28" s="599"/>
      <c r="V28" s="22"/>
      <c r="W28" s="22"/>
      <c r="X28" s="22"/>
      <c r="Y28" s="108"/>
      <c r="Z28" s="521"/>
      <c r="AA28" s="521"/>
      <c r="AB28" s="521"/>
      <c r="AC28" s="22"/>
    </row>
    <row r="29" spans="1:29" s="18" customFormat="1" ht="24.95" hidden="1" customHeight="1">
      <c r="A29" s="297" t="s">
        <v>338</v>
      </c>
      <c r="B29" s="597">
        <v>12</v>
      </c>
      <c r="C29" s="476" t="s">
        <v>344</v>
      </c>
      <c r="D29" s="483" t="s">
        <v>244</v>
      </c>
      <c r="E29" s="422" t="s">
        <v>385</v>
      </c>
      <c r="F29" s="422" t="s">
        <v>201</v>
      </c>
      <c r="G29" s="422" t="s">
        <v>187</v>
      </c>
      <c r="H29" s="422" t="s">
        <v>187</v>
      </c>
      <c r="I29" s="422" t="s">
        <v>186</v>
      </c>
      <c r="J29" s="422">
        <v>1</v>
      </c>
      <c r="K29" s="422" t="s">
        <v>1789</v>
      </c>
      <c r="L29" s="538">
        <v>850000</v>
      </c>
      <c r="M29" s="422">
        <v>2009</v>
      </c>
      <c r="N29" s="422" t="s">
        <v>229</v>
      </c>
      <c r="O29" s="598">
        <f t="shared" si="7"/>
        <v>850000</v>
      </c>
      <c r="P29" s="422" t="s">
        <v>98</v>
      </c>
      <c r="Q29" s="478"/>
      <c r="R29" s="599"/>
      <c r="S29" s="599"/>
      <c r="V29" s="22"/>
      <c r="W29" s="22"/>
      <c r="X29" s="22"/>
      <c r="Y29" s="108"/>
      <c r="Z29" s="521"/>
      <c r="AA29" s="521"/>
      <c r="AB29" s="521"/>
      <c r="AC29" s="22"/>
    </row>
    <row r="30" spans="1:29" s="18" customFormat="1" ht="24.95" hidden="1" customHeight="1">
      <c r="A30" s="297" t="s">
        <v>338</v>
      </c>
      <c r="B30" s="597">
        <v>13</v>
      </c>
      <c r="C30" s="476" t="s">
        <v>344</v>
      </c>
      <c r="D30" s="483" t="s">
        <v>244</v>
      </c>
      <c r="E30" s="422" t="s">
        <v>385</v>
      </c>
      <c r="F30" s="422" t="s">
        <v>201</v>
      </c>
      <c r="G30" s="422" t="s">
        <v>187</v>
      </c>
      <c r="H30" s="422" t="s">
        <v>187</v>
      </c>
      <c r="I30" s="422" t="s">
        <v>186</v>
      </c>
      <c r="J30" s="422">
        <v>1</v>
      </c>
      <c r="K30" s="422" t="s">
        <v>1789</v>
      </c>
      <c r="L30" s="538">
        <v>850000</v>
      </c>
      <c r="M30" s="422">
        <v>2009</v>
      </c>
      <c r="N30" s="422" t="s">
        <v>229</v>
      </c>
      <c r="O30" s="598">
        <f t="shared" si="7"/>
        <v>850000</v>
      </c>
      <c r="P30" s="422" t="s">
        <v>98</v>
      </c>
      <c r="Q30" s="478"/>
      <c r="R30" s="599"/>
      <c r="S30" s="599"/>
      <c r="V30" s="22"/>
      <c r="W30" s="22"/>
      <c r="X30" s="22"/>
      <c r="Y30" s="108"/>
      <c r="Z30" s="521"/>
      <c r="AA30" s="521"/>
      <c r="AB30" s="521"/>
      <c r="AC30" s="22"/>
    </row>
    <row r="31" spans="1:29" s="18" customFormat="1" ht="24.95" hidden="1" customHeight="1">
      <c r="A31" s="297" t="s">
        <v>338</v>
      </c>
      <c r="B31" s="597">
        <v>14</v>
      </c>
      <c r="C31" s="476" t="s">
        <v>344</v>
      </c>
      <c r="D31" s="483" t="s">
        <v>244</v>
      </c>
      <c r="E31" s="422" t="s">
        <v>385</v>
      </c>
      <c r="F31" s="422" t="s">
        <v>201</v>
      </c>
      <c r="G31" s="422" t="s">
        <v>187</v>
      </c>
      <c r="H31" s="422" t="s">
        <v>187</v>
      </c>
      <c r="I31" s="422" t="s">
        <v>186</v>
      </c>
      <c r="J31" s="422">
        <v>1</v>
      </c>
      <c r="K31" s="422" t="s">
        <v>1789</v>
      </c>
      <c r="L31" s="538">
        <v>850000</v>
      </c>
      <c r="M31" s="422">
        <v>2009</v>
      </c>
      <c r="N31" s="422" t="s">
        <v>229</v>
      </c>
      <c r="O31" s="598">
        <f t="shared" si="7"/>
        <v>850000</v>
      </c>
      <c r="P31" s="422" t="s">
        <v>98</v>
      </c>
      <c r="Q31" s="478"/>
      <c r="R31" s="599"/>
      <c r="S31" s="599"/>
      <c r="V31" s="22"/>
      <c r="W31" s="22"/>
      <c r="X31" s="22"/>
      <c r="Y31" s="108"/>
      <c r="Z31" s="521"/>
      <c r="AA31" s="521"/>
      <c r="AB31" s="521"/>
      <c r="AC31" s="22"/>
    </row>
    <row r="32" spans="1:29" s="18" customFormat="1" ht="24.95" hidden="1" customHeight="1">
      <c r="A32" s="297" t="s">
        <v>338</v>
      </c>
      <c r="B32" s="597">
        <v>15</v>
      </c>
      <c r="C32" s="476" t="s">
        <v>344</v>
      </c>
      <c r="D32" s="483" t="s">
        <v>244</v>
      </c>
      <c r="E32" s="422" t="s">
        <v>385</v>
      </c>
      <c r="F32" s="422" t="s">
        <v>201</v>
      </c>
      <c r="G32" s="422" t="s">
        <v>187</v>
      </c>
      <c r="H32" s="422" t="s">
        <v>187</v>
      </c>
      <c r="I32" s="422" t="s">
        <v>186</v>
      </c>
      <c r="J32" s="422">
        <v>1</v>
      </c>
      <c r="K32" s="422" t="s">
        <v>1789</v>
      </c>
      <c r="L32" s="538">
        <v>850000</v>
      </c>
      <c r="M32" s="422">
        <v>2009</v>
      </c>
      <c r="N32" s="422" t="s">
        <v>229</v>
      </c>
      <c r="O32" s="598">
        <f t="shared" si="7"/>
        <v>850000</v>
      </c>
      <c r="P32" s="422" t="s">
        <v>98</v>
      </c>
      <c r="Q32" s="478"/>
      <c r="R32" s="599"/>
      <c r="S32" s="599"/>
      <c r="V32" s="22"/>
      <c r="W32" s="22"/>
      <c r="X32" s="22"/>
      <c r="Y32" s="108"/>
      <c r="Z32" s="521"/>
      <c r="AA32" s="521"/>
      <c r="AB32" s="521"/>
      <c r="AC32" s="22"/>
    </row>
    <row r="33" spans="1:29" s="18" customFormat="1" ht="24.95" hidden="1" customHeight="1">
      <c r="A33" s="297" t="s">
        <v>338</v>
      </c>
      <c r="B33" s="597">
        <v>16</v>
      </c>
      <c r="C33" s="476" t="s">
        <v>344</v>
      </c>
      <c r="D33" s="483" t="s">
        <v>244</v>
      </c>
      <c r="E33" s="422" t="s">
        <v>385</v>
      </c>
      <c r="F33" s="422" t="s">
        <v>201</v>
      </c>
      <c r="G33" s="422" t="s">
        <v>187</v>
      </c>
      <c r="H33" s="422" t="s">
        <v>187</v>
      </c>
      <c r="I33" s="422" t="s">
        <v>186</v>
      </c>
      <c r="J33" s="422">
        <v>1</v>
      </c>
      <c r="K33" s="422" t="s">
        <v>1789</v>
      </c>
      <c r="L33" s="538">
        <v>850000</v>
      </c>
      <c r="M33" s="422">
        <v>2009</v>
      </c>
      <c r="N33" s="422" t="s">
        <v>229</v>
      </c>
      <c r="O33" s="598">
        <f t="shared" si="7"/>
        <v>850000</v>
      </c>
      <c r="P33" s="422" t="s">
        <v>98</v>
      </c>
      <c r="Q33" s="478"/>
      <c r="R33" s="599"/>
      <c r="S33" s="599"/>
      <c r="V33" s="22"/>
      <c r="W33" s="22"/>
      <c r="X33" s="22"/>
      <c r="Y33" s="108"/>
      <c r="Z33" s="521"/>
      <c r="AA33" s="521"/>
      <c r="AB33" s="521"/>
      <c r="AC33" s="22"/>
    </row>
    <row r="34" spans="1:29" s="18" customFormat="1" ht="24.95" hidden="1" customHeight="1">
      <c r="A34" s="297" t="s">
        <v>338</v>
      </c>
      <c r="B34" s="632">
        <v>17</v>
      </c>
      <c r="C34" s="633" t="s">
        <v>344</v>
      </c>
      <c r="D34" s="634" t="s">
        <v>244</v>
      </c>
      <c r="E34" s="635" t="s">
        <v>385</v>
      </c>
      <c r="F34" s="635" t="s">
        <v>201</v>
      </c>
      <c r="G34" s="635" t="s">
        <v>187</v>
      </c>
      <c r="H34" s="635" t="s">
        <v>187</v>
      </c>
      <c r="I34" s="635" t="s">
        <v>186</v>
      </c>
      <c r="J34" s="635">
        <v>1</v>
      </c>
      <c r="K34" s="635" t="s">
        <v>1789</v>
      </c>
      <c r="L34" s="636">
        <v>850000</v>
      </c>
      <c r="M34" s="635">
        <v>2009</v>
      </c>
      <c r="N34" s="635" t="s">
        <v>229</v>
      </c>
      <c r="O34" s="637">
        <f t="shared" si="7"/>
        <v>850000</v>
      </c>
      <c r="P34" s="422" t="s">
        <v>98</v>
      </c>
      <c r="Q34" s="638"/>
      <c r="R34" s="614"/>
      <c r="S34" s="614"/>
      <c r="V34" s="22"/>
      <c r="W34" s="22"/>
      <c r="X34" s="22"/>
      <c r="Y34" s="108"/>
      <c r="Z34" s="521"/>
      <c r="AA34" s="521"/>
      <c r="AB34" s="521"/>
      <c r="AC34" s="22"/>
    </row>
    <row r="35" spans="1:29" s="18" customFormat="1" ht="24.95" hidden="1" customHeight="1">
      <c r="A35" s="297" t="s">
        <v>338</v>
      </c>
      <c r="B35" s="624">
        <v>18</v>
      </c>
      <c r="C35" s="625" t="s">
        <v>344</v>
      </c>
      <c r="D35" s="626" t="s">
        <v>244</v>
      </c>
      <c r="E35" s="627" t="s">
        <v>385</v>
      </c>
      <c r="F35" s="627" t="s">
        <v>201</v>
      </c>
      <c r="G35" s="627" t="s">
        <v>187</v>
      </c>
      <c r="H35" s="627" t="s">
        <v>187</v>
      </c>
      <c r="I35" s="627" t="s">
        <v>186</v>
      </c>
      <c r="J35" s="627">
        <v>1</v>
      </c>
      <c r="K35" s="627" t="s">
        <v>1789</v>
      </c>
      <c r="L35" s="628">
        <v>850000</v>
      </c>
      <c r="M35" s="627">
        <v>2009</v>
      </c>
      <c r="N35" s="627" t="s">
        <v>229</v>
      </c>
      <c r="O35" s="629">
        <f t="shared" si="7"/>
        <v>850000</v>
      </c>
      <c r="P35" s="422" t="s">
        <v>98</v>
      </c>
      <c r="Q35" s="630"/>
      <c r="R35" s="631"/>
      <c r="S35" s="631"/>
      <c r="V35" s="22"/>
      <c r="W35" s="22"/>
      <c r="X35" s="22"/>
      <c r="Y35" s="108"/>
      <c r="Z35" s="521"/>
      <c r="AA35" s="521"/>
      <c r="AB35" s="521"/>
      <c r="AC35" s="22"/>
    </row>
    <row r="36" spans="1:29" s="18" customFormat="1" ht="24.95" hidden="1" customHeight="1">
      <c r="A36" s="297" t="s">
        <v>338</v>
      </c>
      <c r="B36" s="597">
        <v>19</v>
      </c>
      <c r="C36" s="476" t="s">
        <v>344</v>
      </c>
      <c r="D36" s="483" t="s">
        <v>244</v>
      </c>
      <c r="E36" s="422" t="s">
        <v>385</v>
      </c>
      <c r="F36" s="422" t="s">
        <v>201</v>
      </c>
      <c r="G36" s="422" t="s">
        <v>187</v>
      </c>
      <c r="H36" s="422" t="s">
        <v>187</v>
      </c>
      <c r="I36" s="422" t="s">
        <v>186</v>
      </c>
      <c r="J36" s="422">
        <v>1</v>
      </c>
      <c r="K36" s="422" t="s">
        <v>1789</v>
      </c>
      <c r="L36" s="538">
        <v>850000</v>
      </c>
      <c r="M36" s="422">
        <v>2009</v>
      </c>
      <c r="N36" s="422" t="s">
        <v>229</v>
      </c>
      <c r="O36" s="598">
        <f t="shared" si="7"/>
        <v>850000</v>
      </c>
      <c r="P36" s="422" t="s">
        <v>98</v>
      </c>
      <c r="Q36" s="478"/>
      <c r="R36" s="599"/>
      <c r="S36" s="599"/>
      <c r="V36" s="22"/>
      <c r="W36" s="22"/>
      <c r="X36" s="22"/>
      <c r="Y36" s="108"/>
      <c r="Z36" s="521"/>
      <c r="AA36" s="521"/>
      <c r="AB36" s="521"/>
      <c r="AC36" s="22"/>
    </row>
    <row r="37" spans="1:29" s="18" customFormat="1" ht="24.95" hidden="1" customHeight="1">
      <c r="A37" s="297" t="s">
        <v>338</v>
      </c>
      <c r="B37" s="597">
        <v>20</v>
      </c>
      <c r="C37" s="476" t="s">
        <v>344</v>
      </c>
      <c r="D37" s="483" t="s">
        <v>244</v>
      </c>
      <c r="E37" s="422" t="s">
        <v>385</v>
      </c>
      <c r="F37" s="422" t="s">
        <v>201</v>
      </c>
      <c r="G37" s="422" t="s">
        <v>187</v>
      </c>
      <c r="H37" s="422" t="s">
        <v>187</v>
      </c>
      <c r="I37" s="422" t="s">
        <v>186</v>
      </c>
      <c r="J37" s="422">
        <v>1</v>
      </c>
      <c r="K37" s="422" t="s">
        <v>1789</v>
      </c>
      <c r="L37" s="538">
        <v>850000</v>
      </c>
      <c r="M37" s="422">
        <v>2009</v>
      </c>
      <c r="N37" s="422" t="s">
        <v>229</v>
      </c>
      <c r="O37" s="598">
        <f t="shared" si="7"/>
        <v>850000</v>
      </c>
      <c r="P37" s="422" t="s">
        <v>98</v>
      </c>
      <c r="Q37" s="478"/>
      <c r="R37" s="599"/>
      <c r="S37" s="599"/>
      <c r="V37" s="22"/>
      <c r="W37" s="22"/>
      <c r="X37" s="22"/>
      <c r="Y37" s="108"/>
      <c r="Z37" s="521"/>
      <c r="AA37" s="521"/>
      <c r="AB37" s="521"/>
      <c r="AC37" s="22"/>
    </row>
    <row r="38" spans="1:29" s="18" customFormat="1" ht="24.95" hidden="1" customHeight="1">
      <c r="A38" s="297" t="s">
        <v>338</v>
      </c>
      <c r="B38" s="597">
        <v>21</v>
      </c>
      <c r="C38" s="476" t="s">
        <v>344</v>
      </c>
      <c r="D38" s="483" t="s">
        <v>244</v>
      </c>
      <c r="E38" s="422" t="s">
        <v>385</v>
      </c>
      <c r="F38" s="422" t="s">
        <v>201</v>
      </c>
      <c r="G38" s="422" t="s">
        <v>187</v>
      </c>
      <c r="H38" s="422" t="s">
        <v>187</v>
      </c>
      <c r="I38" s="422" t="s">
        <v>186</v>
      </c>
      <c r="J38" s="422">
        <v>1</v>
      </c>
      <c r="K38" s="422" t="s">
        <v>1789</v>
      </c>
      <c r="L38" s="538">
        <v>850000</v>
      </c>
      <c r="M38" s="422">
        <v>2009</v>
      </c>
      <c r="N38" s="422" t="s">
        <v>229</v>
      </c>
      <c r="O38" s="598">
        <f t="shared" si="7"/>
        <v>850000</v>
      </c>
      <c r="P38" s="422" t="s">
        <v>98</v>
      </c>
      <c r="Q38" s="478"/>
      <c r="R38" s="599"/>
      <c r="S38" s="599"/>
      <c r="V38" s="22"/>
      <c r="W38" s="22"/>
      <c r="X38" s="22"/>
      <c r="Y38" s="108"/>
      <c r="Z38" s="521"/>
      <c r="AA38" s="521"/>
      <c r="AB38" s="521"/>
      <c r="AC38" s="22"/>
    </row>
    <row r="39" spans="1:29" s="18" customFormat="1" ht="24.95" hidden="1" customHeight="1">
      <c r="A39" s="297" t="s">
        <v>338</v>
      </c>
      <c r="B39" s="597">
        <v>22</v>
      </c>
      <c r="C39" s="476" t="s">
        <v>344</v>
      </c>
      <c r="D39" s="483" t="s">
        <v>244</v>
      </c>
      <c r="E39" s="422" t="s">
        <v>385</v>
      </c>
      <c r="F39" s="422" t="s">
        <v>201</v>
      </c>
      <c r="G39" s="422" t="s">
        <v>187</v>
      </c>
      <c r="H39" s="422" t="s">
        <v>187</v>
      </c>
      <c r="I39" s="422" t="s">
        <v>186</v>
      </c>
      <c r="J39" s="422">
        <v>1</v>
      </c>
      <c r="K39" s="422" t="s">
        <v>1789</v>
      </c>
      <c r="L39" s="538">
        <v>850000</v>
      </c>
      <c r="M39" s="422">
        <v>2009</v>
      </c>
      <c r="N39" s="422" t="s">
        <v>229</v>
      </c>
      <c r="O39" s="598">
        <f t="shared" si="7"/>
        <v>850000</v>
      </c>
      <c r="P39" s="422" t="s">
        <v>98</v>
      </c>
      <c r="Q39" s="478"/>
      <c r="R39" s="599"/>
      <c r="S39" s="599"/>
      <c r="V39" s="22"/>
      <c r="W39" s="22"/>
      <c r="X39" s="22"/>
      <c r="Y39" s="108"/>
      <c r="Z39" s="521"/>
      <c r="AA39" s="521"/>
      <c r="AB39" s="521"/>
      <c r="AC39" s="22"/>
    </row>
    <row r="40" spans="1:29" s="18" customFormat="1" ht="24.95" hidden="1" customHeight="1">
      <c r="A40" s="297" t="s">
        <v>338</v>
      </c>
      <c r="B40" s="597">
        <v>23</v>
      </c>
      <c r="C40" s="476" t="s">
        <v>344</v>
      </c>
      <c r="D40" s="483" t="s">
        <v>244</v>
      </c>
      <c r="E40" s="422" t="s">
        <v>385</v>
      </c>
      <c r="F40" s="422" t="s">
        <v>201</v>
      </c>
      <c r="G40" s="422" t="s">
        <v>187</v>
      </c>
      <c r="H40" s="422" t="s">
        <v>187</v>
      </c>
      <c r="I40" s="422" t="s">
        <v>186</v>
      </c>
      <c r="J40" s="422">
        <v>1</v>
      </c>
      <c r="K40" s="422" t="s">
        <v>1789</v>
      </c>
      <c r="L40" s="538">
        <v>850000</v>
      </c>
      <c r="M40" s="422">
        <v>2009</v>
      </c>
      <c r="N40" s="422" t="s">
        <v>229</v>
      </c>
      <c r="O40" s="598">
        <f t="shared" si="7"/>
        <v>850000</v>
      </c>
      <c r="P40" s="422" t="s">
        <v>98</v>
      </c>
      <c r="Q40" s="478"/>
      <c r="R40" s="599"/>
      <c r="S40" s="599"/>
      <c r="V40" s="22"/>
      <c r="W40" s="22"/>
      <c r="X40" s="22"/>
      <c r="Y40" s="108"/>
      <c r="Z40" s="521"/>
      <c r="AA40" s="521"/>
      <c r="AB40" s="521"/>
      <c r="AC40" s="22"/>
    </row>
    <row r="41" spans="1:29" s="18" customFormat="1" ht="24.95" hidden="1" customHeight="1">
      <c r="A41" s="297" t="s">
        <v>338</v>
      </c>
      <c r="B41" s="597">
        <v>24</v>
      </c>
      <c r="C41" s="476" t="s">
        <v>344</v>
      </c>
      <c r="D41" s="483" t="s">
        <v>244</v>
      </c>
      <c r="E41" s="422" t="s">
        <v>385</v>
      </c>
      <c r="F41" s="422" t="s">
        <v>201</v>
      </c>
      <c r="G41" s="422" t="s">
        <v>187</v>
      </c>
      <c r="H41" s="422" t="s">
        <v>187</v>
      </c>
      <c r="I41" s="422" t="s">
        <v>186</v>
      </c>
      <c r="J41" s="422">
        <v>1</v>
      </c>
      <c r="K41" s="422" t="s">
        <v>1789</v>
      </c>
      <c r="L41" s="538">
        <v>850000</v>
      </c>
      <c r="M41" s="422">
        <v>2009</v>
      </c>
      <c r="N41" s="422" t="s">
        <v>229</v>
      </c>
      <c r="O41" s="598">
        <f t="shared" si="7"/>
        <v>850000</v>
      </c>
      <c r="P41" s="422" t="s">
        <v>98</v>
      </c>
      <c r="Q41" s="478"/>
      <c r="R41" s="599"/>
      <c r="S41" s="599"/>
      <c r="V41" s="22"/>
      <c r="W41" s="22"/>
      <c r="X41" s="22"/>
      <c r="Y41" s="108"/>
      <c r="Z41" s="521"/>
      <c r="AA41" s="521"/>
      <c r="AB41" s="521"/>
      <c r="AC41" s="22"/>
    </row>
    <row r="42" spans="1:29" s="18" customFormat="1" ht="24.95" hidden="1" customHeight="1">
      <c r="A42" s="297" t="s">
        <v>338</v>
      </c>
      <c r="B42" s="597">
        <v>25</v>
      </c>
      <c r="C42" s="476" t="s">
        <v>344</v>
      </c>
      <c r="D42" s="483" t="s">
        <v>244</v>
      </c>
      <c r="E42" s="422" t="s">
        <v>385</v>
      </c>
      <c r="F42" s="422" t="s">
        <v>201</v>
      </c>
      <c r="G42" s="422" t="s">
        <v>187</v>
      </c>
      <c r="H42" s="422" t="s">
        <v>187</v>
      </c>
      <c r="I42" s="422" t="s">
        <v>186</v>
      </c>
      <c r="J42" s="422">
        <v>1</v>
      </c>
      <c r="K42" s="422" t="s">
        <v>1789</v>
      </c>
      <c r="L42" s="538">
        <v>850000</v>
      </c>
      <c r="M42" s="422">
        <v>2009</v>
      </c>
      <c r="N42" s="422" t="s">
        <v>229</v>
      </c>
      <c r="O42" s="598">
        <f t="shared" si="7"/>
        <v>850000</v>
      </c>
      <c r="P42" s="422" t="s">
        <v>98</v>
      </c>
      <c r="Q42" s="478"/>
      <c r="R42" s="599"/>
      <c r="S42" s="599"/>
      <c r="V42" s="22"/>
      <c r="W42" s="22"/>
      <c r="X42" s="22"/>
      <c r="Y42" s="108"/>
      <c r="Z42" s="521"/>
      <c r="AA42" s="521"/>
      <c r="AB42" s="521"/>
      <c r="AC42" s="22"/>
    </row>
    <row r="43" spans="1:29" s="18" customFormat="1" ht="24.95" hidden="1" customHeight="1">
      <c r="A43" s="297" t="s">
        <v>338</v>
      </c>
      <c r="B43" s="597">
        <v>26</v>
      </c>
      <c r="C43" s="476" t="s">
        <v>344</v>
      </c>
      <c r="D43" s="483" t="s">
        <v>244</v>
      </c>
      <c r="E43" s="422" t="s">
        <v>385</v>
      </c>
      <c r="F43" s="422" t="s">
        <v>201</v>
      </c>
      <c r="G43" s="422" t="s">
        <v>187</v>
      </c>
      <c r="H43" s="422" t="s">
        <v>187</v>
      </c>
      <c r="I43" s="422" t="s">
        <v>186</v>
      </c>
      <c r="J43" s="422">
        <v>1</v>
      </c>
      <c r="K43" s="422" t="s">
        <v>1789</v>
      </c>
      <c r="L43" s="538">
        <v>850000</v>
      </c>
      <c r="M43" s="422">
        <v>2009</v>
      </c>
      <c r="N43" s="422" t="s">
        <v>229</v>
      </c>
      <c r="O43" s="598">
        <f t="shared" si="7"/>
        <v>850000</v>
      </c>
      <c r="P43" s="422" t="s">
        <v>98</v>
      </c>
      <c r="Q43" s="478"/>
      <c r="R43" s="599"/>
      <c r="S43" s="599"/>
      <c r="V43" s="22"/>
      <c r="W43" s="22"/>
      <c r="X43" s="22"/>
      <c r="Y43" s="108"/>
      <c r="Z43" s="521"/>
      <c r="AA43" s="521"/>
      <c r="AB43" s="521"/>
      <c r="AC43" s="22"/>
    </row>
    <row r="44" spans="1:29" s="18" customFormat="1" ht="24.95" hidden="1" customHeight="1">
      <c r="A44" s="297" t="s">
        <v>338</v>
      </c>
      <c r="B44" s="597">
        <v>27</v>
      </c>
      <c r="C44" s="476" t="s">
        <v>344</v>
      </c>
      <c r="D44" s="483" t="s">
        <v>244</v>
      </c>
      <c r="E44" s="422" t="s">
        <v>385</v>
      </c>
      <c r="F44" s="422" t="s">
        <v>201</v>
      </c>
      <c r="G44" s="422" t="s">
        <v>187</v>
      </c>
      <c r="H44" s="422" t="s">
        <v>187</v>
      </c>
      <c r="I44" s="422" t="s">
        <v>186</v>
      </c>
      <c r="J44" s="422">
        <v>1</v>
      </c>
      <c r="K44" s="422" t="s">
        <v>1789</v>
      </c>
      <c r="L44" s="538">
        <v>850000</v>
      </c>
      <c r="M44" s="422">
        <v>2009</v>
      </c>
      <c r="N44" s="422" t="s">
        <v>229</v>
      </c>
      <c r="O44" s="598">
        <f t="shared" si="7"/>
        <v>850000</v>
      </c>
      <c r="P44" s="422" t="s">
        <v>98</v>
      </c>
      <c r="Q44" s="478"/>
      <c r="R44" s="599"/>
      <c r="S44" s="599"/>
      <c r="V44" s="22"/>
      <c r="W44" s="22"/>
      <c r="X44" s="22"/>
      <c r="Y44" s="108"/>
      <c r="Z44" s="521"/>
      <c r="AA44" s="521"/>
      <c r="AB44" s="521"/>
      <c r="AC44" s="22"/>
    </row>
    <row r="45" spans="1:29" s="18" customFormat="1" ht="24.95" hidden="1" customHeight="1">
      <c r="A45" s="297" t="s">
        <v>338</v>
      </c>
      <c r="B45" s="597">
        <v>28</v>
      </c>
      <c r="C45" s="476" t="s">
        <v>234</v>
      </c>
      <c r="D45" s="422" t="s">
        <v>235</v>
      </c>
      <c r="E45" s="422"/>
      <c r="F45" s="422" t="s">
        <v>201</v>
      </c>
      <c r="G45" s="422" t="s">
        <v>187</v>
      </c>
      <c r="H45" s="422" t="s">
        <v>187</v>
      </c>
      <c r="I45" s="422" t="s">
        <v>186</v>
      </c>
      <c r="J45" s="422"/>
      <c r="K45" s="422" t="s">
        <v>608</v>
      </c>
      <c r="L45" s="538"/>
      <c r="M45" s="422">
        <v>2009</v>
      </c>
      <c r="N45" s="422" t="s">
        <v>229</v>
      </c>
      <c r="O45" s="598">
        <v>33580000</v>
      </c>
      <c r="P45" s="422" t="s">
        <v>98</v>
      </c>
      <c r="Q45" s="478"/>
      <c r="R45" s="599"/>
      <c r="S45" s="599"/>
      <c r="T45" s="18">
        <v>4</v>
      </c>
      <c r="U45" s="18">
        <f>2012-M45+1</f>
        <v>4</v>
      </c>
      <c r="V45" s="22">
        <f t="shared" si="3"/>
        <v>8395000</v>
      </c>
      <c r="W45" s="22">
        <f t="shared" si="4"/>
        <v>33580000</v>
      </c>
      <c r="X45" s="22">
        <f t="shared" si="5"/>
        <v>0</v>
      </c>
      <c r="Y45" s="108">
        <v>4</v>
      </c>
      <c r="Z45" s="521">
        <v>8395000</v>
      </c>
      <c r="AA45" s="521">
        <v>33580000</v>
      </c>
      <c r="AB45" s="521">
        <v>0</v>
      </c>
      <c r="AC45" s="22" t="b">
        <f t="shared" si="0"/>
        <v>1</v>
      </c>
    </row>
    <row r="46" spans="1:29" s="18" customFormat="1" ht="24.95" hidden="1" customHeight="1">
      <c r="A46" s="297" t="s">
        <v>338</v>
      </c>
      <c r="B46" s="600">
        <v>29</v>
      </c>
      <c r="C46" s="476" t="s">
        <v>345</v>
      </c>
      <c r="D46" s="422" t="s">
        <v>245</v>
      </c>
      <c r="E46" s="422" t="s">
        <v>386</v>
      </c>
      <c r="F46" s="422" t="s">
        <v>201</v>
      </c>
      <c r="G46" s="422" t="s">
        <v>346</v>
      </c>
      <c r="H46" s="422">
        <v>2009</v>
      </c>
      <c r="I46" s="422" t="s">
        <v>186</v>
      </c>
      <c r="J46" s="422">
        <v>1</v>
      </c>
      <c r="K46" s="422" t="s">
        <v>608</v>
      </c>
      <c r="L46" s="538">
        <v>2983333.3333333335</v>
      </c>
      <c r="M46" s="422">
        <v>2009</v>
      </c>
      <c r="N46" s="422" t="s">
        <v>229</v>
      </c>
      <c r="O46" s="598">
        <f>J46*L46</f>
        <v>2983333.3333333335</v>
      </c>
      <c r="P46" s="422" t="s">
        <v>98</v>
      </c>
      <c r="Q46" s="478"/>
      <c r="R46" s="422"/>
      <c r="S46" s="419"/>
      <c r="T46" s="18">
        <v>5</v>
      </c>
      <c r="U46" s="18">
        <f>2013-M46+1</f>
        <v>5</v>
      </c>
      <c r="V46" s="22">
        <f t="shared" ref="V46" si="8">O46/T46</f>
        <v>596666.66666666674</v>
      </c>
      <c r="W46" s="22">
        <f t="shared" ref="W46" si="9">U46*V46</f>
        <v>2983333.333333334</v>
      </c>
      <c r="X46" s="22">
        <f t="shared" ref="X46" si="10">O46-W46</f>
        <v>0</v>
      </c>
      <c r="Y46" s="108">
        <v>5</v>
      </c>
      <c r="Z46" s="521">
        <v>17900000</v>
      </c>
      <c r="AA46" s="521">
        <v>89500000</v>
      </c>
      <c r="AB46" s="521">
        <v>0</v>
      </c>
      <c r="AC46" s="22" t="b">
        <f t="shared" si="0"/>
        <v>0</v>
      </c>
    </row>
    <row r="47" spans="1:29" s="18" customFormat="1" ht="24.95" hidden="1" customHeight="1">
      <c r="A47" s="297" t="s">
        <v>338</v>
      </c>
      <c r="B47" s="600">
        <v>30</v>
      </c>
      <c r="C47" s="476" t="s">
        <v>345</v>
      </c>
      <c r="D47" s="422" t="s">
        <v>245</v>
      </c>
      <c r="E47" s="422" t="s">
        <v>386</v>
      </c>
      <c r="F47" s="422" t="s">
        <v>201</v>
      </c>
      <c r="G47" s="422" t="s">
        <v>346</v>
      </c>
      <c r="H47" s="422">
        <v>2009</v>
      </c>
      <c r="I47" s="422" t="s">
        <v>186</v>
      </c>
      <c r="J47" s="422">
        <v>1</v>
      </c>
      <c r="K47" s="422" t="s">
        <v>608</v>
      </c>
      <c r="L47" s="538">
        <v>2983333.3333333335</v>
      </c>
      <c r="M47" s="422">
        <v>2009</v>
      </c>
      <c r="N47" s="422" t="s">
        <v>229</v>
      </c>
      <c r="O47" s="598">
        <f t="shared" ref="O47:O75" si="11">J47*L47</f>
        <v>2983333.3333333335</v>
      </c>
      <c r="P47" s="422" t="s">
        <v>98</v>
      </c>
      <c r="Q47" s="478"/>
      <c r="R47" s="422"/>
      <c r="S47" s="419"/>
      <c r="V47" s="22"/>
      <c r="W47" s="22"/>
      <c r="X47" s="22"/>
      <c r="Y47" s="108"/>
      <c r="Z47" s="521"/>
      <c r="AA47" s="521"/>
      <c r="AB47" s="521"/>
      <c r="AC47" s="22"/>
    </row>
    <row r="48" spans="1:29" s="18" customFormat="1" ht="24.95" hidden="1" customHeight="1">
      <c r="A48" s="297" t="s">
        <v>338</v>
      </c>
      <c r="B48" s="600">
        <v>31</v>
      </c>
      <c r="C48" s="476" t="s">
        <v>345</v>
      </c>
      <c r="D48" s="422" t="s">
        <v>245</v>
      </c>
      <c r="E48" s="422" t="s">
        <v>386</v>
      </c>
      <c r="F48" s="422" t="s">
        <v>201</v>
      </c>
      <c r="G48" s="422" t="s">
        <v>346</v>
      </c>
      <c r="H48" s="422">
        <v>2009</v>
      </c>
      <c r="I48" s="422" t="s">
        <v>186</v>
      </c>
      <c r="J48" s="422">
        <v>1</v>
      </c>
      <c r="K48" s="422" t="s">
        <v>608</v>
      </c>
      <c r="L48" s="538">
        <v>2983333.3333333335</v>
      </c>
      <c r="M48" s="422">
        <v>2009</v>
      </c>
      <c r="N48" s="422" t="s">
        <v>229</v>
      </c>
      <c r="O48" s="598">
        <f t="shared" si="11"/>
        <v>2983333.3333333335</v>
      </c>
      <c r="P48" s="422" t="s">
        <v>98</v>
      </c>
      <c r="Q48" s="478"/>
      <c r="R48" s="422"/>
      <c r="S48" s="419"/>
      <c r="V48" s="22"/>
      <c r="W48" s="22"/>
      <c r="X48" s="22"/>
      <c r="Y48" s="108"/>
      <c r="Z48" s="521"/>
      <c r="AA48" s="521"/>
      <c r="AB48" s="521"/>
      <c r="AC48" s="22"/>
    </row>
    <row r="49" spans="1:29" s="18" customFormat="1" ht="24.95" hidden="1" customHeight="1">
      <c r="A49" s="297" t="s">
        <v>338</v>
      </c>
      <c r="B49" s="600">
        <v>32</v>
      </c>
      <c r="C49" s="476" t="s">
        <v>345</v>
      </c>
      <c r="D49" s="422" t="s">
        <v>245</v>
      </c>
      <c r="E49" s="422" t="s">
        <v>386</v>
      </c>
      <c r="F49" s="422" t="s">
        <v>201</v>
      </c>
      <c r="G49" s="422" t="s">
        <v>346</v>
      </c>
      <c r="H49" s="422">
        <v>2009</v>
      </c>
      <c r="I49" s="422" t="s">
        <v>186</v>
      </c>
      <c r="J49" s="422">
        <v>1</v>
      </c>
      <c r="K49" s="422" t="s">
        <v>608</v>
      </c>
      <c r="L49" s="538">
        <v>2983333.3333333335</v>
      </c>
      <c r="M49" s="422">
        <v>2009</v>
      </c>
      <c r="N49" s="422" t="s">
        <v>229</v>
      </c>
      <c r="O49" s="598">
        <f t="shared" si="11"/>
        <v>2983333.3333333335</v>
      </c>
      <c r="P49" s="422" t="s">
        <v>98</v>
      </c>
      <c r="Q49" s="478"/>
      <c r="R49" s="422"/>
      <c r="S49" s="419"/>
      <c r="V49" s="22"/>
      <c r="W49" s="22"/>
      <c r="X49" s="22"/>
      <c r="Y49" s="108"/>
      <c r="Z49" s="521"/>
      <c r="AA49" s="521"/>
      <c r="AB49" s="521"/>
      <c r="AC49" s="22"/>
    </row>
    <row r="50" spans="1:29" s="18" customFormat="1" ht="24.95" hidden="1" customHeight="1">
      <c r="A50" s="297" t="s">
        <v>338</v>
      </c>
      <c r="B50" s="600">
        <v>33</v>
      </c>
      <c r="C50" s="476" t="s">
        <v>345</v>
      </c>
      <c r="D50" s="422" t="s">
        <v>245</v>
      </c>
      <c r="E50" s="422" t="s">
        <v>386</v>
      </c>
      <c r="F50" s="422" t="s">
        <v>201</v>
      </c>
      <c r="G50" s="422" t="s">
        <v>346</v>
      </c>
      <c r="H50" s="422">
        <v>2009</v>
      </c>
      <c r="I50" s="422" t="s">
        <v>186</v>
      </c>
      <c r="J50" s="422">
        <v>1</v>
      </c>
      <c r="K50" s="422" t="s">
        <v>608</v>
      </c>
      <c r="L50" s="538">
        <v>2983333.3333333335</v>
      </c>
      <c r="M50" s="422">
        <v>2009</v>
      </c>
      <c r="N50" s="422" t="s">
        <v>229</v>
      </c>
      <c r="O50" s="598">
        <f t="shared" si="11"/>
        <v>2983333.3333333335</v>
      </c>
      <c r="P50" s="422" t="s">
        <v>98</v>
      </c>
      <c r="Q50" s="478"/>
      <c r="R50" s="422"/>
      <c r="S50" s="419"/>
      <c r="V50" s="22"/>
      <c r="W50" s="22"/>
      <c r="X50" s="22"/>
      <c r="Y50" s="108"/>
      <c r="Z50" s="521"/>
      <c r="AA50" s="521"/>
      <c r="AB50" s="521"/>
      <c r="AC50" s="22"/>
    </row>
    <row r="51" spans="1:29" s="18" customFormat="1" ht="24.95" hidden="1" customHeight="1">
      <c r="A51" s="297" t="s">
        <v>338</v>
      </c>
      <c r="B51" s="600">
        <v>34</v>
      </c>
      <c r="C51" s="476" t="s">
        <v>345</v>
      </c>
      <c r="D51" s="422" t="s">
        <v>245</v>
      </c>
      <c r="E51" s="422" t="s">
        <v>386</v>
      </c>
      <c r="F51" s="422" t="s">
        <v>201</v>
      </c>
      <c r="G51" s="422" t="s">
        <v>346</v>
      </c>
      <c r="H51" s="422">
        <v>2009</v>
      </c>
      <c r="I51" s="422" t="s">
        <v>186</v>
      </c>
      <c r="J51" s="422">
        <v>1</v>
      </c>
      <c r="K51" s="422" t="s">
        <v>608</v>
      </c>
      <c r="L51" s="538">
        <v>2983333.3333333335</v>
      </c>
      <c r="M51" s="422">
        <v>2009</v>
      </c>
      <c r="N51" s="422" t="s">
        <v>229</v>
      </c>
      <c r="O51" s="598">
        <f t="shared" si="11"/>
        <v>2983333.3333333335</v>
      </c>
      <c r="P51" s="422" t="s">
        <v>98</v>
      </c>
      <c r="Q51" s="478"/>
      <c r="R51" s="422"/>
      <c r="S51" s="419"/>
      <c r="V51" s="22"/>
      <c r="W51" s="22"/>
      <c r="X51" s="22"/>
      <c r="Y51" s="108"/>
      <c r="Z51" s="521"/>
      <c r="AA51" s="521"/>
      <c r="AB51" s="521"/>
      <c r="AC51" s="22"/>
    </row>
    <row r="52" spans="1:29" s="18" customFormat="1" ht="24.95" hidden="1" customHeight="1">
      <c r="A52" s="297" t="s">
        <v>338</v>
      </c>
      <c r="B52" s="600">
        <v>35</v>
      </c>
      <c r="C52" s="476" t="s">
        <v>345</v>
      </c>
      <c r="D52" s="422" t="s">
        <v>245</v>
      </c>
      <c r="E52" s="422" t="s">
        <v>386</v>
      </c>
      <c r="F52" s="422" t="s">
        <v>201</v>
      </c>
      <c r="G52" s="422" t="s">
        <v>346</v>
      </c>
      <c r="H52" s="422">
        <v>2009</v>
      </c>
      <c r="I52" s="422" t="s">
        <v>186</v>
      </c>
      <c r="J52" s="422">
        <v>1</v>
      </c>
      <c r="K52" s="422" t="s">
        <v>608</v>
      </c>
      <c r="L52" s="538">
        <v>2983333.3333333335</v>
      </c>
      <c r="M52" s="422">
        <v>2009</v>
      </c>
      <c r="N52" s="422" t="s">
        <v>229</v>
      </c>
      <c r="O52" s="598">
        <f t="shared" si="11"/>
        <v>2983333.3333333335</v>
      </c>
      <c r="P52" s="422" t="s">
        <v>98</v>
      </c>
      <c r="Q52" s="478"/>
      <c r="R52" s="422"/>
      <c r="S52" s="419"/>
      <c r="V52" s="22"/>
      <c r="W52" s="22"/>
      <c r="X52" s="22"/>
      <c r="Y52" s="108"/>
      <c r="Z52" s="521"/>
      <c r="AA52" s="521"/>
      <c r="AB52" s="521"/>
      <c r="AC52" s="22"/>
    </row>
    <row r="53" spans="1:29" s="18" customFormat="1" ht="24.95" hidden="1" customHeight="1">
      <c r="A53" s="297" t="s">
        <v>338</v>
      </c>
      <c r="B53" s="600">
        <v>36</v>
      </c>
      <c r="C53" s="476" t="s">
        <v>345</v>
      </c>
      <c r="D53" s="422" t="s">
        <v>245</v>
      </c>
      <c r="E53" s="422" t="s">
        <v>386</v>
      </c>
      <c r="F53" s="422" t="s">
        <v>201</v>
      </c>
      <c r="G53" s="422" t="s">
        <v>346</v>
      </c>
      <c r="H53" s="422">
        <v>2009</v>
      </c>
      <c r="I53" s="422" t="s">
        <v>186</v>
      </c>
      <c r="J53" s="422">
        <v>1</v>
      </c>
      <c r="K53" s="422" t="s">
        <v>608</v>
      </c>
      <c r="L53" s="538">
        <v>2983333.3333333335</v>
      </c>
      <c r="M53" s="422">
        <v>2009</v>
      </c>
      <c r="N53" s="422" t="s">
        <v>229</v>
      </c>
      <c r="O53" s="598">
        <f t="shared" si="11"/>
        <v>2983333.3333333335</v>
      </c>
      <c r="P53" s="422" t="s">
        <v>98</v>
      </c>
      <c r="Q53" s="478"/>
      <c r="R53" s="422"/>
      <c r="S53" s="419"/>
      <c r="V53" s="22"/>
      <c r="W53" s="22"/>
      <c r="X53" s="22"/>
      <c r="Y53" s="108"/>
      <c r="Z53" s="521"/>
      <c r="AA53" s="521"/>
      <c r="AB53" s="521"/>
      <c r="AC53" s="22"/>
    </row>
    <row r="54" spans="1:29" s="18" customFormat="1" ht="24.95" hidden="1" customHeight="1">
      <c r="A54" s="297" t="s">
        <v>338</v>
      </c>
      <c r="B54" s="600">
        <v>37</v>
      </c>
      <c r="C54" s="476" t="s">
        <v>345</v>
      </c>
      <c r="D54" s="422" t="s">
        <v>245</v>
      </c>
      <c r="E54" s="422" t="s">
        <v>386</v>
      </c>
      <c r="F54" s="422" t="s">
        <v>201</v>
      </c>
      <c r="G54" s="422" t="s">
        <v>346</v>
      </c>
      <c r="H54" s="422">
        <v>2009</v>
      </c>
      <c r="I54" s="422" t="s">
        <v>186</v>
      </c>
      <c r="J54" s="422">
        <v>1</v>
      </c>
      <c r="K54" s="422" t="s">
        <v>608</v>
      </c>
      <c r="L54" s="538">
        <v>2983333.3333333335</v>
      </c>
      <c r="M54" s="422">
        <v>2009</v>
      </c>
      <c r="N54" s="422" t="s">
        <v>229</v>
      </c>
      <c r="O54" s="598">
        <f t="shared" si="11"/>
        <v>2983333.3333333335</v>
      </c>
      <c r="P54" s="422" t="s">
        <v>98</v>
      </c>
      <c r="Q54" s="478"/>
      <c r="R54" s="422"/>
      <c r="S54" s="419"/>
      <c r="V54" s="22"/>
      <c r="W54" s="22"/>
      <c r="X54" s="22"/>
      <c r="Y54" s="108"/>
      <c r="Z54" s="521"/>
      <c r="AA54" s="521"/>
      <c r="AB54" s="521"/>
      <c r="AC54" s="22"/>
    </row>
    <row r="55" spans="1:29" s="18" customFormat="1" ht="24.95" hidden="1" customHeight="1">
      <c r="A55" s="297" t="s">
        <v>338</v>
      </c>
      <c r="B55" s="600">
        <v>38</v>
      </c>
      <c r="C55" s="476" t="s">
        <v>345</v>
      </c>
      <c r="D55" s="422" t="s">
        <v>245</v>
      </c>
      <c r="E55" s="422" t="s">
        <v>386</v>
      </c>
      <c r="F55" s="422" t="s">
        <v>201</v>
      </c>
      <c r="G55" s="422" t="s">
        <v>346</v>
      </c>
      <c r="H55" s="422">
        <v>2009</v>
      </c>
      <c r="I55" s="422" t="s">
        <v>186</v>
      </c>
      <c r="J55" s="422">
        <v>1</v>
      </c>
      <c r="K55" s="422" t="s">
        <v>608</v>
      </c>
      <c r="L55" s="538">
        <v>2983333.3333333335</v>
      </c>
      <c r="M55" s="422">
        <v>2009</v>
      </c>
      <c r="N55" s="422" t="s">
        <v>229</v>
      </c>
      <c r="O55" s="598">
        <f t="shared" si="11"/>
        <v>2983333.3333333335</v>
      </c>
      <c r="P55" s="422" t="s">
        <v>98</v>
      </c>
      <c r="Q55" s="478"/>
      <c r="R55" s="422"/>
      <c r="S55" s="419"/>
      <c r="V55" s="22"/>
      <c r="W55" s="22"/>
      <c r="X55" s="22"/>
      <c r="Y55" s="108"/>
      <c r="Z55" s="521"/>
      <c r="AA55" s="521"/>
      <c r="AB55" s="521"/>
      <c r="AC55" s="22"/>
    </row>
    <row r="56" spans="1:29" s="18" customFormat="1" ht="24.95" hidden="1" customHeight="1">
      <c r="A56" s="297" t="s">
        <v>338</v>
      </c>
      <c r="B56" s="600">
        <v>39</v>
      </c>
      <c r="C56" s="476" t="s">
        <v>345</v>
      </c>
      <c r="D56" s="422" t="s">
        <v>245</v>
      </c>
      <c r="E56" s="422" t="s">
        <v>386</v>
      </c>
      <c r="F56" s="422" t="s">
        <v>201</v>
      </c>
      <c r="G56" s="422" t="s">
        <v>346</v>
      </c>
      <c r="H56" s="422">
        <v>2009</v>
      </c>
      <c r="I56" s="422" t="s">
        <v>186</v>
      </c>
      <c r="J56" s="422">
        <v>1</v>
      </c>
      <c r="K56" s="422" t="s">
        <v>608</v>
      </c>
      <c r="L56" s="538">
        <v>2983333.3333333335</v>
      </c>
      <c r="M56" s="422">
        <v>2009</v>
      </c>
      <c r="N56" s="422" t="s">
        <v>229</v>
      </c>
      <c r="O56" s="598">
        <f t="shared" si="11"/>
        <v>2983333.3333333335</v>
      </c>
      <c r="P56" s="422" t="s">
        <v>98</v>
      </c>
      <c r="Q56" s="478"/>
      <c r="R56" s="422"/>
      <c r="S56" s="419"/>
      <c r="V56" s="22"/>
      <c r="W56" s="22"/>
      <c r="X56" s="22"/>
      <c r="Y56" s="108"/>
      <c r="Z56" s="521"/>
      <c r="AA56" s="521"/>
      <c r="AB56" s="521"/>
      <c r="AC56" s="22"/>
    </row>
    <row r="57" spans="1:29" s="18" customFormat="1" ht="24.95" hidden="1" customHeight="1">
      <c r="A57" s="297" t="s">
        <v>338</v>
      </c>
      <c r="B57" s="600">
        <v>40</v>
      </c>
      <c r="C57" s="476" t="s">
        <v>345</v>
      </c>
      <c r="D57" s="422" t="s">
        <v>245</v>
      </c>
      <c r="E57" s="422" t="s">
        <v>386</v>
      </c>
      <c r="F57" s="422" t="s">
        <v>201</v>
      </c>
      <c r="G57" s="422" t="s">
        <v>346</v>
      </c>
      <c r="H57" s="422">
        <v>2009</v>
      </c>
      <c r="I57" s="422" t="s">
        <v>186</v>
      </c>
      <c r="J57" s="422">
        <v>1</v>
      </c>
      <c r="K57" s="422" t="s">
        <v>608</v>
      </c>
      <c r="L57" s="538">
        <v>2983333.3333333335</v>
      </c>
      <c r="M57" s="422">
        <v>2009</v>
      </c>
      <c r="N57" s="422" t="s">
        <v>229</v>
      </c>
      <c r="O57" s="598">
        <f t="shared" si="11"/>
        <v>2983333.3333333335</v>
      </c>
      <c r="P57" s="422" t="s">
        <v>98</v>
      </c>
      <c r="Q57" s="478"/>
      <c r="R57" s="422"/>
      <c r="S57" s="419"/>
      <c r="V57" s="22"/>
      <c r="W57" s="22"/>
      <c r="X57" s="22"/>
      <c r="Y57" s="108"/>
      <c r="Z57" s="521"/>
      <c r="AA57" s="521"/>
      <c r="AB57" s="521"/>
      <c r="AC57" s="22"/>
    </row>
    <row r="58" spans="1:29" s="18" customFormat="1" ht="24.95" hidden="1" customHeight="1">
      <c r="A58" s="297" t="s">
        <v>338</v>
      </c>
      <c r="B58" s="600">
        <v>41</v>
      </c>
      <c r="C58" s="476" t="s">
        <v>345</v>
      </c>
      <c r="D58" s="422" t="s">
        <v>245</v>
      </c>
      <c r="E58" s="422" t="s">
        <v>386</v>
      </c>
      <c r="F58" s="422" t="s">
        <v>201</v>
      </c>
      <c r="G58" s="422" t="s">
        <v>346</v>
      </c>
      <c r="H58" s="422">
        <v>2009</v>
      </c>
      <c r="I58" s="422" t="s">
        <v>186</v>
      </c>
      <c r="J58" s="422">
        <v>1</v>
      </c>
      <c r="K58" s="422" t="s">
        <v>608</v>
      </c>
      <c r="L58" s="538">
        <v>2983333.3333333335</v>
      </c>
      <c r="M58" s="422">
        <v>2009</v>
      </c>
      <c r="N58" s="422" t="s">
        <v>229</v>
      </c>
      <c r="O58" s="598">
        <f t="shared" si="11"/>
        <v>2983333.3333333335</v>
      </c>
      <c r="P58" s="422" t="s">
        <v>98</v>
      </c>
      <c r="Q58" s="478"/>
      <c r="R58" s="422"/>
      <c r="S58" s="419"/>
      <c r="V58" s="22"/>
      <c r="W58" s="22"/>
      <c r="X58" s="22"/>
      <c r="Y58" s="108"/>
      <c r="Z58" s="521"/>
      <c r="AA58" s="521"/>
      <c r="AB58" s="521"/>
      <c r="AC58" s="22"/>
    </row>
    <row r="59" spans="1:29" s="18" customFormat="1" ht="24.95" hidden="1" customHeight="1">
      <c r="A59" s="297" t="s">
        <v>338</v>
      </c>
      <c r="B59" s="641">
        <v>42</v>
      </c>
      <c r="C59" s="633" t="s">
        <v>345</v>
      </c>
      <c r="D59" s="635" t="s">
        <v>245</v>
      </c>
      <c r="E59" s="635" t="s">
        <v>386</v>
      </c>
      <c r="F59" s="635" t="s">
        <v>201</v>
      </c>
      <c r="G59" s="635" t="s">
        <v>346</v>
      </c>
      <c r="H59" s="635">
        <v>2009</v>
      </c>
      <c r="I59" s="635" t="s">
        <v>186</v>
      </c>
      <c r="J59" s="635">
        <v>1</v>
      </c>
      <c r="K59" s="635" t="s">
        <v>608</v>
      </c>
      <c r="L59" s="636">
        <v>2983333.3333333335</v>
      </c>
      <c r="M59" s="635">
        <v>2009</v>
      </c>
      <c r="N59" s="635" t="s">
        <v>229</v>
      </c>
      <c r="O59" s="637">
        <f t="shared" si="11"/>
        <v>2983333.3333333335</v>
      </c>
      <c r="P59" s="422" t="s">
        <v>98</v>
      </c>
      <c r="Q59" s="638"/>
      <c r="R59" s="635"/>
      <c r="S59" s="543"/>
      <c r="V59" s="22"/>
      <c r="W59" s="22"/>
      <c r="X59" s="22"/>
      <c r="Y59" s="108"/>
      <c r="Z59" s="521"/>
      <c r="AA59" s="521"/>
      <c r="AB59" s="521"/>
      <c r="AC59" s="22"/>
    </row>
    <row r="60" spans="1:29" s="18" customFormat="1" ht="24.95" hidden="1" customHeight="1">
      <c r="A60" s="297" t="s">
        <v>338</v>
      </c>
      <c r="B60" s="639">
        <v>43</v>
      </c>
      <c r="C60" s="625" t="s">
        <v>345</v>
      </c>
      <c r="D60" s="627" t="s">
        <v>245</v>
      </c>
      <c r="E60" s="627" t="s">
        <v>386</v>
      </c>
      <c r="F60" s="627" t="s">
        <v>201</v>
      </c>
      <c r="G60" s="627" t="s">
        <v>346</v>
      </c>
      <c r="H60" s="627">
        <v>2009</v>
      </c>
      <c r="I60" s="627" t="s">
        <v>186</v>
      </c>
      <c r="J60" s="627">
        <v>1</v>
      </c>
      <c r="K60" s="627" t="s">
        <v>608</v>
      </c>
      <c r="L60" s="628">
        <v>2983333.3333333335</v>
      </c>
      <c r="M60" s="627">
        <v>2009</v>
      </c>
      <c r="N60" s="627" t="s">
        <v>229</v>
      </c>
      <c r="O60" s="629">
        <f t="shared" si="11"/>
        <v>2983333.3333333335</v>
      </c>
      <c r="P60" s="422" t="s">
        <v>98</v>
      </c>
      <c r="Q60" s="630"/>
      <c r="R60" s="627"/>
      <c r="S60" s="640"/>
      <c r="V60" s="22"/>
      <c r="W60" s="22"/>
      <c r="X60" s="22"/>
      <c r="Y60" s="108"/>
      <c r="Z60" s="521"/>
      <c r="AA60" s="521"/>
      <c r="AB60" s="521"/>
      <c r="AC60" s="22"/>
    </row>
    <row r="61" spans="1:29" s="18" customFormat="1" ht="24.95" hidden="1" customHeight="1">
      <c r="A61" s="297" t="s">
        <v>338</v>
      </c>
      <c r="B61" s="600">
        <v>44</v>
      </c>
      <c r="C61" s="476" t="s">
        <v>345</v>
      </c>
      <c r="D61" s="422" t="s">
        <v>245</v>
      </c>
      <c r="E61" s="422" t="s">
        <v>386</v>
      </c>
      <c r="F61" s="422" t="s">
        <v>201</v>
      </c>
      <c r="G61" s="422" t="s">
        <v>346</v>
      </c>
      <c r="H61" s="422">
        <v>2009</v>
      </c>
      <c r="I61" s="422" t="s">
        <v>186</v>
      </c>
      <c r="J61" s="422">
        <v>1</v>
      </c>
      <c r="K61" s="422" t="s">
        <v>608</v>
      </c>
      <c r="L61" s="538">
        <v>2983333.3333333335</v>
      </c>
      <c r="M61" s="422">
        <v>2009</v>
      </c>
      <c r="N61" s="422" t="s">
        <v>229</v>
      </c>
      <c r="O61" s="598">
        <f t="shared" si="11"/>
        <v>2983333.3333333335</v>
      </c>
      <c r="P61" s="422" t="s">
        <v>98</v>
      </c>
      <c r="Q61" s="478"/>
      <c r="R61" s="422"/>
      <c r="S61" s="419"/>
      <c r="V61" s="22"/>
      <c r="W61" s="22"/>
      <c r="X61" s="22"/>
      <c r="Y61" s="108"/>
      <c r="Z61" s="521"/>
      <c r="AA61" s="521"/>
      <c r="AB61" s="521"/>
      <c r="AC61" s="22"/>
    </row>
    <row r="62" spans="1:29" s="18" customFormat="1" ht="24.95" hidden="1" customHeight="1">
      <c r="A62" s="297" t="s">
        <v>338</v>
      </c>
      <c r="B62" s="600">
        <v>45</v>
      </c>
      <c r="C62" s="476" t="s">
        <v>345</v>
      </c>
      <c r="D62" s="422" t="s">
        <v>245</v>
      </c>
      <c r="E62" s="422" t="s">
        <v>386</v>
      </c>
      <c r="F62" s="422" t="s">
        <v>201</v>
      </c>
      <c r="G62" s="422" t="s">
        <v>346</v>
      </c>
      <c r="H62" s="422">
        <v>2009</v>
      </c>
      <c r="I62" s="422" t="s">
        <v>186</v>
      </c>
      <c r="J62" s="422">
        <v>1</v>
      </c>
      <c r="K62" s="422" t="s">
        <v>608</v>
      </c>
      <c r="L62" s="538">
        <v>2983333.3333333335</v>
      </c>
      <c r="M62" s="422">
        <v>2009</v>
      </c>
      <c r="N62" s="422" t="s">
        <v>229</v>
      </c>
      <c r="O62" s="598">
        <f t="shared" si="11"/>
        <v>2983333.3333333335</v>
      </c>
      <c r="P62" s="422" t="s">
        <v>98</v>
      </c>
      <c r="Q62" s="478"/>
      <c r="R62" s="422"/>
      <c r="S62" s="419"/>
      <c r="V62" s="22"/>
      <c r="W62" s="22"/>
      <c r="X62" s="22"/>
      <c r="Y62" s="108"/>
      <c r="Z62" s="521"/>
      <c r="AA62" s="521"/>
      <c r="AB62" s="521"/>
      <c r="AC62" s="22"/>
    </row>
    <row r="63" spans="1:29" s="18" customFormat="1" ht="24.95" hidden="1" customHeight="1">
      <c r="A63" s="297" t="s">
        <v>338</v>
      </c>
      <c r="B63" s="600">
        <v>46</v>
      </c>
      <c r="C63" s="476" t="s">
        <v>345</v>
      </c>
      <c r="D63" s="422" t="s">
        <v>245</v>
      </c>
      <c r="E63" s="422" t="s">
        <v>386</v>
      </c>
      <c r="F63" s="422" t="s">
        <v>201</v>
      </c>
      <c r="G63" s="422" t="s">
        <v>346</v>
      </c>
      <c r="H63" s="422">
        <v>2009</v>
      </c>
      <c r="I63" s="422" t="s">
        <v>186</v>
      </c>
      <c r="J63" s="422">
        <v>1</v>
      </c>
      <c r="K63" s="422" t="s">
        <v>608</v>
      </c>
      <c r="L63" s="538">
        <v>2983333.3333333335</v>
      </c>
      <c r="M63" s="422">
        <v>2009</v>
      </c>
      <c r="N63" s="422" t="s">
        <v>229</v>
      </c>
      <c r="O63" s="598">
        <f t="shared" si="11"/>
        <v>2983333.3333333335</v>
      </c>
      <c r="P63" s="422" t="s">
        <v>98</v>
      </c>
      <c r="Q63" s="478"/>
      <c r="R63" s="422"/>
      <c r="S63" s="419"/>
      <c r="V63" s="22"/>
      <c r="W63" s="22"/>
      <c r="X63" s="22"/>
      <c r="Y63" s="108"/>
      <c r="Z63" s="521"/>
      <c r="AA63" s="521"/>
      <c r="AB63" s="521"/>
      <c r="AC63" s="22"/>
    </row>
    <row r="64" spans="1:29" s="18" customFormat="1" ht="24.95" hidden="1" customHeight="1">
      <c r="A64" s="297" t="s">
        <v>338</v>
      </c>
      <c r="B64" s="600">
        <v>47</v>
      </c>
      <c r="C64" s="476" t="s">
        <v>345</v>
      </c>
      <c r="D64" s="422" t="s">
        <v>245</v>
      </c>
      <c r="E64" s="422" t="s">
        <v>386</v>
      </c>
      <c r="F64" s="422" t="s">
        <v>201</v>
      </c>
      <c r="G64" s="422" t="s">
        <v>346</v>
      </c>
      <c r="H64" s="422">
        <v>2009</v>
      </c>
      <c r="I64" s="422" t="s">
        <v>186</v>
      </c>
      <c r="J64" s="422">
        <v>1</v>
      </c>
      <c r="K64" s="422" t="s">
        <v>608</v>
      </c>
      <c r="L64" s="538">
        <v>2983333.3333333335</v>
      </c>
      <c r="M64" s="422">
        <v>2009</v>
      </c>
      <c r="N64" s="422" t="s">
        <v>229</v>
      </c>
      <c r="O64" s="598">
        <f t="shared" si="11"/>
        <v>2983333.3333333335</v>
      </c>
      <c r="P64" s="422" t="s">
        <v>98</v>
      </c>
      <c r="Q64" s="478"/>
      <c r="R64" s="422"/>
      <c r="S64" s="419"/>
      <c r="V64" s="22"/>
      <c r="W64" s="22"/>
      <c r="X64" s="22"/>
      <c r="Y64" s="108"/>
      <c r="Z64" s="521"/>
      <c r="AA64" s="521"/>
      <c r="AB64" s="521"/>
      <c r="AC64" s="22"/>
    </row>
    <row r="65" spans="1:29" s="18" customFormat="1" ht="24.95" hidden="1" customHeight="1">
      <c r="A65" s="297" t="s">
        <v>338</v>
      </c>
      <c r="B65" s="600">
        <v>48</v>
      </c>
      <c r="C65" s="476" t="s">
        <v>345</v>
      </c>
      <c r="D65" s="422" t="s">
        <v>245</v>
      </c>
      <c r="E65" s="422" t="s">
        <v>386</v>
      </c>
      <c r="F65" s="422" t="s">
        <v>201</v>
      </c>
      <c r="G65" s="422" t="s">
        <v>346</v>
      </c>
      <c r="H65" s="422">
        <v>2009</v>
      </c>
      <c r="I65" s="422" t="s">
        <v>186</v>
      </c>
      <c r="J65" s="422">
        <v>1</v>
      </c>
      <c r="K65" s="422" t="s">
        <v>608</v>
      </c>
      <c r="L65" s="538">
        <v>2983333.3333333335</v>
      </c>
      <c r="M65" s="422">
        <v>2009</v>
      </c>
      <c r="N65" s="422" t="s">
        <v>229</v>
      </c>
      <c r="O65" s="598">
        <f t="shared" si="11"/>
        <v>2983333.3333333335</v>
      </c>
      <c r="P65" s="422" t="s">
        <v>98</v>
      </c>
      <c r="Q65" s="478"/>
      <c r="R65" s="422"/>
      <c r="S65" s="419"/>
      <c r="V65" s="22"/>
      <c r="W65" s="22"/>
      <c r="X65" s="22"/>
      <c r="Y65" s="108"/>
      <c r="Z65" s="521"/>
      <c r="AA65" s="521"/>
      <c r="AB65" s="521"/>
      <c r="AC65" s="22"/>
    </row>
    <row r="66" spans="1:29" s="18" customFormat="1" ht="24.95" hidden="1" customHeight="1">
      <c r="A66" s="297" t="s">
        <v>338</v>
      </c>
      <c r="B66" s="600">
        <v>49</v>
      </c>
      <c r="C66" s="476" t="s">
        <v>345</v>
      </c>
      <c r="D66" s="422" t="s">
        <v>245</v>
      </c>
      <c r="E66" s="422" t="s">
        <v>386</v>
      </c>
      <c r="F66" s="422" t="s">
        <v>201</v>
      </c>
      <c r="G66" s="422" t="s">
        <v>346</v>
      </c>
      <c r="H66" s="422">
        <v>2009</v>
      </c>
      <c r="I66" s="422" t="s">
        <v>186</v>
      </c>
      <c r="J66" s="422">
        <v>1</v>
      </c>
      <c r="K66" s="422" t="s">
        <v>608</v>
      </c>
      <c r="L66" s="538">
        <v>2983333.3333333335</v>
      </c>
      <c r="M66" s="422">
        <v>2009</v>
      </c>
      <c r="N66" s="422" t="s">
        <v>229</v>
      </c>
      <c r="O66" s="598">
        <f t="shared" si="11"/>
        <v>2983333.3333333335</v>
      </c>
      <c r="P66" s="422" t="s">
        <v>98</v>
      </c>
      <c r="Q66" s="478"/>
      <c r="R66" s="422"/>
      <c r="S66" s="419"/>
      <c r="V66" s="22"/>
      <c r="W66" s="22"/>
      <c r="X66" s="22"/>
      <c r="Y66" s="108"/>
      <c r="Z66" s="521"/>
      <c r="AA66" s="521"/>
      <c r="AB66" s="521"/>
      <c r="AC66" s="22"/>
    </row>
    <row r="67" spans="1:29" s="18" customFormat="1" ht="24.95" hidden="1" customHeight="1">
      <c r="A67" s="297" t="s">
        <v>338</v>
      </c>
      <c r="B67" s="600">
        <v>50</v>
      </c>
      <c r="C67" s="476" t="s">
        <v>345</v>
      </c>
      <c r="D67" s="422" t="s">
        <v>245</v>
      </c>
      <c r="E67" s="422" t="s">
        <v>386</v>
      </c>
      <c r="F67" s="422" t="s">
        <v>201</v>
      </c>
      <c r="G67" s="422" t="s">
        <v>346</v>
      </c>
      <c r="H67" s="422">
        <v>2009</v>
      </c>
      <c r="I67" s="422" t="s">
        <v>186</v>
      </c>
      <c r="J67" s="422">
        <v>1</v>
      </c>
      <c r="K67" s="422" t="s">
        <v>608</v>
      </c>
      <c r="L67" s="538">
        <v>2983333.3333333335</v>
      </c>
      <c r="M67" s="422">
        <v>2009</v>
      </c>
      <c r="N67" s="422" t="s">
        <v>229</v>
      </c>
      <c r="O67" s="598">
        <f t="shared" si="11"/>
        <v>2983333.3333333335</v>
      </c>
      <c r="P67" s="422" t="s">
        <v>98</v>
      </c>
      <c r="Q67" s="478"/>
      <c r="R67" s="422"/>
      <c r="S67" s="419"/>
      <c r="V67" s="22"/>
      <c r="W67" s="22"/>
      <c r="X67" s="22"/>
      <c r="Y67" s="108"/>
      <c r="Z67" s="521"/>
      <c r="AA67" s="521"/>
      <c r="AB67" s="521"/>
      <c r="AC67" s="22"/>
    </row>
    <row r="68" spans="1:29" s="18" customFormat="1" ht="24.95" hidden="1" customHeight="1">
      <c r="A68" s="297" t="s">
        <v>338</v>
      </c>
      <c r="B68" s="600">
        <v>51</v>
      </c>
      <c r="C68" s="476" t="s">
        <v>345</v>
      </c>
      <c r="D68" s="422" t="s">
        <v>245</v>
      </c>
      <c r="E68" s="422" t="s">
        <v>386</v>
      </c>
      <c r="F68" s="422" t="s">
        <v>201</v>
      </c>
      <c r="G68" s="422" t="s">
        <v>346</v>
      </c>
      <c r="H68" s="422">
        <v>2009</v>
      </c>
      <c r="I68" s="422" t="s">
        <v>186</v>
      </c>
      <c r="J68" s="422">
        <v>1</v>
      </c>
      <c r="K68" s="422" t="s">
        <v>608</v>
      </c>
      <c r="L68" s="538">
        <v>2983333.3333333335</v>
      </c>
      <c r="M68" s="422">
        <v>2009</v>
      </c>
      <c r="N68" s="422" t="s">
        <v>229</v>
      </c>
      <c r="O68" s="598">
        <f t="shared" si="11"/>
        <v>2983333.3333333335</v>
      </c>
      <c r="P68" s="422" t="s">
        <v>98</v>
      </c>
      <c r="Q68" s="478"/>
      <c r="R68" s="422"/>
      <c r="S68" s="419"/>
      <c r="V68" s="22"/>
      <c r="W68" s="22"/>
      <c r="X68" s="22"/>
      <c r="Y68" s="108"/>
      <c r="Z68" s="521"/>
      <c r="AA68" s="521"/>
      <c r="AB68" s="521"/>
      <c r="AC68" s="22"/>
    </row>
    <row r="69" spans="1:29" s="18" customFormat="1" ht="24.95" hidden="1" customHeight="1">
      <c r="A69" s="297" t="s">
        <v>338</v>
      </c>
      <c r="B69" s="600">
        <v>52</v>
      </c>
      <c r="C69" s="476" t="s">
        <v>345</v>
      </c>
      <c r="D69" s="422" t="s">
        <v>245</v>
      </c>
      <c r="E69" s="422" t="s">
        <v>386</v>
      </c>
      <c r="F69" s="422" t="s">
        <v>201</v>
      </c>
      <c r="G69" s="422" t="s">
        <v>346</v>
      </c>
      <c r="H69" s="422">
        <v>2009</v>
      </c>
      <c r="I69" s="422" t="s">
        <v>186</v>
      </c>
      <c r="J69" s="422">
        <v>1</v>
      </c>
      <c r="K69" s="422" t="s">
        <v>608</v>
      </c>
      <c r="L69" s="538">
        <v>2983333.3333333335</v>
      </c>
      <c r="M69" s="422">
        <v>2009</v>
      </c>
      <c r="N69" s="422" t="s">
        <v>229</v>
      </c>
      <c r="O69" s="598">
        <f t="shared" si="11"/>
        <v>2983333.3333333335</v>
      </c>
      <c r="P69" s="422" t="s">
        <v>98</v>
      </c>
      <c r="Q69" s="478"/>
      <c r="R69" s="422"/>
      <c r="S69" s="419"/>
      <c r="V69" s="22"/>
      <c r="W69" s="22"/>
      <c r="X69" s="22"/>
      <c r="Y69" s="108"/>
      <c r="Z69" s="521"/>
      <c r="AA69" s="521"/>
      <c r="AB69" s="521"/>
      <c r="AC69" s="22"/>
    </row>
    <row r="70" spans="1:29" s="18" customFormat="1" ht="24.95" hidden="1" customHeight="1">
      <c r="A70" s="297" t="s">
        <v>338</v>
      </c>
      <c r="B70" s="600">
        <v>53</v>
      </c>
      <c r="C70" s="476" t="s">
        <v>345</v>
      </c>
      <c r="D70" s="422" t="s">
        <v>245</v>
      </c>
      <c r="E70" s="422" t="s">
        <v>386</v>
      </c>
      <c r="F70" s="422" t="s">
        <v>201</v>
      </c>
      <c r="G70" s="422" t="s">
        <v>346</v>
      </c>
      <c r="H70" s="422">
        <v>2009</v>
      </c>
      <c r="I70" s="422" t="s">
        <v>186</v>
      </c>
      <c r="J70" s="422">
        <v>1</v>
      </c>
      <c r="K70" s="422" t="s">
        <v>608</v>
      </c>
      <c r="L70" s="538">
        <v>2983333.3333333335</v>
      </c>
      <c r="M70" s="422">
        <v>2009</v>
      </c>
      <c r="N70" s="422" t="s">
        <v>229</v>
      </c>
      <c r="O70" s="598">
        <f t="shared" si="11"/>
        <v>2983333.3333333335</v>
      </c>
      <c r="P70" s="422" t="s">
        <v>98</v>
      </c>
      <c r="Q70" s="478"/>
      <c r="R70" s="422"/>
      <c r="S70" s="419"/>
      <c r="V70" s="22"/>
      <c r="W70" s="22"/>
      <c r="X70" s="22"/>
      <c r="Y70" s="108"/>
      <c r="Z70" s="521"/>
      <c r="AA70" s="521"/>
      <c r="AB70" s="521"/>
      <c r="AC70" s="22"/>
    </row>
    <row r="71" spans="1:29" s="18" customFormat="1" ht="24.95" hidden="1" customHeight="1">
      <c r="A71" s="297" t="s">
        <v>338</v>
      </c>
      <c r="B71" s="600">
        <v>54</v>
      </c>
      <c r="C71" s="476" t="s">
        <v>345</v>
      </c>
      <c r="D71" s="422" t="s">
        <v>245</v>
      </c>
      <c r="E71" s="422" t="s">
        <v>386</v>
      </c>
      <c r="F71" s="422" t="s">
        <v>201</v>
      </c>
      <c r="G71" s="422" t="s">
        <v>346</v>
      </c>
      <c r="H71" s="422">
        <v>2009</v>
      </c>
      <c r="I71" s="422" t="s">
        <v>186</v>
      </c>
      <c r="J71" s="422">
        <v>1</v>
      </c>
      <c r="K71" s="422" t="s">
        <v>608</v>
      </c>
      <c r="L71" s="538">
        <v>2983333.3333333335</v>
      </c>
      <c r="M71" s="422">
        <v>2009</v>
      </c>
      <c r="N71" s="422" t="s">
        <v>229</v>
      </c>
      <c r="O71" s="598">
        <f t="shared" si="11"/>
        <v>2983333.3333333335</v>
      </c>
      <c r="P71" s="422" t="s">
        <v>98</v>
      </c>
      <c r="Q71" s="478"/>
      <c r="R71" s="422"/>
      <c r="S71" s="419"/>
      <c r="V71" s="22"/>
      <c r="W71" s="22"/>
      <c r="X71" s="22"/>
      <c r="Y71" s="108"/>
      <c r="Z71" s="521"/>
      <c r="AA71" s="521"/>
      <c r="AB71" s="521"/>
      <c r="AC71" s="22"/>
    </row>
    <row r="72" spans="1:29" s="18" customFormat="1" ht="24.95" hidden="1" customHeight="1">
      <c r="A72" s="297" t="s">
        <v>338</v>
      </c>
      <c r="B72" s="600">
        <v>55</v>
      </c>
      <c r="C72" s="476" t="s">
        <v>345</v>
      </c>
      <c r="D72" s="422" t="s">
        <v>245</v>
      </c>
      <c r="E72" s="422" t="s">
        <v>386</v>
      </c>
      <c r="F72" s="422" t="s">
        <v>201</v>
      </c>
      <c r="G72" s="422" t="s">
        <v>346</v>
      </c>
      <c r="H72" s="422">
        <v>2009</v>
      </c>
      <c r="I72" s="422" t="s">
        <v>186</v>
      </c>
      <c r="J72" s="422">
        <v>1</v>
      </c>
      <c r="K72" s="422" t="s">
        <v>608</v>
      </c>
      <c r="L72" s="538">
        <v>2983333.3333333335</v>
      </c>
      <c r="M72" s="422">
        <v>2009</v>
      </c>
      <c r="N72" s="422" t="s">
        <v>229</v>
      </c>
      <c r="O72" s="598">
        <f t="shared" si="11"/>
        <v>2983333.3333333335</v>
      </c>
      <c r="P72" s="422" t="s">
        <v>98</v>
      </c>
      <c r="Q72" s="478"/>
      <c r="R72" s="422"/>
      <c r="S72" s="419"/>
      <c r="V72" s="22"/>
      <c r="W72" s="22"/>
      <c r="X72" s="22"/>
      <c r="Y72" s="108"/>
      <c r="Z72" s="521"/>
      <c r="AA72" s="521"/>
      <c r="AB72" s="521"/>
      <c r="AC72" s="22"/>
    </row>
    <row r="73" spans="1:29" s="18" customFormat="1" ht="24.95" hidden="1" customHeight="1">
      <c r="A73" s="297" t="s">
        <v>338</v>
      </c>
      <c r="B73" s="600">
        <v>56</v>
      </c>
      <c r="C73" s="476" t="s">
        <v>345</v>
      </c>
      <c r="D73" s="422" t="s">
        <v>245</v>
      </c>
      <c r="E73" s="422" t="s">
        <v>386</v>
      </c>
      <c r="F73" s="422" t="s">
        <v>201</v>
      </c>
      <c r="G73" s="422" t="s">
        <v>346</v>
      </c>
      <c r="H73" s="422">
        <v>2009</v>
      </c>
      <c r="I73" s="422" t="s">
        <v>186</v>
      </c>
      <c r="J73" s="422">
        <v>1</v>
      </c>
      <c r="K73" s="422" t="s">
        <v>608</v>
      </c>
      <c r="L73" s="538">
        <v>2983333.3333333335</v>
      </c>
      <c r="M73" s="422">
        <v>2009</v>
      </c>
      <c r="N73" s="422" t="s">
        <v>229</v>
      </c>
      <c r="O73" s="598">
        <f t="shared" si="11"/>
        <v>2983333.3333333335</v>
      </c>
      <c r="P73" s="422" t="s">
        <v>98</v>
      </c>
      <c r="Q73" s="478"/>
      <c r="R73" s="422"/>
      <c r="S73" s="419"/>
      <c r="V73" s="22"/>
      <c r="W73" s="22"/>
      <c r="X73" s="22"/>
      <c r="Y73" s="108"/>
      <c r="Z73" s="521"/>
      <c r="AA73" s="521"/>
      <c r="AB73" s="521"/>
      <c r="AC73" s="22"/>
    </row>
    <row r="74" spans="1:29" s="18" customFormat="1" ht="24.95" hidden="1" customHeight="1">
      <c r="A74" s="297" t="s">
        <v>338</v>
      </c>
      <c r="B74" s="600">
        <v>57</v>
      </c>
      <c r="C74" s="476" t="s">
        <v>345</v>
      </c>
      <c r="D74" s="422" t="s">
        <v>245</v>
      </c>
      <c r="E74" s="422" t="s">
        <v>386</v>
      </c>
      <c r="F74" s="422" t="s">
        <v>201</v>
      </c>
      <c r="G74" s="422" t="s">
        <v>346</v>
      </c>
      <c r="H74" s="422">
        <v>2009</v>
      </c>
      <c r="I74" s="422" t="s">
        <v>186</v>
      </c>
      <c r="J74" s="422">
        <v>1</v>
      </c>
      <c r="K74" s="422" t="s">
        <v>608</v>
      </c>
      <c r="L74" s="538">
        <v>2983333.3333333335</v>
      </c>
      <c r="M74" s="422">
        <v>2009</v>
      </c>
      <c r="N74" s="422" t="s">
        <v>229</v>
      </c>
      <c r="O74" s="598">
        <f t="shared" si="11"/>
        <v>2983333.3333333335</v>
      </c>
      <c r="P74" s="422" t="s">
        <v>98</v>
      </c>
      <c r="Q74" s="478"/>
      <c r="R74" s="422"/>
      <c r="S74" s="419"/>
      <c r="V74" s="22"/>
      <c r="W74" s="22"/>
      <c r="X74" s="22"/>
      <c r="Y74" s="108"/>
      <c r="Z74" s="521"/>
      <c r="AA74" s="521"/>
      <c r="AB74" s="521"/>
      <c r="AC74" s="22"/>
    </row>
    <row r="75" spans="1:29" s="18" customFormat="1" ht="24.95" hidden="1" customHeight="1">
      <c r="A75" s="297" t="s">
        <v>338</v>
      </c>
      <c r="B75" s="600">
        <v>58</v>
      </c>
      <c r="C75" s="476" t="s">
        <v>345</v>
      </c>
      <c r="D75" s="422" t="s">
        <v>245</v>
      </c>
      <c r="E75" s="422" t="s">
        <v>386</v>
      </c>
      <c r="F75" s="422" t="s">
        <v>201</v>
      </c>
      <c r="G75" s="422" t="s">
        <v>346</v>
      </c>
      <c r="H75" s="422">
        <v>2009</v>
      </c>
      <c r="I75" s="422" t="s">
        <v>186</v>
      </c>
      <c r="J75" s="422">
        <v>1</v>
      </c>
      <c r="K75" s="422" t="s">
        <v>608</v>
      </c>
      <c r="L75" s="538">
        <v>2983333.3333333335</v>
      </c>
      <c r="M75" s="422">
        <v>2009</v>
      </c>
      <c r="N75" s="422" t="s">
        <v>229</v>
      </c>
      <c r="O75" s="598">
        <f t="shared" si="11"/>
        <v>2983333.3333333335</v>
      </c>
      <c r="P75" s="422" t="s">
        <v>98</v>
      </c>
      <c r="Q75" s="478"/>
      <c r="R75" s="422"/>
      <c r="S75" s="419"/>
      <c r="V75" s="22"/>
      <c r="W75" s="22"/>
      <c r="X75" s="22"/>
      <c r="Y75" s="108"/>
      <c r="Z75" s="521"/>
      <c r="AA75" s="521"/>
      <c r="AB75" s="521"/>
      <c r="AC75" s="22"/>
    </row>
    <row r="76" spans="1:29" s="18" customFormat="1" ht="24.95" hidden="1" customHeight="1">
      <c r="A76" s="297" t="s">
        <v>347</v>
      </c>
      <c r="B76" s="597">
        <v>1</v>
      </c>
      <c r="C76" s="601" t="s">
        <v>1903</v>
      </c>
      <c r="D76" s="422" t="s">
        <v>205</v>
      </c>
      <c r="E76" s="422" t="s">
        <v>248</v>
      </c>
      <c r="F76" s="422" t="s">
        <v>201</v>
      </c>
      <c r="G76" s="422" t="s">
        <v>187</v>
      </c>
      <c r="H76" s="422" t="s">
        <v>187</v>
      </c>
      <c r="I76" s="422" t="s">
        <v>186</v>
      </c>
      <c r="J76" s="422">
        <v>1</v>
      </c>
      <c r="K76" s="422" t="s">
        <v>1789</v>
      </c>
      <c r="L76" s="538">
        <v>4373875</v>
      </c>
      <c r="M76" s="422">
        <v>2010</v>
      </c>
      <c r="N76" s="422" t="s">
        <v>185</v>
      </c>
      <c r="O76" s="538">
        <v>4373875</v>
      </c>
      <c r="P76" s="422" t="s">
        <v>98</v>
      </c>
      <c r="Q76" s="422"/>
      <c r="R76" s="419"/>
      <c r="S76" s="602" t="s">
        <v>348</v>
      </c>
      <c r="T76" s="18">
        <v>5</v>
      </c>
      <c r="U76" s="18">
        <f>2014-M76+1</f>
        <v>5</v>
      </c>
      <c r="V76" s="22">
        <f t="shared" ref="V76" si="12">O76/T76</f>
        <v>874775</v>
      </c>
      <c r="W76" s="22">
        <f t="shared" ref="W76" si="13">U76*V76</f>
        <v>4373875</v>
      </c>
      <c r="X76" s="22">
        <f>O76-W76</f>
        <v>0</v>
      </c>
      <c r="Y76" s="108">
        <v>5</v>
      </c>
      <c r="Z76" s="521">
        <v>3499100</v>
      </c>
      <c r="AA76" s="521">
        <v>17495500</v>
      </c>
      <c r="AB76" s="521">
        <v>0</v>
      </c>
      <c r="AC76" s="22" t="b">
        <f t="shared" si="0"/>
        <v>0</v>
      </c>
    </row>
    <row r="77" spans="1:29" s="18" customFormat="1" ht="24.95" hidden="1" customHeight="1">
      <c r="A77" s="297" t="s">
        <v>347</v>
      </c>
      <c r="B77" s="597">
        <f>B76+1</f>
        <v>2</v>
      </c>
      <c r="C77" s="601" t="s">
        <v>1903</v>
      </c>
      <c r="D77" s="422" t="s">
        <v>205</v>
      </c>
      <c r="E77" s="422" t="s">
        <v>248</v>
      </c>
      <c r="F77" s="422" t="s">
        <v>201</v>
      </c>
      <c r="G77" s="422" t="s">
        <v>187</v>
      </c>
      <c r="H77" s="422" t="s">
        <v>187</v>
      </c>
      <c r="I77" s="422" t="s">
        <v>186</v>
      </c>
      <c r="J77" s="422">
        <v>1</v>
      </c>
      <c r="K77" s="422" t="s">
        <v>1789</v>
      </c>
      <c r="L77" s="538">
        <v>4373875</v>
      </c>
      <c r="M77" s="422">
        <v>2010</v>
      </c>
      <c r="N77" s="422" t="s">
        <v>185</v>
      </c>
      <c r="O77" s="538">
        <v>4373875</v>
      </c>
      <c r="P77" s="422" t="s">
        <v>98</v>
      </c>
      <c r="Q77" s="422"/>
      <c r="R77" s="419"/>
      <c r="S77" s="602" t="s">
        <v>348</v>
      </c>
      <c r="T77" s="18">
        <v>5</v>
      </c>
      <c r="U77" s="18">
        <f>2014-M77+1</f>
        <v>5</v>
      </c>
      <c r="V77" s="22">
        <f t="shared" ref="V77:V78" si="14">O77/T77</f>
        <v>874775</v>
      </c>
      <c r="W77" s="22">
        <f t="shared" ref="W77:W78" si="15">U77*V77</f>
        <v>4373875</v>
      </c>
      <c r="X77" s="22">
        <f>O77-W77</f>
        <v>0</v>
      </c>
      <c r="Y77" s="108">
        <v>5</v>
      </c>
      <c r="Z77" s="521">
        <v>3499100</v>
      </c>
      <c r="AA77" s="521">
        <v>17495500</v>
      </c>
      <c r="AB77" s="521">
        <v>0</v>
      </c>
      <c r="AC77" s="22" t="b">
        <f t="shared" ref="AC77:AC78" si="16">O77=AA77+AB77</f>
        <v>0</v>
      </c>
    </row>
    <row r="78" spans="1:29" s="18" customFormat="1" ht="24.95" hidden="1" customHeight="1">
      <c r="A78" s="297" t="s">
        <v>347</v>
      </c>
      <c r="B78" s="597">
        <f t="shared" ref="B78:B141" si="17">B77+1</f>
        <v>3</v>
      </c>
      <c r="C78" s="601" t="s">
        <v>1903</v>
      </c>
      <c r="D78" s="422" t="s">
        <v>205</v>
      </c>
      <c r="E78" s="422" t="s">
        <v>248</v>
      </c>
      <c r="F78" s="422" t="s">
        <v>201</v>
      </c>
      <c r="G78" s="422" t="s">
        <v>187</v>
      </c>
      <c r="H78" s="422" t="s">
        <v>187</v>
      </c>
      <c r="I78" s="422" t="s">
        <v>186</v>
      </c>
      <c r="J78" s="422">
        <v>1</v>
      </c>
      <c r="K78" s="422" t="s">
        <v>1789</v>
      </c>
      <c r="L78" s="538">
        <v>4373875</v>
      </c>
      <c r="M78" s="422">
        <v>2010</v>
      </c>
      <c r="N78" s="422" t="s">
        <v>185</v>
      </c>
      <c r="O78" s="538">
        <v>4373875</v>
      </c>
      <c r="P78" s="422" t="s">
        <v>98</v>
      </c>
      <c r="Q78" s="422"/>
      <c r="R78" s="419"/>
      <c r="S78" s="602" t="s">
        <v>348</v>
      </c>
      <c r="T78" s="18">
        <v>5</v>
      </c>
      <c r="U78" s="18">
        <f>2014-M78+1</f>
        <v>5</v>
      </c>
      <c r="V78" s="22">
        <f t="shared" si="14"/>
        <v>874775</v>
      </c>
      <c r="W78" s="22">
        <f t="shared" si="15"/>
        <v>4373875</v>
      </c>
      <c r="X78" s="22">
        <f>O78-W78</f>
        <v>0</v>
      </c>
      <c r="Y78" s="108">
        <v>5</v>
      </c>
      <c r="Z78" s="521">
        <v>3499100</v>
      </c>
      <c r="AA78" s="521">
        <v>17495500</v>
      </c>
      <c r="AB78" s="521">
        <v>0</v>
      </c>
      <c r="AC78" s="22" t="b">
        <f t="shared" si="16"/>
        <v>0</v>
      </c>
    </row>
    <row r="79" spans="1:29" s="18" customFormat="1" ht="24.95" hidden="1" customHeight="1">
      <c r="A79" s="297" t="s">
        <v>347</v>
      </c>
      <c r="B79" s="597">
        <f t="shared" si="17"/>
        <v>4</v>
      </c>
      <c r="C79" s="601" t="s">
        <v>1903</v>
      </c>
      <c r="D79" s="422" t="s">
        <v>205</v>
      </c>
      <c r="E79" s="422" t="s">
        <v>248</v>
      </c>
      <c r="F79" s="422" t="s">
        <v>201</v>
      </c>
      <c r="G79" s="422" t="s">
        <v>187</v>
      </c>
      <c r="H79" s="422" t="s">
        <v>187</v>
      </c>
      <c r="I79" s="422" t="s">
        <v>186</v>
      </c>
      <c r="J79" s="422">
        <v>1</v>
      </c>
      <c r="K79" s="422" t="s">
        <v>1789</v>
      </c>
      <c r="L79" s="538">
        <v>4373875</v>
      </c>
      <c r="M79" s="422">
        <v>2010</v>
      </c>
      <c r="N79" s="422" t="s">
        <v>185</v>
      </c>
      <c r="O79" s="538">
        <v>4373875</v>
      </c>
      <c r="P79" s="422" t="s">
        <v>98</v>
      </c>
      <c r="Q79" s="422"/>
      <c r="R79" s="419"/>
      <c r="S79" s="602" t="s">
        <v>348</v>
      </c>
      <c r="T79" s="18">
        <v>5</v>
      </c>
      <c r="U79" s="18">
        <f>2014-M79+1</f>
        <v>5</v>
      </c>
      <c r="V79" s="22">
        <f t="shared" ref="V79" si="18">O79/T79</f>
        <v>874775</v>
      </c>
      <c r="W79" s="22">
        <f t="shared" ref="W79" si="19">U79*V79</f>
        <v>4373875</v>
      </c>
      <c r="X79" s="22">
        <f>O79-W79</f>
        <v>0</v>
      </c>
      <c r="Y79" s="108">
        <v>5</v>
      </c>
      <c r="Z79" s="521">
        <v>3499100</v>
      </c>
      <c r="AA79" s="521">
        <v>17495500</v>
      </c>
      <c r="AB79" s="521">
        <v>0</v>
      </c>
      <c r="AC79" s="22" t="b">
        <f t="shared" ref="AC79" si="20">O79=AA79+AB79</f>
        <v>0</v>
      </c>
    </row>
    <row r="80" spans="1:29" s="18" customFormat="1" ht="24.95" hidden="1" customHeight="1">
      <c r="A80" s="297" t="s">
        <v>347</v>
      </c>
      <c r="B80" s="597">
        <f t="shared" si="17"/>
        <v>5</v>
      </c>
      <c r="C80" s="601" t="s">
        <v>1902</v>
      </c>
      <c r="D80" s="483" t="s">
        <v>244</v>
      </c>
      <c r="E80" s="422" t="s">
        <v>248</v>
      </c>
      <c r="F80" s="422" t="s">
        <v>680</v>
      </c>
      <c r="G80" s="422" t="s">
        <v>187</v>
      </c>
      <c r="H80" s="422" t="s">
        <v>187</v>
      </c>
      <c r="I80" s="422" t="s">
        <v>186</v>
      </c>
      <c r="J80" s="422">
        <v>1</v>
      </c>
      <c r="K80" s="422" t="s">
        <v>1789</v>
      </c>
      <c r="L80" s="538">
        <v>440000</v>
      </c>
      <c r="M80" s="422">
        <v>2010</v>
      </c>
      <c r="N80" s="422" t="s">
        <v>185</v>
      </c>
      <c r="O80" s="538">
        <v>440000</v>
      </c>
      <c r="P80" s="422" t="s">
        <v>98</v>
      </c>
      <c r="Q80" s="422"/>
      <c r="R80" s="419"/>
      <c r="S80" s="602" t="s">
        <v>348</v>
      </c>
      <c r="T80" s="18">
        <v>5</v>
      </c>
      <c r="U80" s="18">
        <f t="shared" ref="U80:U176" si="21">2014-M80+1</f>
        <v>5</v>
      </c>
      <c r="V80" s="22">
        <f t="shared" ref="V80:V221" si="22">O80/T80</f>
        <v>88000</v>
      </c>
      <c r="W80" s="22">
        <f t="shared" ref="W80:W221" si="23">U80*V80</f>
        <v>440000</v>
      </c>
      <c r="X80" s="22">
        <f t="shared" ref="X80:X221" si="24">O80-W80</f>
        <v>0</v>
      </c>
      <c r="Y80" s="108">
        <v>5</v>
      </c>
      <c r="Z80" s="521">
        <v>6600000</v>
      </c>
      <c r="AA80" s="521">
        <v>33000000</v>
      </c>
      <c r="AB80" s="521">
        <v>0</v>
      </c>
      <c r="AC80" s="22" t="b">
        <f t="shared" si="0"/>
        <v>0</v>
      </c>
    </row>
    <row r="81" spans="1:29" s="18" customFormat="1" ht="24.95" hidden="1" customHeight="1">
      <c r="A81" s="297" t="s">
        <v>347</v>
      </c>
      <c r="B81" s="597">
        <f t="shared" si="17"/>
        <v>6</v>
      </c>
      <c r="C81" s="601" t="s">
        <v>1902</v>
      </c>
      <c r="D81" s="483" t="s">
        <v>244</v>
      </c>
      <c r="E81" s="422" t="s">
        <v>248</v>
      </c>
      <c r="F81" s="422" t="s">
        <v>680</v>
      </c>
      <c r="G81" s="422" t="s">
        <v>187</v>
      </c>
      <c r="H81" s="422" t="s">
        <v>187</v>
      </c>
      <c r="I81" s="422" t="s">
        <v>186</v>
      </c>
      <c r="J81" s="422">
        <v>1</v>
      </c>
      <c r="K81" s="422" t="s">
        <v>1789</v>
      </c>
      <c r="L81" s="538">
        <v>440000</v>
      </c>
      <c r="M81" s="422">
        <v>2010</v>
      </c>
      <c r="N81" s="422" t="s">
        <v>185</v>
      </c>
      <c r="O81" s="538">
        <v>440000</v>
      </c>
      <c r="P81" s="422" t="s">
        <v>98</v>
      </c>
      <c r="Q81" s="422"/>
      <c r="R81" s="419"/>
      <c r="S81" s="602" t="s">
        <v>348</v>
      </c>
      <c r="T81" s="18">
        <v>5</v>
      </c>
      <c r="U81" s="18">
        <f t="shared" ref="U81:U82" si="25">2014-M81+1</f>
        <v>5</v>
      </c>
      <c r="V81" s="22">
        <f t="shared" ref="V81:V82" si="26">O81/T81</f>
        <v>88000</v>
      </c>
      <c r="W81" s="22">
        <f t="shared" ref="W81:W82" si="27">U81*V81</f>
        <v>440000</v>
      </c>
      <c r="X81" s="22">
        <f t="shared" ref="X81:X82" si="28">O81-W81</f>
        <v>0</v>
      </c>
      <c r="Y81" s="108">
        <v>5</v>
      </c>
      <c r="Z81" s="521">
        <v>6600000</v>
      </c>
      <c r="AA81" s="521">
        <v>33000000</v>
      </c>
      <c r="AB81" s="521">
        <v>0</v>
      </c>
      <c r="AC81" s="22" t="b">
        <f t="shared" ref="AC81:AC82" si="29">O81=AA81+AB81</f>
        <v>0</v>
      </c>
    </row>
    <row r="82" spans="1:29" s="18" customFormat="1" ht="24.95" hidden="1" customHeight="1">
      <c r="A82" s="297" t="s">
        <v>347</v>
      </c>
      <c r="B82" s="597">
        <f t="shared" si="17"/>
        <v>7</v>
      </c>
      <c r="C82" s="601" t="s">
        <v>1902</v>
      </c>
      <c r="D82" s="483" t="s">
        <v>244</v>
      </c>
      <c r="E82" s="422" t="s">
        <v>248</v>
      </c>
      <c r="F82" s="422" t="s">
        <v>680</v>
      </c>
      <c r="G82" s="422" t="s">
        <v>187</v>
      </c>
      <c r="H82" s="422" t="s">
        <v>187</v>
      </c>
      <c r="I82" s="422" t="s">
        <v>186</v>
      </c>
      <c r="J82" s="422">
        <v>1</v>
      </c>
      <c r="K82" s="422" t="s">
        <v>1789</v>
      </c>
      <c r="L82" s="538">
        <v>440000</v>
      </c>
      <c r="M82" s="422">
        <v>2010</v>
      </c>
      <c r="N82" s="422" t="s">
        <v>185</v>
      </c>
      <c r="O82" s="538">
        <v>440000</v>
      </c>
      <c r="P82" s="422" t="s">
        <v>98</v>
      </c>
      <c r="Q82" s="422"/>
      <c r="R82" s="419"/>
      <c r="S82" s="602" t="s">
        <v>348</v>
      </c>
      <c r="T82" s="18">
        <v>5</v>
      </c>
      <c r="U82" s="18">
        <f t="shared" si="25"/>
        <v>5</v>
      </c>
      <c r="V82" s="22">
        <f t="shared" si="26"/>
        <v>88000</v>
      </c>
      <c r="W82" s="22">
        <f t="shared" si="27"/>
        <v>440000</v>
      </c>
      <c r="X82" s="22">
        <f t="shared" si="28"/>
        <v>0</v>
      </c>
      <c r="Y82" s="108">
        <v>5</v>
      </c>
      <c r="Z82" s="521">
        <v>6600000</v>
      </c>
      <c r="AA82" s="521">
        <v>33000000</v>
      </c>
      <c r="AB82" s="521">
        <v>0</v>
      </c>
      <c r="AC82" s="22" t="b">
        <f t="shared" si="29"/>
        <v>0</v>
      </c>
    </row>
    <row r="83" spans="1:29" s="18" customFormat="1" ht="24.95" hidden="1" customHeight="1">
      <c r="A83" s="297" t="s">
        <v>347</v>
      </c>
      <c r="B83" s="597">
        <f t="shared" si="17"/>
        <v>8</v>
      </c>
      <c r="C83" s="601" t="s">
        <v>1902</v>
      </c>
      <c r="D83" s="483" t="s">
        <v>244</v>
      </c>
      <c r="E83" s="422" t="s">
        <v>248</v>
      </c>
      <c r="F83" s="422" t="s">
        <v>680</v>
      </c>
      <c r="G83" s="422" t="s">
        <v>187</v>
      </c>
      <c r="H83" s="422" t="s">
        <v>187</v>
      </c>
      <c r="I83" s="422" t="s">
        <v>186</v>
      </c>
      <c r="J83" s="422">
        <v>1</v>
      </c>
      <c r="K83" s="422" t="s">
        <v>1789</v>
      </c>
      <c r="L83" s="538">
        <v>440000</v>
      </c>
      <c r="M83" s="422">
        <v>2010</v>
      </c>
      <c r="N83" s="422" t="s">
        <v>185</v>
      </c>
      <c r="O83" s="538">
        <v>440000</v>
      </c>
      <c r="P83" s="422" t="s">
        <v>98</v>
      </c>
      <c r="Q83" s="422"/>
      <c r="R83" s="419"/>
      <c r="S83" s="602" t="s">
        <v>348</v>
      </c>
      <c r="T83" s="18">
        <v>5</v>
      </c>
      <c r="U83" s="18">
        <f t="shared" ref="U83:U86" si="30">2014-M83+1</f>
        <v>5</v>
      </c>
      <c r="V83" s="22">
        <f t="shared" ref="V83:V86" si="31">O83/T83</f>
        <v>88000</v>
      </c>
      <c r="W83" s="22">
        <f t="shared" ref="W83:W86" si="32">U83*V83</f>
        <v>440000</v>
      </c>
      <c r="X83" s="22">
        <f t="shared" ref="X83:X86" si="33">O83-W83</f>
        <v>0</v>
      </c>
      <c r="Y83" s="108">
        <v>5</v>
      </c>
      <c r="Z83" s="521">
        <v>6600000</v>
      </c>
      <c r="AA83" s="521">
        <v>33000000</v>
      </c>
      <c r="AB83" s="521">
        <v>0</v>
      </c>
      <c r="AC83" s="22" t="b">
        <f t="shared" ref="AC83:AC86" si="34">O83=AA83+AB83</f>
        <v>0</v>
      </c>
    </row>
    <row r="84" spans="1:29" s="18" customFormat="1" ht="24.95" hidden="1" customHeight="1">
      <c r="A84" s="297" t="s">
        <v>347</v>
      </c>
      <c r="B84" s="597">
        <f t="shared" si="17"/>
        <v>9</v>
      </c>
      <c r="C84" s="601" t="s">
        <v>1902</v>
      </c>
      <c r="D84" s="483" t="s">
        <v>244</v>
      </c>
      <c r="E84" s="422" t="s">
        <v>248</v>
      </c>
      <c r="F84" s="422" t="s">
        <v>680</v>
      </c>
      <c r="G84" s="422" t="s">
        <v>187</v>
      </c>
      <c r="H84" s="422" t="s">
        <v>187</v>
      </c>
      <c r="I84" s="422" t="s">
        <v>186</v>
      </c>
      <c r="J84" s="422">
        <v>1</v>
      </c>
      <c r="K84" s="422" t="s">
        <v>1789</v>
      </c>
      <c r="L84" s="538">
        <v>440000</v>
      </c>
      <c r="M84" s="422">
        <v>2010</v>
      </c>
      <c r="N84" s="422" t="s">
        <v>185</v>
      </c>
      <c r="O84" s="538">
        <v>440000</v>
      </c>
      <c r="P84" s="422" t="s">
        <v>98</v>
      </c>
      <c r="Q84" s="422"/>
      <c r="R84" s="419"/>
      <c r="S84" s="602" t="s">
        <v>348</v>
      </c>
      <c r="T84" s="18">
        <v>5</v>
      </c>
      <c r="U84" s="18">
        <f t="shared" si="30"/>
        <v>5</v>
      </c>
      <c r="V84" s="22">
        <f t="shared" si="31"/>
        <v>88000</v>
      </c>
      <c r="W84" s="22">
        <f t="shared" si="32"/>
        <v>440000</v>
      </c>
      <c r="X84" s="22">
        <f t="shared" si="33"/>
        <v>0</v>
      </c>
      <c r="Y84" s="108">
        <v>5</v>
      </c>
      <c r="Z84" s="521">
        <v>6600000</v>
      </c>
      <c r="AA84" s="521">
        <v>33000000</v>
      </c>
      <c r="AB84" s="521">
        <v>0</v>
      </c>
      <c r="AC84" s="22" t="b">
        <f t="shared" si="34"/>
        <v>0</v>
      </c>
    </row>
    <row r="85" spans="1:29" s="18" customFormat="1" ht="24.95" hidden="1" customHeight="1">
      <c r="A85" s="297" t="s">
        <v>347</v>
      </c>
      <c r="B85" s="597">
        <f t="shared" si="17"/>
        <v>10</v>
      </c>
      <c r="C85" s="601" t="s">
        <v>1902</v>
      </c>
      <c r="D85" s="483" t="s">
        <v>244</v>
      </c>
      <c r="E85" s="422" t="s">
        <v>248</v>
      </c>
      <c r="F85" s="422" t="s">
        <v>680</v>
      </c>
      <c r="G85" s="422" t="s">
        <v>187</v>
      </c>
      <c r="H85" s="422" t="s">
        <v>187</v>
      </c>
      <c r="I85" s="422" t="s">
        <v>186</v>
      </c>
      <c r="J85" s="422">
        <v>1</v>
      </c>
      <c r="K85" s="422" t="s">
        <v>1789</v>
      </c>
      <c r="L85" s="538">
        <v>440000</v>
      </c>
      <c r="M85" s="422">
        <v>2010</v>
      </c>
      <c r="N85" s="422" t="s">
        <v>185</v>
      </c>
      <c r="O85" s="538">
        <v>440000</v>
      </c>
      <c r="P85" s="422" t="s">
        <v>98</v>
      </c>
      <c r="Q85" s="422"/>
      <c r="R85" s="419"/>
      <c r="S85" s="602" t="s">
        <v>348</v>
      </c>
      <c r="T85" s="18">
        <v>5</v>
      </c>
      <c r="U85" s="18">
        <f t="shared" si="30"/>
        <v>5</v>
      </c>
      <c r="V85" s="22">
        <f t="shared" si="31"/>
        <v>88000</v>
      </c>
      <c r="W85" s="22">
        <f t="shared" si="32"/>
        <v>440000</v>
      </c>
      <c r="X85" s="22">
        <f t="shared" si="33"/>
        <v>0</v>
      </c>
      <c r="Y85" s="108">
        <v>5</v>
      </c>
      <c r="Z85" s="521">
        <v>6600000</v>
      </c>
      <c r="AA85" s="521">
        <v>33000000</v>
      </c>
      <c r="AB85" s="521">
        <v>0</v>
      </c>
      <c r="AC85" s="22" t="b">
        <f t="shared" si="34"/>
        <v>0</v>
      </c>
    </row>
    <row r="86" spans="1:29" s="18" customFormat="1" ht="24.95" hidden="1" customHeight="1">
      <c r="A86" s="297" t="s">
        <v>347</v>
      </c>
      <c r="B86" s="597">
        <f t="shared" si="17"/>
        <v>11</v>
      </c>
      <c r="C86" s="601" t="s">
        <v>1902</v>
      </c>
      <c r="D86" s="483" t="s">
        <v>244</v>
      </c>
      <c r="E86" s="422" t="s">
        <v>248</v>
      </c>
      <c r="F86" s="422" t="s">
        <v>680</v>
      </c>
      <c r="G86" s="422" t="s">
        <v>187</v>
      </c>
      <c r="H86" s="422" t="s">
        <v>187</v>
      </c>
      <c r="I86" s="422" t="s">
        <v>186</v>
      </c>
      <c r="J86" s="422">
        <v>1</v>
      </c>
      <c r="K86" s="422" t="s">
        <v>1789</v>
      </c>
      <c r="L86" s="538">
        <v>440000</v>
      </c>
      <c r="M86" s="422">
        <v>2010</v>
      </c>
      <c r="N86" s="422" t="s">
        <v>185</v>
      </c>
      <c r="O86" s="538">
        <v>440000</v>
      </c>
      <c r="P86" s="422" t="s">
        <v>98</v>
      </c>
      <c r="Q86" s="422"/>
      <c r="R86" s="419"/>
      <c r="S86" s="602" t="s">
        <v>348</v>
      </c>
      <c r="T86" s="18">
        <v>5</v>
      </c>
      <c r="U86" s="18">
        <f t="shared" si="30"/>
        <v>5</v>
      </c>
      <c r="V86" s="22">
        <f t="shared" si="31"/>
        <v>88000</v>
      </c>
      <c r="W86" s="22">
        <f t="shared" si="32"/>
        <v>440000</v>
      </c>
      <c r="X86" s="22">
        <f t="shared" si="33"/>
        <v>0</v>
      </c>
      <c r="Y86" s="108">
        <v>5</v>
      </c>
      <c r="Z86" s="521">
        <v>6600000</v>
      </c>
      <c r="AA86" s="521">
        <v>33000000</v>
      </c>
      <c r="AB86" s="521">
        <v>0</v>
      </c>
      <c r="AC86" s="22" t="b">
        <f t="shared" si="34"/>
        <v>0</v>
      </c>
    </row>
    <row r="87" spans="1:29" s="18" customFormat="1" ht="24.95" hidden="1" customHeight="1">
      <c r="A87" s="297" t="s">
        <v>347</v>
      </c>
      <c r="B87" s="597">
        <f t="shared" si="17"/>
        <v>12</v>
      </c>
      <c r="C87" s="601" t="s">
        <v>1902</v>
      </c>
      <c r="D87" s="483" t="s">
        <v>244</v>
      </c>
      <c r="E87" s="422" t="s">
        <v>248</v>
      </c>
      <c r="F87" s="422" t="s">
        <v>680</v>
      </c>
      <c r="G87" s="422" t="s">
        <v>187</v>
      </c>
      <c r="H87" s="422" t="s">
        <v>187</v>
      </c>
      <c r="I87" s="422" t="s">
        <v>186</v>
      </c>
      <c r="J87" s="422">
        <v>1</v>
      </c>
      <c r="K87" s="422" t="s">
        <v>1789</v>
      </c>
      <c r="L87" s="538">
        <v>440000</v>
      </c>
      <c r="M87" s="422">
        <v>2010</v>
      </c>
      <c r="N87" s="422" t="s">
        <v>185</v>
      </c>
      <c r="O87" s="538">
        <v>440000</v>
      </c>
      <c r="P87" s="422" t="s">
        <v>98</v>
      </c>
      <c r="Q87" s="422"/>
      <c r="R87" s="419"/>
      <c r="S87" s="602" t="s">
        <v>348</v>
      </c>
      <c r="T87" s="18">
        <v>5</v>
      </c>
      <c r="U87" s="18">
        <f t="shared" ref="U87:U94" si="35">2014-M87+1</f>
        <v>5</v>
      </c>
      <c r="V87" s="22">
        <f t="shared" ref="V87:V94" si="36">O87/T87</f>
        <v>88000</v>
      </c>
      <c r="W87" s="22">
        <f t="shared" ref="W87:W94" si="37">U87*V87</f>
        <v>440000</v>
      </c>
      <c r="X87" s="22">
        <f t="shared" ref="X87:X94" si="38">O87-W87</f>
        <v>0</v>
      </c>
      <c r="Y87" s="108">
        <v>5</v>
      </c>
      <c r="Z87" s="521">
        <v>6600000</v>
      </c>
      <c r="AA87" s="521">
        <v>33000000</v>
      </c>
      <c r="AB87" s="521">
        <v>0</v>
      </c>
      <c r="AC87" s="22" t="b">
        <f t="shared" ref="AC87:AC94" si="39">O87=AA87+AB87</f>
        <v>0</v>
      </c>
    </row>
    <row r="88" spans="1:29" s="18" customFormat="1" ht="24.95" hidden="1" customHeight="1">
      <c r="A88" s="297" t="s">
        <v>347</v>
      </c>
      <c r="B88" s="597">
        <f t="shared" si="17"/>
        <v>13</v>
      </c>
      <c r="C88" s="601" t="s">
        <v>1902</v>
      </c>
      <c r="D88" s="483" t="s">
        <v>244</v>
      </c>
      <c r="E88" s="422" t="s">
        <v>248</v>
      </c>
      <c r="F88" s="422" t="s">
        <v>680</v>
      </c>
      <c r="G88" s="422" t="s">
        <v>187</v>
      </c>
      <c r="H88" s="422" t="s">
        <v>187</v>
      </c>
      <c r="I88" s="422" t="s">
        <v>186</v>
      </c>
      <c r="J88" s="422">
        <v>1</v>
      </c>
      <c r="K88" s="422" t="s">
        <v>1789</v>
      </c>
      <c r="L88" s="538">
        <v>440000</v>
      </c>
      <c r="M88" s="422">
        <v>2010</v>
      </c>
      <c r="N88" s="422" t="s">
        <v>185</v>
      </c>
      <c r="O88" s="538">
        <v>440000</v>
      </c>
      <c r="P88" s="422" t="s">
        <v>98</v>
      </c>
      <c r="Q88" s="422"/>
      <c r="R88" s="419"/>
      <c r="S88" s="602" t="s">
        <v>348</v>
      </c>
      <c r="T88" s="18">
        <v>5</v>
      </c>
      <c r="U88" s="18">
        <f t="shared" si="35"/>
        <v>5</v>
      </c>
      <c r="V88" s="22">
        <f t="shared" si="36"/>
        <v>88000</v>
      </c>
      <c r="W88" s="22">
        <f t="shared" si="37"/>
        <v>440000</v>
      </c>
      <c r="X88" s="22">
        <f t="shared" si="38"/>
        <v>0</v>
      </c>
      <c r="Y88" s="108">
        <v>5</v>
      </c>
      <c r="Z88" s="521">
        <v>6600000</v>
      </c>
      <c r="AA88" s="521">
        <v>33000000</v>
      </c>
      <c r="AB88" s="521">
        <v>0</v>
      </c>
      <c r="AC88" s="22" t="b">
        <f t="shared" si="39"/>
        <v>0</v>
      </c>
    </row>
    <row r="89" spans="1:29" s="18" customFormat="1" ht="24.95" hidden="1" customHeight="1">
      <c r="A89" s="297" t="s">
        <v>347</v>
      </c>
      <c r="B89" s="597">
        <f t="shared" si="17"/>
        <v>14</v>
      </c>
      <c r="C89" s="601" t="s">
        <v>1902</v>
      </c>
      <c r="D89" s="483" t="s">
        <v>244</v>
      </c>
      <c r="E89" s="422" t="s">
        <v>248</v>
      </c>
      <c r="F89" s="422" t="s">
        <v>680</v>
      </c>
      <c r="G89" s="422" t="s">
        <v>187</v>
      </c>
      <c r="H89" s="422" t="s">
        <v>187</v>
      </c>
      <c r="I89" s="422" t="s">
        <v>186</v>
      </c>
      <c r="J89" s="422">
        <v>1</v>
      </c>
      <c r="K89" s="422" t="s">
        <v>1789</v>
      </c>
      <c r="L89" s="538">
        <v>440000</v>
      </c>
      <c r="M89" s="422">
        <v>2010</v>
      </c>
      <c r="N89" s="422" t="s">
        <v>185</v>
      </c>
      <c r="O89" s="538">
        <v>440000</v>
      </c>
      <c r="P89" s="422" t="s">
        <v>98</v>
      </c>
      <c r="Q89" s="422"/>
      <c r="R89" s="419"/>
      <c r="S89" s="602" t="s">
        <v>348</v>
      </c>
      <c r="T89" s="18">
        <v>5</v>
      </c>
      <c r="U89" s="18">
        <f t="shared" si="35"/>
        <v>5</v>
      </c>
      <c r="V89" s="22">
        <f t="shared" si="36"/>
        <v>88000</v>
      </c>
      <c r="W89" s="22">
        <f t="shared" si="37"/>
        <v>440000</v>
      </c>
      <c r="X89" s="22">
        <f t="shared" si="38"/>
        <v>0</v>
      </c>
      <c r="Y89" s="108">
        <v>5</v>
      </c>
      <c r="Z89" s="521">
        <v>6600000</v>
      </c>
      <c r="AA89" s="521">
        <v>33000000</v>
      </c>
      <c r="AB89" s="521">
        <v>0</v>
      </c>
      <c r="AC89" s="22" t="b">
        <f t="shared" si="39"/>
        <v>0</v>
      </c>
    </row>
    <row r="90" spans="1:29" s="18" customFormat="1" ht="24.95" hidden="1" customHeight="1">
      <c r="A90" s="297" t="s">
        <v>347</v>
      </c>
      <c r="B90" s="597">
        <f t="shared" si="17"/>
        <v>15</v>
      </c>
      <c r="C90" s="601" t="s">
        <v>1902</v>
      </c>
      <c r="D90" s="483" t="s">
        <v>244</v>
      </c>
      <c r="E90" s="422" t="s">
        <v>248</v>
      </c>
      <c r="F90" s="422" t="s">
        <v>680</v>
      </c>
      <c r="G90" s="422" t="s">
        <v>187</v>
      </c>
      <c r="H90" s="422" t="s">
        <v>187</v>
      </c>
      <c r="I90" s="422" t="s">
        <v>186</v>
      </c>
      <c r="J90" s="422">
        <v>1</v>
      </c>
      <c r="K90" s="422" t="s">
        <v>1789</v>
      </c>
      <c r="L90" s="538">
        <v>440000</v>
      </c>
      <c r="M90" s="422">
        <v>2010</v>
      </c>
      <c r="N90" s="422" t="s">
        <v>185</v>
      </c>
      <c r="O90" s="538">
        <v>440000</v>
      </c>
      <c r="P90" s="422" t="s">
        <v>98</v>
      </c>
      <c r="Q90" s="422"/>
      <c r="R90" s="419"/>
      <c r="S90" s="602" t="s">
        <v>348</v>
      </c>
      <c r="T90" s="18">
        <v>5</v>
      </c>
      <c r="U90" s="18">
        <f t="shared" si="35"/>
        <v>5</v>
      </c>
      <c r="V90" s="22">
        <f t="shared" si="36"/>
        <v>88000</v>
      </c>
      <c r="W90" s="22">
        <f t="shared" si="37"/>
        <v>440000</v>
      </c>
      <c r="X90" s="22">
        <f t="shared" si="38"/>
        <v>0</v>
      </c>
      <c r="Y90" s="108">
        <v>5</v>
      </c>
      <c r="Z90" s="521">
        <v>6600000</v>
      </c>
      <c r="AA90" s="521">
        <v>33000000</v>
      </c>
      <c r="AB90" s="521">
        <v>0</v>
      </c>
      <c r="AC90" s="22" t="b">
        <f t="shared" si="39"/>
        <v>0</v>
      </c>
    </row>
    <row r="91" spans="1:29" s="18" customFormat="1" ht="24.95" hidden="1" customHeight="1">
      <c r="A91" s="297" t="s">
        <v>347</v>
      </c>
      <c r="B91" s="597">
        <f t="shared" si="17"/>
        <v>16</v>
      </c>
      <c r="C91" s="601" t="s">
        <v>1902</v>
      </c>
      <c r="D91" s="483" t="s">
        <v>244</v>
      </c>
      <c r="E91" s="422" t="s">
        <v>248</v>
      </c>
      <c r="F91" s="422" t="s">
        <v>680</v>
      </c>
      <c r="G91" s="422" t="s">
        <v>187</v>
      </c>
      <c r="H91" s="422" t="s">
        <v>187</v>
      </c>
      <c r="I91" s="422" t="s">
        <v>186</v>
      </c>
      <c r="J91" s="422">
        <v>1</v>
      </c>
      <c r="K91" s="422" t="s">
        <v>1789</v>
      </c>
      <c r="L91" s="538">
        <v>440000</v>
      </c>
      <c r="M91" s="422">
        <v>2010</v>
      </c>
      <c r="N91" s="422" t="s">
        <v>185</v>
      </c>
      <c r="O91" s="538">
        <v>440000</v>
      </c>
      <c r="P91" s="422" t="s">
        <v>98</v>
      </c>
      <c r="Q91" s="422"/>
      <c r="R91" s="419"/>
      <c r="S91" s="602" t="s">
        <v>348</v>
      </c>
      <c r="T91" s="18">
        <v>5</v>
      </c>
      <c r="U91" s="18">
        <f t="shared" si="35"/>
        <v>5</v>
      </c>
      <c r="V91" s="22">
        <f t="shared" si="36"/>
        <v>88000</v>
      </c>
      <c r="W91" s="22">
        <f t="shared" si="37"/>
        <v>440000</v>
      </c>
      <c r="X91" s="22">
        <f t="shared" si="38"/>
        <v>0</v>
      </c>
      <c r="Y91" s="108">
        <v>5</v>
      </c>
      <c r="Z91" s="521">
        <v>6600000</v>
      </c>
      <c r="AA91" s="521">
        <v>33000000</v>
      </c>
      <c r="AB91" s="521">
        <v>0</v>
      </c>
      <c r="AC91" s="22" t="b">
        <f t="shared" si="39"/>
        <v>0</v>
      </c>
    </row>
    <row r="92" spans="1:29" s="18" customFormat="1" ht="24.95" hidden="1" customHeight="1">
      <c r="A92" s="297" t="s">
        <v>347</v>
      </c>
      <c r="B92" s="632">
        <f t="shared" si="17"/>
        <v>17</v>
      </c>
      <c r="C92" s="644" t="s">
        <v>1902</v>
      </c>
      <c r="D92" s="634" t="s">
        <v>244</v>
      </c>
      <c r="E92" s="635" t="s">
        <v>248</v>
      </c>
      <c r="F92" s="635" t="s">
        <v>680</v>
      </c>
      <c r="G92" s="635" t="s">
        <v>187</v>
      </c>
      <c r="H92" s="635" t="s">
        <v>187</v>
      </c>
      <c r="I92" s="635" t="s">
        <v>186</v>
      </c>
      <c r="J92" s="635">
        <v>1</v>
      </c>
      <c r="K92" s="635" t="s">
        <v>1789</v>
      </c>
      <c r="L92" s="636">
        <v>440000</v>
      </c>
      <c r="M92" s="635">
        <v>2010</v>
      </c>
      <c r="N92" s="635" t="s">
        <v>185</v>
      </c>
      <c r="O92" s="636">
        <v>440000</v>
      </c>
      <c r="P92" s="635" t="s">
        <v>98</v>
      </c>
      <c r="Q92" s="635"/>
      <c r="R92" s="543"/>
      <c r="S92" s="645" t="s">
        <v>348</v>
      </c>
      <c r="T92" s="18">
        <v>5</v>
      </c>
      <c r="U92" s="18">
        <f t="shared" si="35"/>
        <v>5</v>
      </c>
      <c r="V92" s="22">
        <f t="shared" si="36"/>
        <v>88000</v>
      </c>
      <c r="W92" s="22">
        <f t="shared" si="37"/>
        <v>440000</v>
      </c>
      <c r="X92" s="22">
        <f t="shared" si="38"/>
        <v>0</v>
      </c>
      <c r="Y92" s="108">
        <v>5</v>
      </c>
      <c r="Z92" s="521">
        <v>6600000</v>
      </c>
      <c r="AA92" s="521">
        <v>33000000</v>
      </c>
      <c r="AB92" s="521">
        <v>0</v>
      </c>
      <c r="AC92" s="22" t="b">
        <f t="shared" si="39"/>
        <v>0</v>
      </c>
    </row>
    <row r="93" spans="1:29" s="18" customFormat="1" ht="24.95" hidden="1" customHeight="1">
      <c r="A93" s="297" t="s">
        <v>347</v>
      </c>
      <c r="B93" s="624">
        <f t="shared" si="17"/>
        <v>18</v>
      </c>
      <c r="C93" s="642" t="s">
        <v>1902</v>
      </c>
      <c r="D93" s="626" t="s">
        <v>244</v>
      </c>
      <c r="E93" s="627" t="s">
        <v>248</v>
      </c>
      <c r="F93" s="627" t="s">
        <v>680</v>
      </c>
      <c r="G93" s="627" t="s">
        <v>187</v>
      </c>
      <c r="H93" s="627" t="s">
        <v>187</v>
      </c>
      <c r="I93" s="627" t="s">
        <v>186</v>
      </c>
      <c r="J93" s="627">
        <v>1</v>
      </c>
      <c r="K93" s="627" t="s">
        <v>1789</v>
      </c>
      <c r="L93" s="628">
        <v>440000</v>
      </c>
      <c r="M93" s="627">
        <v>2010</v>
      </c>
      <c r="N93" s="627" t="s">
        <v>185</v>
      </c>
      <c r="O93" s="628">
        <v>440000</v>
      </c>
      <c r="P93" s="627" t="s">
        <v>98</v>
      </c>
      <c r="Q93" s="627"/>
      <c r="R93" s="640"/>
      <c r="S93" s="643" t="s">
        <v>348</v>
      </c>
      <c r="T93" s="18">
        <v>5</v>
      </c>
      <c r="U93" s="18">
        <f t="shared" si="35"/>
        <v>5</v>
      </c>
      <c r="V93" s="22">
        <f t="shared" si="36"/>
        <v>88000</v>
      </c>
      <c r="W93" s="22">
        <f t="shared" si="37"/>
        <v>440000</v>
      </c>
      <c r="X93" s="22">
        <f t="shared" si="38"/>
        <v>0</v>
      </c>
      <c r="Y93" s="108">
        <v>5</v>
      </c>
      <c r="Z93" s="521">
        <v>6600000</v>
      </c>
      <c r="AA93" s="521">
        <v>33000000</v>
      </c>
      <c r="AB93" s="521">
        <v>0</v>
      </c>
      <c r="AC93" s="22" t="b">
        <f t="shared" si="39"/>
        <v>0</v>
      </c>
    </row>
    <row r="94" spans="1:29" s="18" customFormat="1" ht="24.95" hidden="1" customHeight="1">
      <c r="A94" s="297" t="s">
        <v>347</v>
      </c>
      <c r="B94" s="597">
        <f t="shared" si="17"/>
        <v>19</v>
      </c>
      <c r="C94" s="601" t="s">
        <v>1902</v>
      </c>
      <c r="D94" s="483" t="s">
        <v>244</v>
      </c>
      <c r="E94" s="422" t="s">
        <v>248</v>
      </c>
      <c r="F94" s="422" t="s">
        <v>680</v>
      </c>
      <c r="G94" s="422" t="s">
        <v>187</v>
      </c>
      <c r="H94" s="422" t="s">
        <v>187</v>
      </c>
      <c r="I94" s="422" t="s">
        <v>186</v>
      </c>
      <c r="J94" s="422">
        <v>1</v>
      </c>
      <c r="K94" s="422" t="s">
        <v>1789</v>
      </c>
      <c r="L94" s="538">
        <v>440000</v>
      </c>
      <c r="M94" s="422">
        <v>2010</v>
      </c>
      <c r="N94" s="422" t="s">
        <v>185</v>
      </c>
      <c r="O94" s="538">
        <v>440000</v>
      </c>
      <c r="P94" s="422" t="s">
        <v>98</v>
      </c>
      <c r="Q94" s="422"/>
      <c r="R94" s="419"/>
      <c r="S94" s="602" t="s">
        <v>348</v>
      </c>
      <c r="T94" s="18">
        <v>5</v>
      </c>
      <c r="U94" s="18">
        <f t="shared" si="35"/>
        <v>5</v>
      </c>
      <c r="V94" s="22">
        <f t="shared" si="36"/>
        <v>88000</v>
      </c>
      <c r="W94" s="22">
        <f t="shared" si="37"/>
        <v>440000</v>
      </c>
      <c r="X94" s="22">
        <f t="shared" si="38"/>
        <v>0</v>
      </c>
      <c r="Y94" s="108">
        <v>5</v>
      </c>
      <c r="Z94" s="521">
        <v>6600000</v>
      </c>
      <c r="AA94" s="521">
        <v>33000000</v>
      </c>
      <c r="AB94" s="521">
        <v>0</v>
      </c>
      <c r="AC94" s="22" t="b">
        <f t="shared" si="39"/>
        <v>0</v>
      </c>
    </row>
    <row r="95" spans="1:29" s="18" customFormat="1" ht="24.95" hidden="1" customHeight="1">
      <c r="A95" s="297" t="s">
        <v>347</v>
      </c>
      <c r="B95" s="597">
        <f t="shared" si="17"/>
        <v>20</v>
      </c>
      <c r="C95" s="601" t="s">
        <v>1902</v>
      </c>
      <c r="D95" s="483" t="s">
        <v>244</v>
      </c>
      <c r="E95" s="422" t="s">
        <v>248</v>
      </c>
      <c r="F95" s="422" t="s">
        <v>680</v>
      </c>
      <c r="G95" s="422" t="s">
        <v>187</v>
      </c>
      <c r="H95" s="422" t="s">
        <v>187</v>
      </c>
      <c r="I95" s="422" t="s">
        <v>186</v>
      </c>
      <c r="J95" s="422">
        <v>1</v>
      </c>
      <c r="K95" s="422" t="s">
        <v>1789</v>
      </c>
      <c r="L95" s="538">
        <v>440000</v>
      </c>
      <c r="M95" s="422">
        <v>2010</v>
      </c>
      <c r="N95" s="422" t="s">
        <v>185</v>
      </c>
      <c r="O95" s="538">
        <v>440000</v>
      </c>
      <c r="P95" s="422" t="s">
        <v>98</v>
      </c>
      <c r="Q95" s="422"/>
      <c r="R95" s="419"/>
      <c r="S95" s="602" t="s">
        <v>348</v>
      </c>
      <c r="T95" s="18">
        <v>5</v>
      </c>
      <c r="U95" s="18">
        <f t="shared" ref="U95:U110" si="40">2014-M95+1</f>
        <v>5</v>
      </c>
      <c r="V95" s="22">
        <f t="shared" ref="V95:V110" si="41">O95/T95</f>
        <v>88000</v>
      </c>
      <c r="W95" s="22">
        <f t="shared" ref="W95:W110" si="42">U95*V95</f>
        <v>440000</v>
      </c>
      <c r="X95" s="22">
        <f t="shared" ref="X95:X110" si="43">O95-W95</f>
        <v>0</v>
      </c>
      <c r="Y95" s="108">
        <v>5</v>
      </c>
      <c r="Z95" s="521">
        <v>6600000</v>
      </c>
      <c r="AA95" s="521">
        <v>33000000</v>
      </c>
      <c r="AB95" s="521">
        <v>0</v>
      </c>
      <c r="AC95" s="22" t="b">
        <f t="shared" ref="AC95:AC110" si="44">O95=AA95+AB95</f>
        <v>0</v>
      </c>
    </row>
    <row r="96" spans="1:29" s="18" customFormat="1" ht="24.95" hidden="1" customHeight="1">
      <c r="A96" s="297" t="s">
        <v>347</v>
      </c>
      <c r="B96" s="597">
        <f t="shared" si="17"/>
        <v>21</v>
      </c>
      <c r="C96" s="601" t="s">
        <v>1902</v>
      </c>
      <c r="D96" s="483" t="s">
        <v>244</v>
      </c>
      <c r="E96" s="422" t="s">
        <v>248</v>
      </c>
      <c r="F96" s="422" t="s">
        <v>680</v>
      </c>
      <c r="G96" s="422" t="s">
        <v>187</v>
      </c>
      <c r="H96" s="422" t="s">
        <v>187</v>
      </c>
      <c r="I96" s="422" t="s">
        <v>186</v>
      </c>
      <c r="J96" s="422">
        <v>1</v>
      </c>
      <c r="K96" s="422" t="s">
        <v>1789</v>
      </c>
      <c r="L96" s="538">
        <v>440000</v>
      </c>
      <c r="M96" s="422">
        <v>2010</v>
      </c>
      <c r="N96" s="422" t="s">
        <v>185</v>
      </c>
      <c r="O96" s="538">
        <v>440000</v>
      </c>
      <c r="P96" s="422" t="s">
        <v>98</v>
      </c>
      <c r="Q96" s="422"/>
      <c r="R96" s="419"/>
      <c r="S96" s="602" t="s">
        <v>348</v>
      </c>
      <c r="T96" s="18">
        <v>5</v>
      </c>
      <c r="U96" s="18">
        <f t="shared" si="40"/>
        <v>5</v>
      </c>
      <c r="V96" s="22">
        <f t="shared" si="41"/>
        <v>88000</v>
      </c>
      <c r="W96" s="22">
        <f t="shared" si="42"/>
        <v>440000</v>
      </c>
      <c r="X96" s="22">
        <f t="shared" si="43"/>
        <v>0</v>
      </c>
      <c r="Y96" s="108">
        <v>5</v>
      </c>
      <c r="Z96" s="521">
        <v>6600000</v>
      </c>
      <c r="AA96" s="521">
        <v>33000000</v>
      </c>
      <c r="AB96" s="521">
        <v>0</v>
      </c>
      <c r="AC96" s="22" t="b">
        <f t="shared" si="44"/>
        <v>0</v>
      </c>
    </row>
    <row r="97" spans="1:29" s="18" customFormat="1" ht="24.95" hidden="1" customHeight="1">
      <c r="A97" s="297" t="s">
        <v>347</v>
      </c>
      <c r="B97" s="597">
        <f t="shared" si="17"/>
        <v>22</v>
      </c>
      <c r="C97" s="601" t="s">
        <v>1902</v>
      </c>
      <c r="D97" s="483" t="s">
        <v>244</v>
      </c>
      <c r="E97" s="422" t="s">
        <v>248</v>
      </c>
      <c r="F97" s="422" t="s">
        <v>680</v>
      </c>
      <c r="G97" s="422" t="s">
        <v>187</v>
      </c>
      <c r="H97" s="422" t="s">
        <v>187</v>
      </c>
      <c r="I97" s="422" t="s">
        <v>186</v>
      </c>
      <c r="J97" s="422">
        <v>1</v>
      </c>
      <c r="K97" s="422" t="s">
        <v>1789</v>
      </c>
      <c r="L97" s="538">
        <v>440000</v>
      </c>
      <c r="M97" s="422">
        <v>2010</v>
      </c>
      <c r="N97" s="422" t="s">
        <v>185</v>
      </c>
      <c r="O97" s="538">
        <v>440000</v>
      </c>
      <c r="P97" s="422" t="s">
        <v>98</v>
      </c>
      <c r="Q97" s="422"/>
      <c r="R97" s="419"/>
      <c r="S97" s="602" t="s">
        <v>348</v>
      </c>
      <c r="T97" s="18">
        <v>5</v>
      </c>
      <c r="U97" s="18">
        <f t="shared" si="40"/>
        <v>5</v>
      </c>
      <c r="V97" s="22">
        <f t="shared" si="41"/>
        <v>88000</v>
      </c>
      <c r="W97" s="22">
        <f t="shared" si="42"/>
        <v>440000</v>
      </c>
      <c r="X97" s="22">
        <f t="shared" si="43"/>
        <v>0</v>
      </c>
      <c r="Y97" s="108">
        <v>5</v>
      </c>
      <c r="Z97" s="521">
        <v>6600000</v>
      </c>
      <c r="AA97" s="521">
        <v>33000000</v>
      </c>
      <c r="AB97" s="521">
        <v>0</v>
      </c>
      <c r="AC97" s="22" t="b">
        <f t="shared" si="44"/>
        <v>0</v>
      </c>
    </row>
    <row r="98" spans="1:29" s="18" customFormat="1" ht="24.95" hidden="1" customHeight="1">
      <c r="A98" s="297" t="s">
        <v>347</v>
      </c>
      <c r="B98" s="597">
        <f t="shared" si="17"/>
        <v>23</v>
      </c>
      <c r="C98" s="601" t="s">
        <v>1902</v>
      </c>
      <c r="D98" s="483" t="s">
        <v>244</v>
      </c>
      <c r="E98" s="422" t="s">
        <v>248</v>
      </c>
      <c r="F98" s="422" t="s">
        <v>680</v>
      </c>
      <c r="G98" s="422" t="s">
        <v>187</v>
      </c>
      <c r="H98" s="422" t="s">
        <v>187</v>
      </c>
      <c r="I98" s="422" t="s">
        <v>186</v>
      </c>
      <c r="J98" s="422">
        <v>1</v>
      </c>
      <c r="K98" s="422" t="s">
        <v>1789</v>
      </c>
      <c r="L98" s="538">
        <v>440000</v>
      </c>
      <c r="M98" s="422">
        <v>2010</v>
      </c>
      <c r="N98" s="422" t="s">
        <v>185</v>
      </c>
      <c r="O98" s="538">
        <v>440000</v>
      </c>
      <c r="P98" s="422" t="s">
        <v>98</v>
      </c>
      <c r="Q98" s="422"/>
      <c r="R98" s="419"/>
      <c r="S98" s="602" t="s">
        <v>348</v>
      </c>
      <c r="T98" s="18">
        <v>5</v>
      </c>
      <c r="U98" s="18">
        <f t="shared" si="40"/>
        <v>5</v>
      </c>
      <c r="V98" s="22">
        <f t="shared" si="41"/>
        <v>88000</v>
      </c>
      <c r="W98" s="22">
        <f t="shared" si="42"/>
        <v>440000</v>
      </c>
      <c r="X98" s="22">
        <f t="shared" si="43"/>
        <v>0</v>
      </c>
      <c r="Y98" s="108">
        <v>5</v>
      </c>
      <c r="Z98" s="521">
        <v>6600000</v>
      </c>
      <c r="AA98" s="521">
        <v>33000000</v>
      </c>
      <c r="AB98" s="521">
        <v>0</v>
      </c>
      <c r="AC98" s="22" t="b">
        <f t="shared" si="44"/>
        <v>0</v>
      </c>
    </row>
    <row r="99" spans="1:29" s="18" customFormat="1" ht="24.95" hidden="1" customHeight="1">
      <c r="A99" s="297" t="s">
        <v>347</v>
      </c>
      <c r="B99" s="597">
        <f t="shared" si="17"/>
        <v>24</v>
      </c>
      <c r="C99" s="601" t="s">
        <v>1902</v>
      </c>
      <c r="D99" s="483" t="s">
        <v>244</v>
      </c>
      <c r="E99" s="422" t="s">
        <v>248</v>
      </c>
      <c r="F99" s="422" t="s">
        <v>680</v>
      </c>
      <c r="G99" s="422" t="s">
        <v>187</v>
      </c>
      <c r="H99" s="422" t="s">
        <v>187</v>
      </c>
      <c r="I99" s="422" t="s">
        <v>186</v>
      </c>
      <c r="J99" s="422">
        <v>1</v>
      </c>
      <c r="K99" s="422" t="s">
        <v>1789</v>
      </c>
      <c r="L99" s="538">
        <v>440000</v>
      </c>
      <c r="M99" s="422">
        <v>2010</v>
      </c>
      <c r="N99" s="422" t="s">
        <v>185</v>
      </c>
      <c r="O99" s="538">
        <v>440000</v>
      </c>
      <c r="P99" s="422" t="s">
        <v>98</v>
      </c>
      <c r="Q99" s="422"/>
      <c r="R99" s="419"/>
      <c r="S99" s="602" t="s">
        <v>348</v>
      </c>
      <c r="T99" s="18">
        <v>5</v>
      </c>
      <c r="U99" s="18">
        <f t="shared" si="40"/>
        <v>5</v>
      </c>
      <c r="V99" s="22">
        <f t="shared" si="41"/>
        <v>88000</v>
      </c>
      <c r="W99" s="22">
        <f t="shared" si="42"/>
        <v>440000</v>
      </c>
      <c r="X99" s="22">
        <f t="shared" si="43"/>
        <v>0</v>
      </c>
      <c r="Y99" s="108">
        <v>5</v>
      </c>
      <c r="Z99" s="521">
        <v>6600000</v>
      </c>
      <c r="AA99" s="521">
        <v>33000000</v>
      </c>
      <c r="AB99" s="521">
        <v>0</v>
      </c>
      <c r="AC99" s="22" t="b">
        <f t="shared" si="44"/>
        <v>0</v>
      </c>
    </row>
    <row r="100" spans="1:29" s="18" customFormat="1" ht="24.95" hidden="1" customHeight="1">
      <c r="A100" s="297" t="s">
        <v>347</v>
      </c>
      <c r="B100" s="597">
        <f t="shared" si="17"/>
        <v>25</v>
      </c>
      <c r="C100" s="601" t="s">
        <v>1902</v>
      </c>
      <c r="D100" s="483" t="s">
        <v>244</v>
      </c>
      <c r="E100" s="422" t="s">
        <v>248</v>
      </c>
      <c r="F100" s="422" t="s">
        <v>680</v>
      </c>
      <c r="G100" s="422" t="s">
        <v>187</v>
      </c>
      <c r="H100" s="422" t="s">
        <v>187</v>
      </c>
      <c r="I100" s="422" t="s">
        <v>186</v>
      </c>
      <c r="J100" s="422">
        <v>1</v>
      </c>
      <c r="K100" s="422" t="s">
        <v>1789</v>
      </c>
      <c r="L100" s="538">
        <v>440000</v>
      </c>
      <c r="M100" s="422">
        <v>2010</v>
      </c>
      <c r="N100" s="422" t="s">
        <v>185</v>
      </c>
      <c r="O100" s="538">
        <v>440000</v>
      </c>
      <c r="P100" s="422" t="s">
        <v>98</v>
      </c>
      <c r="Q100" s="422"/>
      <c r="R100" s="419"/>
      <c r="S100" s="602" t="s">
        <v>348</v>
      </c>
      <c r="T100" s="18">
        <v>5</v>
      </c>
      <c r="U100" s="18">
        <f t="shared" si="40"/>
        <v>5</v>
      </c>
      <c r="V100" s="22">
        <f t="shared" si="41"/>
        <v>88000</v>
      </c>
      <c r="W100" s="22">
        <f t="shared" si="42"/>
        <v>440000</v>
      </c>
      <c r="X100" s="22">
        <f t="shared" si="43"/>
        <v>0</v>
      </c>
      <c r="Y100" s="108">
        <v>5</v>
      </c>
      <c r="Z100" s="521">
        <v>6600000</v>
      </c>
      <c r="AA100" s="521">
        <v>33000000</v>
      </c>
      <c r="AB100" s="521">
        <v>0</v>
      </c>
      <c r="AC100" s="22" t="b">
        <f t="shared" si="44"/>
        <v>0</v>
      </c>
    </row>
    <row r="101" spans="1:29" s="18" customFormat="1" ht="24.95" hidden="1" customHeight="1">
      <c r="A101" s="297" t="s">
        <v>347</v>
      </c>
      <c r="B101" s="597">
        <f t="shared" si="17"/>
        <v>26</v>
      </c>
      <c r="C101" s="601" t="s">
        <v>1902</v>
      </c>
      <c r="D101" s="483" t="s">
        <v>244</v>
      </c>
      <c r="E101" s="422" t="s">
        <v>248</v>
      </c>
      <c r="F101" s="422" t="s">
        <v>680</v>
      </c>
      <c r="G101" s="422" t="s">
        <v>187</v>
      </c>
      <c r="H101" s="422" t="s">
        <v>187</v>
      </c>
      <c r="I101" s="422" t="s">
        <v>186</v>
      </c>
      <c r="J101" s="422">
        <v>1</v>
      </c>
      <c r="K101" s="422" t="s">
        <v>1789</v>
      </c>
      <c r="L101" s="538">
        <v>440000</v>
      </c>
      <c r="M101" s="422">
        <v>2010</v>
      </c>
      <c r="N101" s="422" t="s">
        <v>185</v>
      </c>
      <c r="O101" s="538">
        <v>440000</v>
      </c>
      <c r="P101" s="422" t="s">
        <v>98</v>
      </c>
      <c r="Q101" s="422"/>
      <c r="R101" s="419"/>
      <c r="S101" s="602" t="s">
        <v>348</v>
      </c>
      <c r="T101" s="18">
        <v>5</v>
      </c>
      <c r="U101" s="18">
        <f t="shared" si="40"/>
        <v>5</v>
      </c>
      <c r="V101" s="22">
        <f t="shared" si="41"/>
        <v>88000</v>
      </c>
      <c r="W101" s="22">
        <f t="shared" si="42"/>
        <v>440000</v>
      </c>
      <c r="X101" s="22">
        <f t="shared" si="43"/>
        <v>0</v>
      </c>
      <c r="Y101" s="108">
        <v>5</v>
      </c>
      <c r="Z101" s="521">
        <v>6600000</v>
      </c>
      <c r="AA101" s="521">
        <v>33000000</v>
      </c>
      <c r="AB101" s="521">
        <v>0</v>
      </c>
      <c r="AC101" s="22" t="b">
        <f t="shared" si="44"/>
        <v>0</v>
      </c>
    </row>
    <row r="102" spans="1:29" s="18" customFormat="1" ht="24.95" hidden="1" customHeight="1">
      <c r="A102" s="297" t="s">
        <v>347</v>
      </c>
      <c r="B102" s="597">
        <f t="shared" si="17"/>
        <v>27</v>
      </c>
      <c r="C102" s="601" t="s">
        <v>1902</v>
      </c>
      <c r="D102" s="483" t="s">
        <v>244</v>
      </c>
      <c r="E102" s="422" t="s">
        <v>248</v>
      </c>
      <c r="F102" s="422" t="s">
        <v>680</v>
      </c>
      <c r="G102" s="422" t="s">
        <v>187</v>
      </c>
      <c r="H102" s="422" t="s">
        <v>187</v>
      </c>
      <c r="I102" s="422" t="s">
        <v>186</v>
      </c>
      <c r="J102" s="422">
        <v>1</v>
      </c>
      <c r="K102" s="422" t="s">
        <v>1789</v>
      </c>
      <c r="L102" s="538">
        <v>440000</v>
      </c>
      <c r="M102" s="422">
        <v>2010</v>
      </c>
      <c r="N102" s="422" t="s">
        <v>185</v>
      </c>
      <c r="O102" s="538">
        <v>440000</v>
      </c>
      <c r="P102" s="422" t="s">
        <v>98</v>
      </c>
      <c r="Q102" s="422"/>
      <c r="R102" s="419"/>
      <c r="S102" s="602" t="s">
        <v>348</v>
      </c>
      <c r="T102" s="18">
        <v>5</v>
      </c>
      <c r="U102" s="18">
        <f t="shared" si="40"/>
        <v>5</v>
      </c>
      <c r="V102" s="22">
        <f t="shared" si="41"/>
        <v>88000</v>
      </c>
      <c r="W102" s="22">
        <f t="shared" si="42"/>
        <v>440000</v>
      </c>
      <c r="X102" s="22">
        <f t="shared" si="43"/>
        <v>0</v>
      </c>
      <c r="Y102" s="108">
        <v>5</v>
      </c>
      <c r="Z102" s="521">
        <v>6600000</v>
      </c>
      <c r="AA102" s="521">
        <v>33000000</v>
      </c>
      <c r="AB102" s="521">
        <v>0</v>
      </c>
      <c r="AC102" s="22" t="b">
        <f t="shared" si="44"/>
        <v>0</v>
      </c>
    </row>
    <row r="103" spans="1:29" s="18" customFormat="1" ht="24.95" hidden="1" customHeight="1">
      <c r="A103" s="297" t="s">
        <v>347</v>
      </c>
      <c r="B103" s="597">
        <f t="shared" si="17"/>
        <v>28</v>
      </c>
      <c r="C103" s="601" t="s">
        <v>1902</v>
      </c>
      <c r="D103" s="483" t="s">
        <v>244</v>
      </c>
      <c r="E103" s="422" t="s">
        <v>248</v>
      </c>
      <c r="F103" s="422" t="s">
        <v>680</v>
      </c>
      <c r="G103" s="422" t="s">
        <v>187</v>
      </c>
      <c r="H103" s="422" t="s">
        <v>187</v>
      </c>
      <c r="I103" s="422" t="s">
        <v>186</v>
      </c>
      <c r="J103" s="422">
        <v>1</v>
      </c>
      <c r="K103" s="422" t="s">
        <v>1789</v>
      </c>
      <c r="L103" s="538">
        <v>440000</v>
      </c>
      <c r="M103" s="422">
        <v>2010</v>
      </c>
      <c r="N103" s="422" t="s">
        <v>185</v>
      </c>
      <c r="O103" s="538">
        <v>440000</v>
      </c>
      <c r="P103" s="422" t="s">
        <v>98</v>
      </c>
      <c r="Q103" s="422"/>
      <c r="R103" s="419"/>
      <c r="S103" s="602" t="s">
        <v>348</v>
      </c>
      <c r="T103" s="18">
        <v>5</v>
      </c>
      <c r="U103" s="18">
        <f t="shared" si="40"/>
        <v>5</v>
      </c>
      <c r="V103" s="22">
        <f t="shared" si="41"/>
        <v>88000</v>
      </c>
      <c r="W103" s="22">
        <f t="shared" si="42"/>
        <v>440000</v>
      </c>
      <c r="X103" s="22">
        <f t="shared" si="43"/>
        <v>0</v>
      </c>
      <c r="Y103" s="108">
        <v>5</v>
      </c>
      <c r="Z103" s="521">
        <v>6600000</v>
      </c>
      <c r="AA103" s="521">
        <v>33000000</v>
      </c>
      <c r="AB103" s="521">
        <v>0</v>
      </c>
      <c r="AC103" s="22" t="b">
        <f t="shared" si="44"/>
        <v>0</v>
      </c>
    </row>
    <row r="104" spans="1:29" s="18" customFormat="1" ht="24.95" hidden="1" customHeight="1">
      <c r="A104" s="297" t="s">
        <v>347</v>
      </c>
      <c r="B104" s="597">
        <f t="shared" si="17"/>
        <v>29</v>
      </c>
      <c r="C104" s="601" t="s">
        <v>1902</v>
      </c>
      <c r="D104" s="483" t="s">
        <v>244</v>
      </c>
      <c r="E104" s="422" t="s">
        <v>248</v>
      </c>
      <c r="F104" s="422" t="s">
        <v>680</v>
      </c>
      <c r="G104" s="422" t="s">
        <v>187</v>
      </c>
      <c r="H104" s="422" t="s">
        <v>187</v>
      </c>
      <c r="I104" s="422" t="s">
        <v>186</v>
      </c>
      <c r="J104" s="422">
        <v>1</v>
      </c>
      <c r="K104" s="422" t="s">
        <v>1789</v>
      </c>
      <c r="L104" s="538">
        <v>440000</v>
      </c>
      <c r="M104" s="422">
        <v>2010</v>
      </c>
      <c r="N104" s="422" t="s">
        <v>185</v>
      </c>
      <c r="O104" s="538">
        <v>440000</v>
      </c>
      <c r="P104" s="422" t="s">
        <v>98</v>
      </c>
      <c r="Q104" s="422"/>
      <c r="R104" s="419"/>
      <c r="S104" s="602" t="s">
        <v>348</v>
      </c>
      <c r="T104" s="18">
        <v>5</v>
      </c>
      <c r="U104" s="18">
        <f t="shared" si="40"/>
        <v>5</v>
      </c>
      <c r="V104" s="22">
        <f t="shared" si="41"/>
        <v>88000</v>
      </c>
      <c r="W104" s="22">
        <f t="shared" si="42"/>
        <v>440000</v>
      </c>
      <c r="X104" s="22">
        <f t="shared" si="43"/>
        <v>0</v>
      </c>
      <c r="Y104" s="108">
        <v>5</v>
      </c>
      <c r="Z104" s="521">
        <v>6600000</v>
      </c>
      <c r="AA104" s="521">
        <v>33000000</v>
      </c>
      <c r="AB104" s="521">
        <v>0</v>
      </c>
      <c r="AC104" s="22" t="b">
        <f t="shared" si="44"/>
        <v>0</v>
      </c>
    </row>
    <row r="105" spans="1:29" s="18" customFormat="1" ht="24.95" hidden="1" customHeight="1">
      <c r="A105" s="297" t="s">
        <v>347</v>
      </c>
      <c r="B105" s="597">
        <f t="shared" si="17"/>
        <v>30</v>
      </c>
      <c r="C105" s="601" t="s">
        <v>1902</v>
      </c>
      <c r="D105" s="483" t="s">
        <v>244</v>
      </c>
      <c r="E105" s="422" t="s">
        <v>248</v>
      </c>
      <c r="F105" s="422" t="s">
        <v>680</v>
      </c>
      <c r="G105" s="422" t="s">
        <v>187</v>
      </c>
      <c r="H105" s="422" t="s">
        <v>187</v>
      </c>
      <c r="I105" s="422" t="s">
        <v>186</v>
      </c>
      <c r="J105" s="422">
        <v>1</v>
      </c>
      <c r="K105" s="422" t="s">
        <v>1789</v>
      </c>
      <c r="L105" s="538">
        <v>440000</v>
      </c>
      <c r="M105" s="422">
        <v>2010</v>
      </c>
      <c r="N105" s="422" t="s">
        <v>185</v>
      </c>
      <c r="O105" s="538">
        <v>440000</v>
      </c>
      <c r="P105" s="422" t="s">
        <v>98</v>
      </c>
      <c r="Q105" s="422"/>
      <c r="R105" s="419"/>
      <c r="S105" s="602" t="s">
        <v>348</v>
      </c>
      <c r="T105" s="18">
        <v>5</v>
      </c>
      <c r="U105" s="18">
        <f t="shared" si="40"/>
        <v>5</v>
      </c>
      <c r="V105" s="22">
        <f t="shared" si="41"/>
        <v>88000</v>
      </c>
      <c r="W105" s="22">
        <f t="shared" si="42"/>
        <v>440000</v>
      </c>
      <c r="X105" s="22">
        <f t="shared" si="43"/>
        <v>0</v>
      </c>
      <c r="Y105" s="108">
        <v>5</v>
      </c>
      <c r="Z105" s="521">
        <v>6600000</v>
      </c>
      <c r="AA105" s="521">
        <v>33000000</v>
      </c>
      <c r="AB105" s="521">
        <v>0</v>
      </c>
      <c r="AC105" s="22" t="b">
        <f t="shared" si="44"/>
        <v>0</v>
      </c>
    </row>
    <row r="106" spans="1:29" s="18" customFormat="1" ht="24.95" hidden="1" customHeight="1">
      <c r="A106" s="297" t="s">
        <v>347</v>
      </c>
      <c r="B106" s="597">
        <f t="shared" si="17"/>
        <v>31</v>
      </c>
      <c r="C106" s="601" t="s">
        <v>1902</v>
      </c>
      <c r="D106" s="483" t="s">
        <v>244</v>
      </c>
      <c r="E106" s="422" t="s">
        <v>248</v>
      </c>
      <c r="F106" s="422" t="s">
        <v>680</v>
      </c>
      <c r="G106" s="422" t="s">
        <v>187</v>
      </c>
      <c r="H106" s="422" t="s">
        <v>187</v>
      </c>
      <c r="I106" s="422" t="s">
        <v>186</v>
      </c>
      <c r="J106" s="422">
        <v>1</v>
      </c>
      <c r="K106" s="422" t="s">
        <v>1789</v>
      </c>
      <c r="L106" s="538">
        <v>440000</v>
      </c>
      <c r="M106" s="422">
        <v>2010</v>
      </c>
      <c r="N106" s="422" t="s">
        <v>185</v>
      </c>
      <c r="O106" s="538">
        <v>440000</v>
      </c>
      <c r="P106" s="422" t="s">
        <v>98</v>
      </c>
      <c r="Q106" s="422"/>
      <c r="R106" s="419"/>
      <c r="S106" s="602" t="s">
        <v>348</v>
      </c>
      <c r="T106" s="18">
        <v>5</v>
      </c>
      <c r="U106" s="18">
        <f t="shared" si="40"/>
        <v>5</v>
      </c>
      <c r="V106" s="22">
        <f t="shared" si="41"/>
        <v>88000</v>
      </c>
      <c r="W106" s="22">
        <f t="shared" si="42"/>
        <v>440000</v>
      </c>
      <c r="X106" s="22">
        <f t="shared" si="43"/>
        <v>0</v>
      </c>
      <c r="Y106" s="108">
        <v>5</v>
      </c>
      <c r="Z106" s="521">
        <v>6600000</v>
      </c>
      <c r="AA106" s="521">
        <v>33000000</v>
      </c>
      <c r="AB106" s="521">
        <v>0</v>
      </c>
      <c r="AC106" s="22" t="b">
        <f t="shared" si="44"/>
        <v>0</v>
      </c>
    </row>
    <row r="107" spans="1:29" s="18" customFormat="1" ht="24.95" hidden="1" customHeight="1">
      <c r="A107" s="297" t="s">
        <v>347</v>
      </c>
      <c r="B107" s="597">
        <f t="shared" si="17"/>
        <v>32</v>
      </c>
      <c r="C107" s="601" t="s">
        <v>1902</v>
      </c>
      <c r="D107" s="483" t="s">
        <v>244</v>
      </c>
      <c r="E107" s="422" t="s">
        <v>248</v>
      </c>
      <c r="F107" s="422" t="s">
        <v>680</v>
      </c>
      <c r="G107" s="422" t="s">
        <v>187</v>
      </c>
      <c r="H107" s="422" t="s">
        <v>187</v>
      </c>
      <c r="I107" s="422" t="s">
        <v>186</v>
      </c>
      <c r="J107" s="422">
        <v>1</v>
      </c>
      <c r="K107" s="422" t="s">
        <v>1789</v>
      </c>
      <c r="L107" s="538">
        <v>440000</v>
      </c>
      <c r="M107" s="422">
        <v>2010</v>
      </c>
      <c r="N107" s="422" t="s">
        <v>185</v>
      </c>
      <c r="O107" s="538">
        <v>440000</v>
      </c>
      <c r="P107" s="422" t="s">
        <v>98</v>
      </c>
      <c r="Q107" s="422"/>
      <c r="R107" s="419"/>
      <c r="S107" s="602" t="s">
        <v>348</v>
      </c>
      <c r="T107" s="18">
        <v>5</v>
      </c>
      <c r="U107" s="18">
        <f t="shared" si="40"/>
        <v>5</v>
      </c>
      <c r="V107" s="22">
        <f t="shared" si="41"/>
        <v>88000</v>
      </c>
      <c r="W107" s="22">
        <f t="shared" si="42"/>
        <v>440000</v>
      </c>
      <c r="X107" s="22">
        <f t="shared" si="43"/>
        <v>0</v>
      </c>
      <c r="Y107" s="108">
        <v>5</v>
      </c>
      <c r="Z107" s="521">
        <v>6600000</v>
      </c>
      <c r="AA107" s="521">
        <v>33000000</v>
      </c>
      <c r="AB107" s="521">
        <v>0</v>
      </c>
      <c r="AC107" s="22" t="b">
        <f t="shared" si="44"/>
        <v>0</v>
      </c>
    </row>
    <row r="108" spans="1:29" s="18" customFormat="1" ht="24.95" hidden="1" customHeight="1">
      <c r="A108" s="297" t="s">
        <v>347</v>
      </c>
      <c r="B108" s="597">
        <f t="shared" si="17"/>
        <v>33</v>
      </c>
      <c r="C108" s="601" t="s">
        <v>1902</v>
      </c>
      <c r="D108" s="483" t="s">
        <v>244</v>
      </c>
      <c r="E108" s="422" t="s">
        <v>248</v>
      </c>
      <c r="F108" s="422" t="s">
        <v>680</v>
      </c>
      <c r="G108" s="422" t="s">
        <v>187</v>
      </c>
      <c r="H108" s="422" t="s">
        <v>187</v>
      </c>
      <c r="I108" s="422" t="s">
        <v>186</v>
      </c>
      <c r="J108" s="422">
        <v>1</v>
      </c>
      <c r="K108" s="422" t="s">
        <v>1789</v>
      </c>
      <c r="L108" s="538">
        <v>440000</v>
      </c>
      <c r="M108" s="422">
        <v>2010</v>
      </c>
      <c r="N108" s="422" t="s">
        <v>185</v>
      </c>
      <c r="O108" s="538">
        <v>440000</v>
      </c>
      <c r="P108" s="422" t="s">
        <v>98</v>
      </c>
      <c r="Q108" s="422"/>
      <c r="R108" s="419"/>
      <c r="S108" s="602" t="s">
        <v>348</v>
      </c>
      <c r="T108" s="18">
        <v>5</v>
      </c>
      <c r="U108" s="18">
        <f t="shared" si="40"/>
        <v>5</v>
      </c>
      <c r="V108" s="22">
        <f t="shared" si="41"/>
        <v>88000</v>
      </c>
      <c r="W108" s="22">
        <f t="shared" si="42"/>
        <v>440000</v>
      </c>
      <c r="X108" s="22">
        <f t="shared" si="43"/>
        <v>0</v>
      </c>
      <c r="Y108" s="108">
        <v>5</v>
      </c>
      <c r="Z108" s="521">
        <v>6600000</v>
      </c>
      <c r="AA108" s="521">
        <v>33000000</v>
      </c>
      <c r="AB108" s="521">
        <v>0</v>
      </c>
      <c r="AC108" s="22" t="b">
        <f t="shared" si="44"/>
        <v>0</v>
      </c>
    </row>
    <row r="109" spans="1:29" s="18" customFormat="1" ht="24.95" hidden="1" customHeight="1">
      <c r="A109" s="297" t="s">
        <v>347</v>
      </c>
      <c r="B109" s="597">
        <f t="shared" si="17"/>
        <v>34</v>
      </c>
      <c r="C109" s="601" t="s">
        <v>1902</v>
      </c>
      <c r="D109" s="483" t="s">
        <v>244</v>
      </c>
      <c r="E109" s="422" t="s">
        <v>248</v>
      </c>
      <c r="F109" s="422" t="s">
        <v>680</v>
      </c>
      <c r="G109" s="422" t="s">
        <v>187</v>
      </c>
      <c r="H109" s="422" t="s">
        <v>187</v>
      </c>
      <c r="I109" s="422" t="s">
        <v>186</v>
      </c>
      <c r="J109" s="422">
        <v>1</v>
      </c>
      <c r="K109" s="422" t="s">
        <v>1789</v>
      </c>
      <c r="L109" s="538">
        <v>440000</v>
      </c>
      <c r="M109" s="422">
        <v>2010</v>
      </c>
      <c r="N109" s="422" t="s">
        <v>185</v>
      </c>
      <c r="O109" s="538">
        <v>440000</v>
      </c>
      <c r="P109" s="422" t="s">
        <v>98</v>
      </c>
      <c r="Q109" s="422"/>
      <c r="R109" s="419"/>
      <c r="S109" s="602" t="s">
        <v>348</v>
      </c>
      <c r="T109" s="18">
        <v>5</v>
      </c>
      <c r="U109" s="18">
        <f t="shared" si="40"/>
        <v>5</v>
      </c>
      <c r="V109" s="22">
        <f t="shared" si="41"/>
        <v>88000</v>
      </c>
      <c r="W109" s="22">
        <f t="shared" si="42"/>
        <v>440000</v>
      </c>
      <c r="X109" s="22">
        <f t="shared" si="43"/>
        <v>0</v>
      </c>
      <c r="Y109" s="108">
        <v>5</v>
      </c>
      <c r="Z109" s="521">
        <v>6600000</v>
      </c>
      <c r="AA109" s="521">
        <v>33000000</v>
      </c>
      <c r="AB109" s="521">
        <v>0</v>
      </c>
      <c r="AC109" s="22" t="b">
        <f t="shared" si="44"/>
        <v>0</v>
      </c>
    </row>
    <row r="110" spans="1:29" s="18" customFormat="1" ht="24.95" hidden="1" customHeight="1">
      <c r="A110" s="297" t="s">
        <v>347</v>
      </c>
      <c r="B110" s="597">
        <f t="shared" si="17"/>
        <v>35</v>
      </c>
      <c r="C110" s="601" t="s">
        <v>1902</v>
      </c>
      <c r="D110" s="483" t="s">
        <v>244</v>
      </c>
      <c r="E110" s="422" t="s">
        <v>248</v>
      </c>
      <c r="F110" s="422" t="s">
        <v>680</v>
      </c>
      <c r="G110" s="422" t="s">
        <v>187</v>
      </c>
      <c r="H110" s="422" t="s">
        <v>187</v>
      </c>
      <c r="I110" s="422" t="s">
        <v>186</v>
      </c>
      <c r="J110" s="422">
        <v>1</v>
      </c>
      <c r="K110" s="422" t="s">
        <v>1789</v>
      </c>
      <c r="L110" s="538">
        <v>440000</v>
      </c>
      <c r="M110" s="422">
        <v>2010</v>
      </c>
      <c r="N110" s="422" t="s">
        <v>185</v>
      </c>
      <c r="O110" s="538">
        <v>440000</v>
      </c>
      <c r="P110" s="422" t="s">
        <v>98</v>
      </c>
      <c r="Q110" s="422"/>
      <c r="R110" s="419"/>
      <c r="S110" s="602" t="s">
        <v>348</v>
      </c>
      <c r="T110" s="18">
        <v>5</v>
      </c>
      <c r="U110" s="18">
        <f t="shared" si="40"/>
        <v>5</v>
      </c>
      <c r="V110" s="22">
        <f t="shared" si="41"/>
        <v>88000</v>
      </c>
      <c r="W110" s="22">
        <f t="shared" si="42"/>
        <v>440000</v>
      </c>
      <c r="X110" s="22">
        <f t="shared" si="43"/>
        <v>0</v>
      </c>
      <c r="Y110" s="108">
        <v>5</v>
      </c>
      <c r="Z110" s="521">
        <v>6600000</v>
      </c>
      <c r="AA110" s="521">
        <v>33000000</v>
      </c>
      <c r="AB110" s="521">
        <v>0</v>
      </c>
      <c r="AC110" s="22" t="b">
        <f t="shared" si="44"/>
        <v>0</v>
      </c>
    </row>
    <row r="111" spans="1:29" s="18" customFormat="1" ht="24.95" hidden="1" customHeight="1">
      <c r="A111" s="297" t="s">
        <v>347</v>
      </c>
      <c r="B111" s="597">
        <f t="shared" si="17"/>
        <v>36</v>
      </c>
      <c r="C111" s="601" t="s">
        <v>1902</v>
      </c>
      <c r="D111" s="483" t="s">
        <v>244</v>
      </c>
      <c r="E111" s="422" t="s">
        <v>248</v>
      </c>
      <c r="F111" s="422" t="s">
        <v>680</v>
      </c>
      <c r="G111" s="422" t="s">
        <v>187</v>
      </c>
      <c r="H111" s="422" t="s">
        <v>187</v>
      </c>
      <c r="I111" s="422" t="s">
        <v>186</v>
      </c>
      <c r="J111" s="422">
        <v>1</v>
      </c>
      <c r="K111" s="422" t="s">
        <v>1789</v>
      </c>
      <c r="L111" s="538">
        <v>440000</v>
      </c>
      <c r="M111" s="422">
        <v>2010</v>
      </c>
      <c r="N111" s="422" t="s">
        <v>185</v>
      </c>
      <c r="O111" s="538">
        <v>440000</v>
      </c>
      <c r="P111" s="422" t="s">
        <v>98</v>
      </c>
      <c r="Q111" s="422"/>
      <c r="R111" s="419"/>
      <c r="S111" s="602" t="s">
        <v>348</v>
      </c>
      <c r="T111" s="18">
        <v>5</v>
      </c>
      <c r="U111" s="18">
        <f t="shared" ref="U111:U142" si="45">2014-M111+1</f>
        <v>5</v>
      </c>
      <c r="V111" s="22">
        <f t="shared" ref="V111:V142" si="46">O111/T111</f>
        <v>88000</v>
      </c>
      <c r="W111" s="22">
        <f t="shared" ref="W111:W142" si="47">U111*V111</f>
        <v>440000</v>
      </c>
      <c r="X111" s="22">
        <f t="shared" ref="X111:X142" si="48">O111-W111</f>
        <v>0</v>
      </c>
      <c r="Y111" s="108">
        <v>5</v>
      </c>
      <c r="Z111" s="521">
        <v>6600000</v>
      </c>
      <c r="AA111" s="521">
        <v>33000000</v>
      </c>
      <c r="AB111" s="521">
        <v>0</v>
      </c>
      <c r="AC111" s="22" t="b">
        <f t="shared" ref="AC111:AC142" si="49">O111=AA111+AB111</f>
        <v>0</v>
      </c>
    </row>
    <row r="112" spans="1:29" s="18" customFormat="1" ht="24.95" hidden="1" customHeight="1">
      <c r="A112" s="297" t="s">
        <v>347</v>
      </c>
      <c r="B112" s="597">
        <f t="shared" si="17"/>
        <v>37</v>
      </c>
      <c r="C112" s="601" t="s">
        <v>1902</v>
      </c>
      <c r="D112" s="483" t="s">
        <v>244</v>
      </c>
      <c r="E112" s="422" t="s">
        <v>248</v>
      </c>
      <c r="F112" s="422" t="s">
        <v>680</v>
      </c>
      <c r="G112" s="422" t="s">
        <v>187</v>
      </c>
      <c r="H112" s="422" t="s">
        <v>187</v>
      </c>
      <c r="I112" s="422" t="s">
        <v>186</v>
      </c>
      <c r="J112" s="422">
        <v>1</v>
      </c>
      <c r="K112" s="422" t="s">
        <v>1789</v>
      </c>
      <c r="L112" s="538">
        <v>440000</v>
      </c>
      <c r="M112" s="422">
        <v>2010</v>
      </c>
      <c r="N112" s="422" t="s">
        <v>185</v>
      </c>
      <c r="O112" s="538">
        <v>440000</v>
      </c>
      <c r="P112" s="422" t="s">
        <v>98</v>
      </c>
      <c r="Q112" s="422"/>
      <c r="R112" s="419"/>
      <c r="S112" s="602" t="s">
        <v>348</v>
      </c>
      <c r="T112" s="18">
        <v>5</v>
      </c>
      <c r="U112" s="18">
        <f t="shared" si="45"/>
        <v>5</v>
      </c>
      <c r="V112" s="22">
        <f t="shared" si="46"/>
        <v>88000</v>
      </c>
      <c r="W112" s="22">
        <f t="shared" si="47"/>
        <v>440000</v>
      </c>
      <c r="X112" s="22">
        <f t="shared" si="48"/>
        <v>0</v>
      </c>
      <c r="Y112" s="108">
        <v>5</v>
      </c>
      <c r="Z112" s="521">
        <v>6600000</v>
      </c>
      <c r="AA112" s="521">
        <v>33000000</v>
      </c>
      <c r="AB112" s="521">
        <v>0</v>
      </c>
      <c r="AC112" s="22" t="b">
        <f t="shared" si="49"/>
        <v>0</v>
      </c>
    </row>
    <row r="113" spans="1:29" s="18" customFormat="1" ht="24.95" hidden="1" customHeight="1">
      <c r="A113" s="297" t="s">
        <v>347</v>
      </c>
      <c r="B113" s="597">
        <f t="shared" si="17"/>
        <v>38</v>
      </c>
      <c r="C113" s="601" t="s">
        <v>1902</v>
      </c>
      <c r="D113" s="483" t="s">
        <v>244</v>
      </c>
      <c r="E113" s="422" t="s">
        <v>248</v>
      </c>
      <c r="F113" s="422" t="s">
        <v>680</v>
      </c>
      <c r="G113" s="422" t="s">
        <v>187</v>
      </c>
      <c r="H113" s="422" t="s">
        <v>187</v>
      </c>
      <c r="I113" s="422" t="s">
        <v>186</v>
      </c>
      <c r="J113" s="422">
        <v>1</v>
      </c>
      <c r="K113" s="422" t="s">
        <v>1789</v>
      </c>
      <c r="L113" s="538">
        <v>440000</v>
      </c>
      <c r="M113" s="422">
        <v>2010</v>
      </c>
      <c r="N113" s="422" t="s">
        <v>185</v>
      </c>
      <c r="O113" s="538">
        <v>440000</v>
      </c>
      <c r="P113" s="422" t="s">
        <v>98</v>
      </c>
      <c r="Q113" s="422"/>
      <c r="R113" s="419"/>
      <c r="S113" s="602" t="s">
        <v>348</v>
      </c>
      <c r="T113" s="18">
        <v>5</v>
      </c>
      <c r="U113" s="18">
        <f t="shared" si="45"/>
        <v>5</v>
      </c>
      <c r="V113" s="22">
        <f t="shared" si="46"/>
        <v>88000</v>
      </c>
      <c r="W113" s="22">
        <f t="shared" si="47"/>
        <v>440000</v>
      </c>
      <c r="X113" s="22">
        <f t="shared" si="48"/>
        <v>0</v>
      </c>
      <c r="Y113" s="108">
        <v>5</v>
      </c>
      <c r="Z113" s="521">
        <v>6600000</v>
      </c>
      <c r="AA113" s="521">
        <v>33000000</v>
      </c>
      <c r="AB113" s="521">
        <v>0</v>
      </c>
      <c r="AC113" s="22" t="b">
        <f t="shared" si="49"/>
        <v>0</v>
      </c>
    </row>
    <row r="114" spans="1:29" s="18" customFormat="1" ht="24.95" hidden="1" customHeight="1">
      <c r="A114" s="297" t="s">
        <v>347</v>
      </c>
      <c r="B114" s="597">
        <f t="shared" si="17"/>
        <v>39</v>
      </c>
      <c r="C114" s="601" t="s">
        <v>1902</v>
      </c>
      <c r="D114" s="483" t="s">
        <v>244</v>
      </c>
      <c r="E114" s="422" t="s">
        <v>248</v>
      </c>
      <c r="F114" s="422" t="s">
        <v>680</v>
      </c>
      <c r="G114" s="422" t="s">
        <v>187</v>
      </c>
      <c r="H114" s="422" t="s">
        <v>187</v>
      </c>
      <c r="I114" s="422" t="s">
        <v>186</v>
      </c>
      <c r="J114" s="422">
        <v>1</v>
      </c>
      <c r="K114" s="422" t="s">
        <v>1789</v>
      </c>
      <c r="L114" s="538">
        <v>440000</v>
      </c>
      <c r="M114" s="422">
        <v>2010</v>
      </c>
      <c r="N114" s="422" t="s">
        <v>185</v>
      </c>
      <c r="O114" s="538">
        <v>440000</v>
      </c>
      <c r="P114" s="422" t="s">
        <v>98</v>
      </c>
      <c r="Q114" s="422"/>
      <c r="R114" s="419"/>
      <c r="S114" s="602" t="s">
        <v>348</v>
      </c>
      <c r="T114" s="18">
        <v>5</v>
      </c>
      <c r="U114" s="18">
        <f t="shared" si="45"/>
        <v>5</v>
      </c>
      <c r="V114" s="22">
        <f t="shared" si="46"/>
        <v>88000</v>
      </c>
      <c r="W114" s="22">
        <f t="shared" si="47"/>
        <v>440000</v>
      </c>
      <c r="X114" s="22">
        <f t="shared" si="48"/>
        <v>0</v>
      </c>
      <c r="Y114" s="108">
        <v>5</v>
      </c>
      <c r="Z114" s="521">
        <v>6600000</v>
      </c>
      <c r="AA114" s="521">
        <v>33000000</v>
      </c>
      <c r="AB114" s="521">
        <v>0</v>
      </c>
      <c r="AC114" s="22" t="b">
        <f t="shared" si="49"/>
        <v>0</v>
      </c>
    </row>
    <row r="115" spans="1:29" s="18" customFormat="1" ht="24.95" hidden="1" customHeight="1">
      <c r="A115" s="297" t="s">
        <v>347</v>
      </c>
      <c r="B115" s="597">
        <f t="shared" si="17"/>
        <v>40</v>
      </c>
      <c r="C115" s="601" t="s">
        <v>1902</v>
      </c>
      <c r="D115" s="483" t="s">
        <v>244</v>
      </c>
      <c r="E115" s="422" t="s">
        <v>248</v>
      </c>
      <c r="F115" s="422" t="s">
        <v>680</v>
      </c>
      <c r="G115" s="422" t="s">
        <v>187</v>
      </c>
      <c r="H115" s="422" t="s">
        <v>187</v>
      </c>
      <c r="I115" s="422" t="s">
        <v>186</v>
      </c>
      <c r="J115" s="422">
        <v>1</v>
      </c>
      <c r="K115" s="422" t="s">
        <v>1789</v>
      </c>
      <c r="L115" s="538">
        <v>440000</v>
      </c>
      <c r="M115" s="422">
        <v>2010</v>
      </c>
      <c r="N115" s="422" t="s">
        <v>185</v>
      </c>
      <c r="O115" s="538">
        <v>440000</v>
      </c>
      <c r="P115" s="422" t="s">
        <v>98</v>
      </c>
      <c r="Q115" s="422"/>
      <c r="R115" s="419"/>
      <c r="S115" s="602" t="s">
        <v>348</v>
      </c>
      <c r="T115" s="18">
        <v>5</v>
      </c>
      <c r="U115" s="18">
        <f t="shared" si="45"/>
        <v>5</v>
      </c>
      <c r="V115" s="22">
        <f t="shared" si="46"/>
        <v>88000</v>
      </c>
      <c r="W115" s="22">
        <f t="shared" si="47"/>
        <v>440000</v>
      </c>
      <c r="X115" s="22">
        <f t="shared" si="48"/>
        <v>0</v>
      </c>
      <c r="Y115" s="108">
        <v>5</v>
      </c>
      <c r="Z115" s="521">
        <v>6600000</v>
      </c>
      <c r="AA115" s="521">
        <v>33000000</v>
      </c>
      <c r="AB115" s="521">
        <v>0</v>
      </c>
      <c r="AC115" s="22" t="b">
        <f t="shared" si="49"/>
        <v>0</v>
      </c>
    </row>
    <row r="116" spans="1:29" s="18" customFormat="1" ht="24.95" hidden="1" customHeight="1">
      <c r="A116" s="297" t="s">
        <v>347</v>
      </c>
      <c r="B116" s="597">
        <f t="shared" si="17"/>
        <v>41</v>
      </c>
      <c r="C116" s="601" t="s">
        <v>1902</v>
      </c>
      <c r="D116" s="483" t="s">
        <v>244</v>
      </c>
      <c r="E116" s="422" t="s">
        <v>248</v>
      </c>
      <c r="F116" s="422" t="s">
        <v>680</v>
      </c>
      <c r="G116" s="422" t="s">
        <v>187</v>
      </c>
      <c r="H116" s="422" t="s">
        <v>187</v>
      </c>
      <c r="I116" s="422" t="s">
        <v>186</v>
      </c>
      <c r="J116" s="422">
        <v>1</v>
      </c>
      <c r="K116" s="422" t="s">
        <v>1789</v>
      </c>
      <c r="L116" s="538">
        <v>440000</v>
      </c>
      <c r="M116" s="422">
        <v>2010</v>
      </c>
      <c r="N116" s="422" t="s">
        <v>185</v>
      </c>
      <c r="O116" s="538">
        <v>440000</v>
      </c>
      <c r="P116" s="422" t="s">
        <v>98</v>
      </c>
      <c r="Q116" s="422"/>
      <c r="R116" s="419"/>
      <c r="S116" s="602" t="s">
        <v>348</v>
      </c>
      <c r="T116" s="18">
        <v>5</v>
      </c>
      <c r="U116" s="18">
        <f t="shared" si="45"/>
        <v>5</v>
      </c>
      <c r="V116" s="22">
        <f t="shared" si="46"/>
        <v>88000</v>
      </c>
      <c r="W116" s="22">
        <f t="shared" si="47"/>
        <v>440000</v>
      </c>
      <c r="X116" s="22">
        <f t="shared" si="48"/>
        <v>0</v>
      </c>
      <c r="Y116" s="108">
        <v>5</v>
      </c>
      <c r="Z116" s="521">
        <v>6600000</v>
      </c>
      <c r="AA116" s="521">
        <v>33000000</v>
      </c>
      <c r="AB116" s="521">
        <v>0</v>
      </c>
      <c r="AC116" s="22" t="b">
        <f t="shared" si="49"/>
        <v>0</v>
      </c>
    </row>
    <row r="117" spans="1:29" s="18" customFormat="1" ht="24.95" hidden="1" customHeight="1">
      <c r="A117" s="297" t="s">
        <v>347</v>
      </c>
      <c r="B117" s="632">
        <f t="shared" si="17"/>
        <v>42</v>
      </c>
      <c r="C117" s="644" t="s">
        <v>1902</v>
      </c>
      <c r="D117" s="634" t="s">
        <v>244</v>
      </c>
      <c r="E117" s="635" t="s">
        <v>248</v>
      </c>
      <c r="F117" s="635" t="s">
        <v>680</v>
      </c>
      <c r="G117" s="635" t="s">
        <v>187</v>
      </c>
      <c r="H117" s="635" t="s">
        <v>187</v>
      </c>
      <c r="I117" s="635" t="s">
        <v>186</v>
      </c>
      <c r="J117" s="635">
        <v>1</v>
      </c>
      <c r="K117" s="635" t="s">
        <v>1789</v>
      </c>
      <c r="L117" s="636">
        <v>440000</v>
      </c>
      <c r="M117" s="635">
        <v>2010</v>
      </c>
      <c r="N117" s="635" t="s">
        <v>185</v>
      </c>
      <c r="O117" s="636">
        <v>440000</v>
      </c>
      <c r="P117" s="635" t="s">
        <v>98</v>
      </c>
      <c r="Q117" s="635"/>
      <c r="R117" s="543"/>
      <c r="S117" s="645" t="s">
        <v>348</v>
      </c>
      <c r="T117" s="18">
        <v>5</v>
      </c>
      <c r="U117" s="18">
        <f t="shared" si="45"/>
        <v>5</v>
      </c>
      <c r="V117" s="22">
        <f t="shared" si="46"/>
        <v>88000</v>
      </c>
      <c r="W117" s="22">
        <f t="shared" si="47"/>
        <v>440000</v>
      </c>
      <c r="X117" s="22">
        <f t="shared" si="48"/>
        <v>0</v>
      </c>
      <c r="Y117" s="108">
        <v>5</v>
      </c>
      <c r="Z117" s="521">
        <v>6600000</v>
      </c>
      <c r="AA117" s="521">
        <v>33000000</v>
      </c>
      <c r="AB117" s="521">
        <v>0</v>
      </c>
      <c r="AC117" s="22" t="b">
        <f t="shared" si="49"/>
        <v>0</v>
      </c>
    </row>
    <row r="118" spans="1:29" s="18" customFormat="1" ht="24.95" hidden="1" customHeight="1">
      <c r="A118" s="297" t="s">
        <v>347</v>
      </c>
      <c r="B118" s="624">
        <f t="shared" si="17"/>
        <v>43</v>
      </c>
      <c r="C118" s="642" t="s">
        <v>1902</v>
      </c>
      <c r="D118" s="626" t="s">
        <v>244</v>
      </c>
      <c r="E118" s="627" t="s">
        <v>248</v>
      </c>
      <c r="F118" s="627" t="s">
        <v>680</v>
      </c>
      <c r="G118" s="627" t="s">
        <v>187</v>
      </c>
      <c r="H118" s="627" t="s">
        <v>187</v>
      </c>
      <c r="I118" s="627" t="s">
        <v>186</v>
      </c>
      <c r="J118" s="627">
        <v>1</v>
      </c>
      <c r="K118" s="627" t="s">
        <v>1789</v>
      </c>
      <c r="L118" s="628">
        <v>440000</v>
      </c>
      <c r="M118" s="627">
        <v>2010</v>
      </c>
      <c r="N118" s="627" t="s">
        <v>185</v>
      </c>
      <c r="O118" s="628">
        <v>440000</v>
      </c>
      <c r="P118" s="627" t="s">
        <v>98</v>
      </c>
      <c r="Q118" s="627"/>
      <c r="R118" s="640"/>
      <c r="S118" s="643" t="s">
        <v>348</v>
      </c>
      <c r="T118" s="18">
        <v>5</v>
      </c>
      <c r="U118" s="18">
        <f t="shared" si="45"/>
        <v>5</v>
      </c>
      <c r="V118" s="22">
        <f t="shared" si="46"/>
        <v>88000</v>
      </c>
      <c r="W118" s="22">
        <f t="shared" si="47"/>
        <v>440000</v>
      </c>
      <c r="X118" s="22">
        <f t="shared" si="48"/>
        <v>0</v>
      </c>
      <c r="Y118" s="108">
        <v>5</v>
      </c>
      <c r="Z118" s="521">
        <v>6600000</v>
      </c>
      <c r="AA118" s="521">
        <v>33000000</v>
      </c>
      <c r="AB118" s="521">
        <v>0</v>
      </c>
      <c r="AC118" s="22" t="b">
        <f t="shared" si="49"/>
        <v>0</v>
      </c>
    </row>
    <row r="119" spans="1:29" s="18" customFormat="1" ht="24.95" hidden="1" customHeight="1">
      <c r="A119" s="297" t="s">
        <v>347</v>
      </c>
      <c r="B119" s="597">
        <f t="shared" si="17"/>
        <v>44</v>
      </c>
      <c r="C119" s="601" t="s">
        <v>1902</v>
      </c>
      <c r="D119" s="483" t="s">
        <v>244</v>
      </c>
      <c r="E119" s="422" t="s">
        <v>248</v>
      </c>
      <c r="F119" s="422" t="s">
        <v>680</v>
      </c>
      <c r="G119" s="422" t="s">
        <v>187</v>
      </c>
      <c r="H119" s="422" t="s">
        <v>187</v>
      </c>
      <c r="I119" s="422" t="s">
        <v>186</v>
      </c>
      <c r="J119" s="422">
        <v>1</v>
      </c>
      <c r="K119" s="422" t="s">
        <v>1789</v>
      </c>
      <c r="L119" s="538">
        <v>440000</v>
      </c>
      <c r="M119" s="422">
        <v>2010</v>
      </c>
      <c r="N119" s="422" t="s">
        <v>185</v>
      </c>
      <c r="O119" s="538">
        <v>440000</v>
      </c>
      <c r="P119" s="422" t="s">
        <v>98</v>
      </c>
      <c r="Q119" s="422"/>
      <c r="R119" s="419"/>
      <c r="S119" s="602" t="s">
        <v>348</v>
      </c>
      <c r="T119" s="18">
        <v>5</v>
      </c>
      <c r="U119" s="18">
        <f t="shared" si="45"/>
        <v>5</v>
      </c>
      <c r="V119" s="22">
        <f t="shared" si="46"/>
        <v>88000</v>
      </c>
      <c r="W119" s="22">
        <f t="shared" si="47"/>
        <v>440000</v>
      </c>
      <c r="X119" s="22">
        <f t="shared" si="48"/>
        <v>0</v>
      </c>
      <c r="Y119" s="108">
        <v>5</v>
      </c>
      <c r="Z119" s="521">
        <v>6600000</v>
      </c>
      <c r="AA119" s="521">
        <v>33000000</v>
      </c>
      <c r="AB119" s="521">
        <v>0</v>
      </c>
      <c r="AC119" s="22" t="b">
        <f t="shared" si="49"/>
        <v>0</v>
      </c>
    </row>
    <row r="120" spans="1:29" s="18" customFormat="1" ht="24.95" hidden="1" customHeight="1">
      <c r="A120" s="297" t="s">
        <v>347</v>
      </c>
      <c r="B120" s="597">
        <f t="shared" si="17"/>
        <v>45</v>
      </c>
      <c r="C120" s="601" t="s">
        <v>1902</v>
      </c>
      <c r="D120" s="483" t="s">
        <v>244</v>
      </c>
      <c r="E120" s="422" t="s">
        <v>248</v>
      </c>
      <c r="F120" s="422" t="s">
        <v>680</v>
      </c>
      <c r="G120" s="422" t="s">
        <v>187</v>
      </c>
      <c r="H120" s="422" t="s">
        <v>187</v>
      </c>
      <c r="I120" s="422" t="s">
        <v>186</v>
      </c>
      <c r="J120" s="422">
        <v>1</v>
      </c>
      <c r="K120" s="422" t="s">
        <v>1789</v>
      </c>
      <c r="L120" s="538">
        <v>440000</v>
      </c>
      <c r="M120" s="422">
        <v>2010</v>
      </c>
      <c r="N120" s="422" t="s">
        <v>185</v>
      </c>
      <c r="O120" s="538">
        <v>440000</v>
      </c>
      <c r="P120" s="422" t="s">
        <v>98</v>
      </c>
      <c r="Q120" s="422"/>
      <c r="R120" s="419"/>
      <c r="S120" s="602" t="s">
        <v>348</v>
      </c>
      <c r="T120" s="18">
        <v>5</v>
      </c>
      <c r="U120" s="18">
        <f t="shared" si="45"/>
        <v>5</v>
      </c>
      <c r="V120" s="22">
        <f t="shared" si="46"/>
        <v>88000</v>
      </c>
      <c r="W120" s="22">
        <f t="shared" si="47"/>
        <v>440000</v>
      </c>
      <c r="X120" s="22">
        <f t="shared" si="48"/>
        <v>0</v>
      </c>
      <c r="Y120" s="108">
        <v>5</v>
      </c>
      <c r="Z120" s="521">
        <v>6600000</v>
      </c>
      <c r="AA120" s="521">
        <v>33000000</v>
      </c>
      <c r="AB120" s="521">
        <v>0</v>
      </c>
      <c r="AC120" s="22" t="b">
        <f t="shared" si="49"/>
        <v>0</v>
      </c>
    </row>
    <row r="121" spans="1:29" s="18" customFormat="1" ht="24.95" hidden="1" customHeight="1">
      <c r="A121" s="297" t="s">
        <v>347</v>
      </c>
      <c r="B121" s="597">
        <f t="shared" si="17"/>
        <v>46</v>
      </c>
      <c r="C121" s="601" t="s">
        <v>1902</v>
      </c>
      <c r="D121" s="483" t="s">
        <v>244</v>
      </c>
      <c r="E121" s="422" t="s">
        <v>248</v>
      </c>
      <c r="F121" s="422" t="s">
        <v>680</v>
      </c>
      <c r="G121" s="422" t="s">
        <v>187</v>
      </c>
      <c r="H121" s="422" t="s">
        <v>187</v>
      </c>
      <c r="I121" s="422" t="s">
        <v>186</v>
      </c>
      <c r="J121" s="422">
        <v>1</v>
      </c>
      <c r="K121" s="422" t="s">
        <v>1789</v>
      </c>
      <c r="L121" s="538">
        <v>440000</v>
      </c>
      <c r="M121" s="422">
        <v>2010</v>
      </c>
      <c r="N121" s="422" t="s">
        <v>185</v>
      </c>
      <c r="O121" s="538">
        <v>440000</v>
      </c>
      <c r="P121" s="422" t="s">
        <v>98</v>
      </c>
      <c r="Q121" s="422"/>
      <c r="R121" s="419"/>
      <c r="S121" s="602" t="s">
        <v>348</v>
      </c>
      <c r="T121" s="18">
        <v>5</v>
      </c>
      <c r="U121" s="18">
        <f t="shared" si="45"/>
        <v>5</v>
      </c>
      <c r="V121" s="22">
        <f t="shared" si="46"/>
        <v>88000</v>
      </c>
      <c r="W121" s="22">
        <f t="shared" si="47"/>
        <v>440000</v>
      </c>
      <c r="X121" s="22">
        <f t="shared" si="48"/>
        <v>0</v>
      </c>
      <c r="Y121" s="108">
        <v>5</v>
      </c>
      <c r="Z121" s="521">
        <v>6600000</v>
      </c>
      <c r="AA121" s="521">
        <v>33000000</v>
      </c>
      <c r="AB121" s="521">
        <v>0</v>
      </c>
      <c r="AC121" s="22" t="b">
        <f t="shared" si="49"/>
        <v>0</v>
      </c>
    </row>
    <row r="122" spans="1:29" s="18" customFormat="1" ht="24.95" hidden="1" customHeight="1">
      <c r="A122" s="297" t="s">
        <v>347</v>
      </c>
      <c r="B122" s="597">
        <f t="shared" si="17"/>
        <v>47</v>
      </c>
      <c r="C122" s="601" t="s">
        <v>1902</v>
      </c>
      <c r="D122" s="483" t="s">
        <v>244</v>
      </c>
      <c r="E122" s="422" t="s">
        <v>248</v>
      </c>
      <c r="F122" s="422" t="s">
        <v>680</v>
      </c>
      <c r="G122" s="422" t="s">
        <v>187</v>
      </c>
      <c r="H122" s="422" t="s">
        <v>187</v>
      </c>
      <c r="I122" s="422" t="s">
        <v>186</v>
      </c>
      <c r="J122" s="422">
        <v>1</v>
      </c>
      <c r="K122" s="422" t="s">
        <v>1789</v>
      </c>
      <c r="L122" s="538">
        <v>440000</v>
      </c>
      <c r="M122" s="422">
        <v>2010</v>
      </c>
      <c r="N122" s="422" t="s">
        <v>185</v>
      </c>
      <c r="O122" s="538">
        <v>440000</v>
      </c>
      <c r="P122" s="422" t="s">
        <v>98</v>
      </c>
      <c r="Q122" s="422"/>
      <c r="R122" s="419"/>
      <c r="S122" s="602" t="s">
        <v>348</v>
      </c>
      <c r="T122" s="18">
        <v>5</v>
      </c>
      <c r="U122" s="18">
        <f t="shared" si="45"/>
        <v>5</v>
      </c>
      <c r="V122" s="22">
        <f t="shared" si="46"/>
        <v>88000</v>
      </c>
      <c r="W122" s="22">
        <f t="shared" si="47"/>
        <v>440000</v>
      </c>
      <c r="X122" s="22">
        <f t="shared" si="48"/>
        <v>0</v>
      </c>
      <c r="Y122" s="108">
        <v>5</v>
      </c>
      <c r="Z122" s="521">
        <v>6600000</v>
      </c>
      <c r="AA122" s="521">
        <v>33000000</v>
      </c>
      <c r="AB122" s="521">
        <v>0</v>
      </c>
      <c r="AC122" s="22" t="b">
        <f t="shared" si="49"/>
        <v>0</v>
      </c>
    </row>
    <row r="123" spans="1:29" s="18" customFormat="1" ht="24.95" hidden="1" customHeight="1">
      <c r="A123" s="297" t="s">
        <v>347</v>
      </c>
      <c r="B123" s="597">
        <f t="shared" si="17"/>
        <v>48</v>
      </c>
      <c r="C123" s="601" t="s">
        <v>1902</v>
      </c>
      <c r="D123" s="483" t="s">
        <v>244</v>
      </c>
      <c r="E123" s="422" t="s">
        <v>248</v>
      </c>
      <c r="F123" s="422" t="s">
        <v>680</v>
      </c>
      <c r="G123" s="422" t="s">
        <v>187</v>
      </c>
      <c r="H123" s="422" t="s">
        <v>187</v>
      </c>
      <c r="I123" s="422" t="s">
        <v>186</v>
      </c>
      <c r="J123" s="422">
        <v>1</v>
      </c>
      <c r="K123" s="422" t="s">
        <v>1789</v>
      </c>
      <c r="L123" s="538">
        <v>440000</v>
      </c>
      <c r="M123" s="422">
        <v>2010</v>
      </c>
      <c r="N123" s="422" t="s">
        <v>185</v>
      </c>
      <c r="O123" s="538">
        <v>440000</v>
      </c>
      <c r="P123" s="422" t="s">
        <v>98</v>
      </c>
      <c r="Q123" s="422"/>
      <c r="R123" s="419"/>
      <c r="S123" s="602" t="s">
        <v>348</v>
      </c>
      <c r="T123" s="18">
        <v>5</v>
      </c>
      <c r="U123" s="18">
        <f t="shared" si="45"/>
        <v>5</v>
      </c>
      <c r="V123" s="22">
        <f t="shared" si="46"/>
        <v>88000</v>
      </c>
      <c r="W123" s="22">
        <f t="shared" si="47"/>
        <v>440000</v>
      </c>
      <c r="X123" s="22">
        <f t="shared" si="48"/>
        <v>0</v>
      </c>
      <c r="Y123" s="108">
        <v>5</v>
      </c>
      <c r="Z123" s="521">
        <v>6600000</v>
      </c>
      <c r="AA123" s="521">
        <v>33000000</v>
      </c>
      <c r="AB123" s="521">
        <v>0</v>
      </c>
      <c r="AC123" s="22" t="b">
        <f t="shared" si="49"/>
        <v>0</v>
      </c>
    </row>
    <row r="124" spans="1:29" s="18" customFormat="1" ht="24.95" hidden="1" customHeight="1">
      <c r="A124" s="297" t="s">
        <v>347</v>
      </c>
      <c r="B124" s="597">
        <f t="shared" si="17"/>
        <v>49</v>
      </c>
      <c r="C124" s="601" t="s">
        <v>1902</v>
      </c>
      <c r="D124" s="483" t="s">
        <v>244</v>
      </c>
      <c r="E124" s="422" t="s">
        <v>248</v>
      </c>
      <c r="F124" s="422" t="s">
        <v>680</v>
      </c>
      <c r="G124" s="422" t="s">
        <v>187</v>
      </c>
      <c r="H124" s="422" t="s">
        <v>187</v>
      </c>
      <c r="I124" s="422" t="s">
        <v>186</v>
      </c>
      <c r="J124" s="422">
        <v>1</v>
      </c>
      <c r="K124" s="422" t="s">
        <v>1789</v>
      </c>
      <c r="L124" s="538">
        <v>440000</v>
      </c>
      <c r="M124" s="422">
        <v>2010</v>
      </c>
      <c r="N124" s="422" t="s">
        <v>185</v>
      </c>
      <c r="O124" s="538">
        <v>440000</v>
      </c>
      <c r="P124" s="422" t="s">
        <v>98</v>
      </c>
      <c r="Q124" s="422"/>
      <c r="R124" s="419"/>
      <c r="S124" s="602" t="s">
        <v>348</v>
      </c>
      <c r="T124" s="18">
        <v>5</v>
      </c>
      <c r="U124" s="18">
        <f t="shared" si="45"/>
        <v>5</v>
      </c>
      <c r="V124" s="22">
        <f t="shared" si="46"/>
        <v>88000</v>
      </c>
      <c r="W124" s="22">
        <f t="shared" si="47"/>
        <v>440000</v>
      </c>
      <c r="X124" s="22">
        <f t="shared" si="48"/>
        <v>0</v>
      </c>
      <c r="Y124" s="108">
        <v>5</v>
      </c>
      <c r="Z124" s="521">
        <v>6600000</v>
      </c>
      <c r="AA124" s="521">
        <v>33000000</v>
      </c>
      <c r="AB124" s="521">
        <v>0</v>
      </c>
      <c r="AC124" s="22" t="b">
        <f t="shared" si="49"/>
        <v>0</v>
      </c>
    </row>
    <row r="125" spans="1:29" s="18" customFormat="1" ht="24.95" hidden="1" customHeight="1">
      <c r="A125" s="297" t="s">
        <v>347</v>
      </c>
      <c r="B125" s="597">
        <f t="shared" si="17"/>
        <v>50</v>
      </c>
      <c r="C125" s="601" t="s">
        <v>1902</v>
      </c>
      <c r="D125" s="483" t="s">
        <v>244</v>
      </c>
      <c r="E125" s="422" t="s">
        <v>248</v>
      </c>
      <c r="F125" s="422" t="s">
        <v>680</v>
      </c>
      <c r="G125" s="422" t="s">
        <v>187</v>
      </c>
      <c r="H125" s="422" t="s">
        <v>187</v>
      </c>
      <c r="I125" s="422" t="s">
        <v>186</v>
      </c>
      <c r="J125" s="422">
        <v>1</v>
      </c>
      <c r="K125" s="422" t="s">
        <v>1789</v>
      </c>
      <c r="L125" s="538">
        <v>440000</v>
      </c>
      <c r="M125" s="422">
        <v>2010</v>
      </c>
      <c r="N125" s="422" t="s">
        <v>185</v>
      </c>
      <c r="O125" s="538">
        <v>440000</v>
      </c>
      <c r="P125" s="422" t="s">
        <v>98</v>
      </c>
      <c r="Q125" s="422"/>
      <c r="R125" s="419"/>
      <c r="S125" s="602" t="s">
        <v>348</v>
      </c>
      <c r="T125" s="18">
        <v>5</v>
      </c>
      <c r="U125" s="18">
        <f t="shared" si="45"/>
        <v>5</v>
      </c>
      <c r="V125" s="22">
        <f t="shared" si="46"/>
        <v>88000</v>
      </c>
      <c r="W125" s="22">
        <f t="shared" si="47"/>
        <v>440000</v>
      </c>
      <c r="X125" s="22">
        <f t="shared" si="48"/>
        <v>0</v>
      </c>
      <c r="Y125" s="108">
        <v>5</v>
      </c>
      <c r="Z125" s="521">
        <v>6600000</v>
      </c>
      <c r="AA125" s="521">
        <v>33000000</v>
      </c>
      <c r="AB125" s="521">
        <v>0</v>
      </c>
      <c r="AC125" s="22" t="b">
        <f t="shared" si="49"/>
        <v>0</v>
      </c>
    </row>
    <row r="126" spans="1:29" s="18" customFormat="1" ht="24.95" hidden="1" customHeight="1">
      <c r="A126" s="297" t="s">
        <v>347</v>
      </c>
      <c r="B126" s="597">
        <f t="shared" si="17"/>
        <v>51</v>
      </c>
      <c r="C126" s="601" t="s">
        <v>1902</v>
      </c>
      <c r="D126" s="483" t="s">
        <v>244</v>
      </c>
      <c r="E126" s="422" t="s">
        <v>248</v>
      </c>
      <c r="F126" s="422" t="s">
        <v>680</v>
      </c>
      <c r="G126" s="422" t="s">
        <v>187</v>
      </c>
      <c r="H126" s="422" t="s">
        <v>187</v>
      </c>
      <c r="I126" s="422" t="s">
        <v>186</v>
      </c>
      <c r="J126" s="422">
        <v>1</v>
      </c>
      <c r="K126" s="422" t="s">
        <v>1789</v>
      </c>
      <c r="L126" s="538">
        <v>440000</v>
      </c>
      <c r="M126" s="422">
        <v>2010</v>
      </c>
      <c r="N126" s="422" t="s">
        <v>185</v>
      </c>
      <c r="O126" s="538">
        <v>440000</v>
      </c>
      <c r="P126" s="422" t="s">
        <v>98</v>
      </c>
      <c r="Q126" s="422"/>
      <c r="R126" s="419"/>
      <c r="S126" s="602" t="s">
        <v>348</v>
      </c>
      <c r="T126" s="18">
        <v>5</v>
      </c>
      <c r="U126" s="18">
        <f t="shared" si="45"/>
        <v>5</v>
      </c>
      <c r="V126" s="22">
        <f t="shared" si="46"/>
        <v>88000</v>
      </c>
      <c r="W126" s="22">
        <f t="shared" si="47"/>
        <v>440000</v>
      </c>
      <c r="X126" s="22">
        <f t="shared" si="48"/>
        <v>0</v>
      </c>
      <c r="Y126" s="108">
        <v>5</v>
      </c>
      <c r="Z126" s="521">
        <v>6600000</v>
      </c>
      <c r="AA126" s="521">
        <v>33000000</v>
      </c>
      <c r="AB126" s="521">
        <v>0</v>
      </c>
      <c r="AC126" s="22" t="b">
        <f t="shared" si="49"/>
        <v>0</v>
      </c>
    </row>
    <row r="127" spans="1:29" s="18" customFormat="1" ht="24.95" hidden="1" customHeight="1">
      <c r="A127" s="297" t="s">
        <v>347</v>
      </c>
      <c r="B127" s="597">
        <f t="shared" si="17"/>
        <v>52</v>
      </c>
      <c r="C127" s="601" t="s">
        <v>1902</v>
      </c>
      <c r="D127" s="483" t="s">
        <v>244</v>
      </c>
      <c r="E127" s="422" t="s">
        <v>248</v>
      </c>
      <c r="F127" s="422" t="s">
        <v>680</v>
      </c>
      <c r="G127" s="422" t="s">
        <v>187</v>
      </c>
      <c r="H127" s="422" t="s">
        <v>187</v>
      </c>
      <c r="I127" s="422" t="s">
        <v>186</v>
      </c>
      <c r="J127" s="422">
        <v>1</v>
      </c>
      <c r="K127" s="422" t="s">
        <v>1789</v>
      </c>
      <c r="L127" s="538">
        <v>440000</v>
      </c>
      <c r="M127" s="422">
        <v>2010</v>
      </c>
      <c r="N127" s="422" t="s">
        <v>185</v>
      </c>
      <c r="O127" s="538">
        <v>440000</v>
      </c>
      <c r="P127" s="422" t="s">
        <v>98</v>
      </c>
      <c r="Q127" s="422"/>
      <c r="R127" s="419"/>
      <c r="S127" s="602" t="s">
        <v>348</v>
      </c>
      <c r="T127" s="18">
        <v>5</v>
      </c>
      <c r="U127" s="18">
        <f t="shared" si="45"/>
        <v>5</v>
      </c>
      <c r="V127" s="22">
        <f t="shared" si="46"/>
        <v>88000</v>
      </c>
      <c r="W127" s="22">
        <f t="shared" si="47"/>
        <v>440000</v>
      </c>
      <c r="X127" s="22">
        <f t="shared" si="48"/>
        <v>0</v>
      </c>
      <c r="Y127" s="108">
        <v>5</v>
      </c>
      <c r="Z127" s="521">
        <v>6600000</v>
      </c>
      <c r="AA127" s="521">
        <v>33000000</v>
      </c>
      <c r="AB127" s="521">
        <v>0</v>
      </c>
      <c r="AC127" s="22" t="b">
        <f t="shared" si="49"/>
        <v>0</v>
      </c>
    </row>
    <row r="128" spans="1:29" s="18" customFormat="1" ht="24.95" hidden="1" customHeight="1">
      <c r="A128" s="297" t="s">
        <v>347</v>
      </c>
      <c r="B128" s="597">
        <f t="shared" si="17"/>
        <v>53</v>
      </c>
      <c r="C128" s="601" t="s">
        <v>1902</v>
      </c>
      <c r="D128" s="483" t="s">
        <v>244</v>
      </c>
      <c r="E128" s="422" t="s">
        <v>248</v>
      </c>
      <c r="F128" s="422" t="s">
        <v>680</v>
      </c>
      <c r="G128" s="422" t="s">
        <v>187</v>
      </c>
      <c r="H128" s="422" t="s">
        <v>187</v>
      </c>
      <c r="I128" s="422" t="s">
        <v>186</v>
      </c>
      <c r="J128" s="422">
        <v>1</v>
      </c>
      <c r="K128" s="422" t="s">
        <v>1789</v>
      </c>
      <c r="L128" s="538">
        <v>440000</v>
      </c>
      <c r="M128" s="422">
        <v>2010</v>
      </c>
      <c r="N128" s="422" t="s">
        <v>185</v>
      </c>
      <c r="O128" s="538">
        <v>440000</v>
      </c>
      <c r="P128" s="422" t="s">
        <v>98</v>
      </c>
      <c r="Q128" s="422"/>
      <c r="R128" s="419"/>
      <c r="S128" s="602" t="s">
        <v>348</v>
      </c>
      <c r="T128" s="18">
        <v>5</v>
      </c>
      <c r="U128" s="18">
        <f t="shared" si="45"/>
        <v>5</v>
      </c>
      <c r="V128" s="22">
        <f t="shared" si="46"/>
        <v>88000</v>
      </c>
      <c r="W128" s="22">
        <f t="shared" si="47"/>
        <v>440000</v>
      </c>
      <c r="X128" s="22">
        <f t="shared" si="48"/>
        <v>0</v>
      </c>
      <c r="Y128" s="108">
        <v>5</v>
      </c>
      <c r="Z128" s="521">
        <v>6600000</v>
      </c>
      <c r="AA128" s="521">
        <v>33000000</v>
      </c>
      <c r="AB128" s="521">
        <v>0</v>
      </c>
      <c r="AC128" s="22" t="b">
        <f t="shared" si="49"/>
        <v>0</v>
      </c>
    </row>
    <row r="129" spans="1:29" s="18" customFormat="1" ht="24.95" hidden="1" customHeight="1">
      <c r="A129" s="297" t="s">
        <v>347</v>
      </c>
      <c r="B129" s="597">
        <f t="shared" si="17"/>
        <v>54</v>
      </c>
      <c r="C129" s="601" t="s">
        <v>1902</v>
      </c>
      <c r="D129" s="483" t="s">
        <v>244</v>
      </c>
      <c r="E129" s="422" t="s">
        <v>248</v>
      </c>
      <c r="F129" s="422" t="s">
        <v>680</v>
      </c>
      <c r="G129" s="422" t="s">
        <v>187</v>
      </c>
      <c r="H129" s="422" t="s">
        <v>187</v>
      </c>
      <c r="I129" s="422" t="s">
        <v>186</v>
      </c>
      <c r="J129" s="422">
        <v>1</v>
      </c>
      <c r="K129" s="422" t="s">
        <v>1789</v>
      </c>
      <c r="L129" s="538">
        <v>440000</v>
      </c>
      <c r="M129" s="422">
        <v>2010</v>
      </c>
      <c r="N129" s="422" t="s">
        <v>185</v>
      </c>
      <c r="O129" s="538">
        <v>440000</v>
      </c>
      <c r="P129" s="422" t="s">
        <v>98</v>
      </c>
      <c r="Q129" s="422"/>
      <c r="R129" s="419"/>
      <c r="S129" s="602" t="s">
        <v>348</v>
      </c>
      <c r="T129" s="18">
        <v>5</v>
      </c>
      <c r="U129" s="18">
        <f t="shared" si="45"/>
        <v>5</v>
      </c>
      <c r="V129" s="22">
        <f t="shared" si="46"/>
        <v>88000</v>
      </c>
      <c r="W129" s="22">
        <f t="shared" si="47"/>
        <v>440000</v>
      </c>
      <c r="X129" s="22">
        <f t="shared" si="48"/>
        <v>0</v>
      </c>
      <c r="Y129" s="108">
        <v>5</v>
      </c>
      <c r="Z129" s="521">
        <v>6600000</v>
      </c>
      <c r="AA129" s="521">
        <v>33000000</v>
      </c>
      <c r="AB129" s="521">
        <v>0</v>
      </c>
      <c r="AC129" s="22" t="b">
        <f t="shared" si="49"/>
        <v>0</v>
      </c>
    </row>
    <row r="130" spans="1:29" s="18" customFormat="1" ht="24.95" hidden="1" customHeight="1">
      <c r="A130" s="297" t="s">
        <v>347</v>
      </c>
      <c r="B130" s="597">
        <f t="shared" si="17"/>
        <v>55</v>
      </c>
      <c r="C130" s="601" t="s">
        <v>1902</v>
      </c>
      <c r="D130" s="483" t="s">
        <v>244</v>
      </c>
      <c r="E130" s="422" t="s">
        <v>248</v>
      </c>
      <c r="F130" s="422" t="s">
        <v>680</v>
      </c>
      <c r="G130" s="422" t="s">
        <v>187</v>
      </c>
      <c r="H130" s="422" t="s">
        <v>187</v>
      </c>
      <c r="I130" s="422" t="s">
        <v>186</v>
      </c>
      <c r="J130" s="422">
        <v>1</v>
      </c>
      <c r="K130" s="422" t="s">
        <v>1789</v>
      </c>
      <c r="L130" s="538">
        <v>440000</v>
      </c>
      <c r="M130" s="422">
        <v>2010</v>
      </c>
      <c r="N130" s="422" t="s">
        <v>185</v>
      </c>
      <c r="O130" s="538">
        <v>440000</v>
      </c>
      <c r="P130" s="422" t="s">
        <v>98</v>
      </c>
      <c r="Q130" s="422"/>
      <c r="R130" s="419"/>
      <c r="S130" s="602" t="s">
        <v>348</v>
      </c>
      <c r="T130" s="18">
        <v>5</v>
      </c>
      <c r="U130" s="18">
        <f t="shared" si="45"/>
        <v>5</v>
      </c>
      <c r="V130" s="22">
        <f t="shared" si="46"/>
        <v>88000</v>
      </c>
      <c r="W130" s="22">
        <f t="shared" si="47"/>
        <v>440000</v>
      </c>
      <c r="X130" s="22">
        <f t="shared" si="48"/>
        <v>0</v>
      </c>
      <c r="Y130" s="108">
        <v>5</v>
      </c>
      <c r="Z130" s="521">
        <v>6600000</v>
      </c>
      <c r="AA130" s="521">
        <v>33000000</v>
      </c>
      <c r="AB130" s="521">
        <v>0</v>
      </c>
      <c r="AC130" s="22" t="b">
        <f t="shared" si="49"/>
        <v>0</v>
      </c>
    </row>
    <row r="131" spans="1:29" s="18" customFormat="1" ht="24.95" hidden="1" customHeight="1">
      <c r="A131" s="297" t="s">
        <v>347</v>
      </c>
      <c r="B131" s="597">
        <f t="shared" si="17"/>
        <v>56</v>
      </c>
      <c r="C131" s="601" t="s">
        <v>1902</v>
      </c>
      <c r="D131" s="483" t="s">
        <v>244</v>
      </c>
      <c r="E131" s="422" t="s">
        <v>248</v>
      </c>
      <c r="F131" s="422" t="s">
        <v>680</v>
      </c>
      <c r="G131" s="422" t="s">
        <v>187</v>
      </c>
      <c r="H131" s="422" t="s">
        <v>187</v>
      </c>
      <c r="I131" s="422" t="s">
        <v>186</v>
      </c>
      <c r="J131" s="422">
        <v>1</v>
      </c>
      <c r="K131" s="422" t="s">
        <v>1789</v>
      </c>
      <c r="L131" s="538">
        <v>440000</v>
      </c>
      <c r="M131" s="422">
        <v>2010</v>
      </c>
      <c r="N131" s="422" t="s">
        <v>185</v>
      </c>
      <c r="O131" s="538">
        <v>440000</v>
      </c>
      <c r="P131" s="422" t="s">
        <v>98</v>
      </c>
      <c r="Q131" s="422"/>
      <c r="R131" s="419"/>
      <c r="S131" s="602" t="s">
        <v>348</v>
      </c>
      <c r="T131" s="18">
        <v>5</v>
      </c>
      <c r="U131" s="18">
        <f t="shared" si="45"/>
        <v>5</v>
      </c>
      <c r="V131" s="22">
        <f t="shared" si="46"/>
        <v>88000</v>
      </c>
      <c r="W131" s="22">
        <f t="shared" si="47"/>
        <v>440000</v>
      </c>
      <c r="X131" s="22">
        <f t="shared" si="48"/>
        <v>0</v>
      </c>
      <c r="Y131" s="108">
        <v>5</v>
      </c>
      <c r="Z131" s="521">
        <v>6600000</v>
      </c>
      <c r="AA131" s="521">
        <v>33000000</v>
      </c>
      <c r="AB131" s="521">
        <v>0</v>
      </c>
      <c r="AC131" s="22" t="b">
        <f t="shared" si="49"/>
        <v>0</v>
      </c>
    </row>
    <row r="132" spans="1:29" s="18" customFormat="1" ht="24.95" hidden="1" customHeight="1">
      <c r="A132" s="297" t="s">
        <v>347</v>
      </c>
      <c r="B132" s="597">
        <f t="shared" si="17"/>
        <v>57</v>
      </c>
      <c r="C132" s="601" t="s">
        <v>1902</v>
      </c>
      <c r="D132" s="483" t="s">
        <v>244</v>
      </c>
      <c r="E132" s="422" t="s">
        <v>248</v>
      </c>
      <c r="F132" s="422" t="s">
        <v>680</v>
      </c>
      <c r="G132" s="422" t="s">
        <v>187</v>
      </c>
      <c r="H132" s="422" t="s">
        <v>187</v>
      </c>
      <c r="I132" s="422" t="s">
        <v>186</v>
      </c>
      <c r="J132" s="422">
        <v>1</v>
      </c>
      <c r="K132" s="422" t="s">
        <v>1789</v>
      </c>
      <c r="L132" s="538">
        <v>440000</v>
      </c>
      <c r="M132" s="422">
        <v>2010</v>
      </c>
      <c r="N132" s="422" t="s">
        <v>185</v>
      </c>
      <c r="O132" s="538">
        <v>440000</v>
      </c>
      <c r="P132" s="422" t="s">
        <v>98</v>
      </c>
      <c r="Q132" s="422"/>
      <c r="R132" s="419"/>
      <c r="S132" s="602" t="s">
        <v>348</v>
      </c>
      <c r="T132" s="18">
        <v>5</v>
      </c>
      <c r="U132" s="18">
        <f t="shared" si="45"/>
        <v>5</v>
      </c>
      <c r="V132" s="22">
        <f t="shared" si="46"/>
        <v>88000</v>
      </c>
      <c r="W132" s="22">
        <f t="shared" si="47"/>
        <v>440000</v>
      </c>
      <c r="X132" s="22">
        <f t="shared" si="48"/>
        <v>0</v>
      </c>
      <c r="Y132" s="108">
        <v>5</v>
      </c>
      <c r="Z132" s="521">
        <v>6600000</v>
      </c>
      <c r="AA132" s="521">
        <v>33000000</v>
      </c>
      <c r="AB132" s="521">
        <v>0</v>
      </c>
      <c r="AC132" s="22" t="b">
        <f t="shared" si="49"/>
        <v>0</v>
      </c>
    </row>
    <row r="133" spans="1:29" s="18" customFormat="1" ht="24.95" hidden="1" customHeight="1">
      <c r="A133" s="297" t="s">
        <v>347</v>
      </c>
      <c r="B133" s="597">
        <f t="shared" si="17"/>
        <v>58</v>
      </c>
      <c r="C133" s="601" t="s">
        <v>1902</v>
      </c>
      <c r="D133" s="483" t="s">
        <v>244</v>
      </c>
      <c r="E133" s="422" t="s">
        <v>248</v>
      </c>
      <c r="F133" s="422" t="s">
        <v>680</v>
      </c>
      <c r="G133" s="422" t="s">
        <v>187</v>
      </c>
      <c r="H133" s="422" t="s">
        <v>187</v>
      </c>
      <c r="I133" s="422" t="s">
        <v>186</v>
      </c>
      <c r="J133" s="422">
        <v>1</v>
      </c>
      <c r="K133" s="422" t="s">
        <v>1789</v>
      </c>
      <c r="L133" s="538">
        <v>440000</v>
      </c>
      <c r="M133" s="422">
        <v>2010</v>
      </c>
      <c r="N133" s="422" t="s">
        <v>185</v>
      </c>
      <c r="O133" s="538">
        <v>440000</v>
      </c>
      <c r="P133" s="422" t="s">
        <v>98</v>
      </c>
      <c r="Q133" s="422"/>
      <c r="R133" s="419"/>
      <c r="S133" s="602" t="s">
        <v>348</v>
      </c>
      <c r="T133" s="18">
        <v>5</v>
      </c>
      <c r="U133" s="18">
        <f t="shared" si="45"/>
        <v>5</v>
      </c>
      <c r="V133" s="22">
        <f t="shared" si="46"/>
        <v>88000</v>
      </c>
      <c r="W133" s="22">
        <f t="shared" si="47"/>
        <v>440000</v>
      </c>
      <c r="X133" s="22">
        <f t="shared" si="48"/>
        <v>0</v>
      </c>
      <c r="Y133" s="108">
        <v>5</v>
      </c>
      <c r="Z133" s="521">
        <v>6600000</v>
      </c>
      <c r="AA133" s="521">
        <v>33000000</v>
      </c>
      <c r="AB133" s="521">
        <v>0</v>
      </c>
      <c r="AC133" s="22" t="b">
        <f t="shared" si="49"/>
        <v>0</v>
      </c>
    </row>
    <row r="134" spans="1:29" s="18" customFormat="1" ht="24.95" hidden="1" customHeight="1">
      <c r="A134" s="297" t="s">
        <v>347</v>
      </c>
      <c r="B134" s="597">
        <f t="shared" si="17"/>
        <v>59</v>
      </c>
      <c r="C134" s="601" t="s">
        <v>1902</v>
      </c>
      <c r="D134" s="483" t="s">
        <v>244</v>
      </c>
      <c r="E134" s="422" t="s">
        <v>248</v>
      </c>
      <c r="F134" s="422" t="s">
        <v>680</v>
      </c>
      <c r="G134" s="422" t="s">
        <v>187</v>
      </c>
      <c r="H134" s="422" t="s">
        <v>187</v>
      </c>
      <c r="I134" s="422" t="s">
        <v>186</v>
      </c>
      <c r="J134" s="422">
        <v>1</v>
      </c>
      <c r="K134" s="422" t="s">
        <v>1789</v>
      </c>
      <c r="L134" s="538">
        <v>440000</v>
      </c>
      <c r="M134" s="422">
        <v>2010</v>
      </c>
      <c r="N134" s="422" t="s">
        <v>185</v>
      </c>
      <c r="O134" s="538">
        <v>440000</v>
      </c>
      <c r="P134" s="422" t="s">
        <v>98</v>
      </c>
      <c r="Q134" s="422"/>
      <c r="R134" s="419"/>
      <c r="S134" s="602" t="s">
        <v>348</v>
      </c>
      <c r="T134" s="18">
        <v>5</v>
      </c>
      <c r="U134" s="18">
        <f t="shared" si="45"/>
        <v>5</v>
      </c>
      <c r="V134" s="22">
        <f t="shared" si="46"/>
        <v>88000</v>
      </c>
      <c r="W134" s="22">
        <f t="shared" si="47"/>
        <v>440000</v>
      </c>
      <c r="X134" s="22">
        <f t="shared" si="48"/>
        <v>0</v>
      </c>
      <c r="Y134" s="108">
        <v>5</v>
      </c>
      <c r="Z134" s="521">
        <v>6600000</v>
      </c>
      <c r="AA134" s="521">
        <v>33000000</v>
      </c>
      <c r="AB134" s="521">
        <v>0</v>
      </c>
      <c r="AC134" s="22" t="b">
        <f t="shared" si="49"/>
        <v>0</v>
      </c>
    </row>
    <row r="135" spans="1:29" s="18" customFormat="1" ht="24.95" hidden="1" customHeight="1">
      <c r="A135" s="297" t="s">
        <v>347</v>
      </c>
      <c r="B135" s="597">
        <f t="shared" si="17"/>
        <v>60</v>
      </c>
      <c r="C135" s="601" t="s">
        <v>1902</v>
      </c>
      <c r="D135" s="483" t="s">
        <v>244</v>
      </c>
      <c r="E135" s="422" t="s">
        <v>248</v>
      </c>
      <c r="F135" s="422" t="s">
        <v>680</v>
      </c>
      <c r="G135" s="422" t="s">
        <v>187</v>
      </c>
      <c r="H135" s="422" t="s">
        <v>187</v>
      </c>
      <c r="I135" s="422" t="s">
        <v>186</v>
      </c>
      <c r="J135" s="422">
        <v>1</v>
      </c>
      <c r="K135" s="422" t="s">
        <v>1789</v>
      </c>
      <c r="L135" s="538">
        <v>440000</v>
      </c>
      <c r="M135" s="422">
        <v>2010</v>
      </c>
      <c r="N135" s="422" t="s">
        <v>185</v>
      </c>
      <c r="O135" s="538">
        <v>440000</v>
      </c>
      <c r="P135" s="422" t="s">
        <v>98</v>
      </c>
      <c r="Q135" s="422"/>
      <c r="R135" s="419"/>
      <c r="S135" s="602" t="s">
        <v>348</v>
      </c>
      <c r="T135" s="18">
        <v>5</v>
      </c>
      <c r="U135" s="18">
        <f t="shared" si="45"/>
        <v>5</v>
      </c>
      <c r="V135" s="22">
        <f t="shared" si="46"/>
        <v>88000</v>
      </c>
      <c r="W135" s="22">
        <f t="shared" si="47"/>
        <v>440000</v>
      </c>
      <c r="X135" s="22">
        <f t="shared" si="48"/>
        <v>0</v>
      </c>
      <c r="Y135" s="108">
        <v>5</v>
      </c>
      <c r="Z135" s="521">
        <v>6600000</v>
      </c>
      <c r="AA135" s="521">
        <v>33000000</v>
      </c>
      <c r="AB135" s="521">
        <v>0</v>
      </c>
      <c r="AC135" s="22" t="b">
        <f t="shared" si="49"/>
        <v>0</v>
      </c>
    </row>
    <row r="136" spans="1:29" s="18" customFormat="1" ht="24.95" hidden="1" customHeight="1">
      <c r="A136" s="297" t="s">
        <v>347</v>
      </c>
      <c r="B136" s="597">
        <f t="shared" si="17"/>
        <v>61</v>
      </c>
      <c r="C136" s="601" t="s">
        <v>1902</v>
      </c>
      <c r="D136" s="483" t="s">
        <v>244</v>
      </c>
      <c r="E136" s="422" t="s">
        <v>248</v>
      </c>
      <c r="F136" s="422" t="s">
        <v>680</v>
      </c>
      <c r="G136" s="422" t="s">
        <v>187</v>
      </c>
      <c r="H136" s="422" t="s">
        <v>187</v>
      </c>
      <c r="I136" s="422" t="s">
        <v>186</v>
      </c>
      <c r="J136" s="422">
        <v>1</v>
      </c>
      <c r="K136" s="422" t="s">
        <v>1789</v>
      </c>
      <c r="L136" s="538">
        <v>440000</v>
      </c>
      <c r="M136" s="422">
        <v>2010</v>
      </c>
      <c r="N136" s="422" t="s">
        <v>185</v>
      </c>
      <c r="O136" s="538">
        <v>440000</v>
      </c>
      <c r="P136" s="422" t="s">
        <v>98</v>
      </c>
      <c r="Q136" s="422"/>
      <c r="R136" s="419"/>
      <c r="S136" s="602" t="s">
        <v>348</v>
      </c>
      <c r="T136" s="18">
        <v>5</v>
      </c>
      <c r="U136" s="18">
        <f t="shared" si="45"/>
        <v>5</v>
      </c>
      <c r="V136" s="22">
        <f t="shared" si="46"/>
        <v>88000</v>
      </c>
      <c r="W136" s="22">
        <f t="shared" si="47"/>
        <v>440000</v>
      </c>
      <c r="X136" s="22">
        <f t="shared" si="48"/>
        <v>0</v>
      </c>
      <c r="Y136" s="108">
        <v>5</v>
      </c>
      <c r="Z136" s="521">
        <v>6600000</v>
      </c>
      <c r="AA136" s="521">
        <v>33000000</v>
      </c>
      <c r="AB136" s="521">
        <v>0</v>
      </c>
      <c r="AC136" s="22" t="b">
        <f t="shared" si="49"/>
        <v>0</v>
      </c>
    </row>
    <row r="137" spans="1:29" s="18" customFormat="1" ht="24.95" hidden="1" customHeight="1">
      <c r="A137" s="297" t="s">
        <v>347</v>
      </c>
      <c r="B137" s="597">
        <f t="shared" si="17"/>
        <v>62</v>
      </c>
      <c r="C137" s="601" t="s">
        <v>1902</v>
      </c>
      <c r="D137" s="483" t="s">
        <v>244</v>
      </c>
      <c r="E137" s="422" t="s">
        <v>248</v>
      </c>
      <c r="F137" s="422" t="s">
        <v>680</v>
      </c>
      <c r="G137" s="422" t="s">
        <v>187</v>
      </c>
      <c r="H137" s="422" t="s">
        <v>187</v>
      </c>
      <c r="I137" s="422" t="s">
        <v>186</v>
      </c>
      <c r="J137" s="422">
        <v>1</v>
      </c>
      <c r="K137" s="422" t="s">
        <v>1789</v>
      </c>
      <c r="L137" s="538">
        <v>440000</v>
      </c>
      <c r="M137" s="422">
        <v>2010</v>
      </c>
      <c r="N137" s="422" t="s">
        <v>185</v>
      </c>
      <c r="O137" s="538">
        <v>440000</v>
      </c>
      <c r="P137" s="422" t="s">
        <v>98</v>
      </c>
      <c r="Q137" s="422"/>
      <c r="R137" s="419"/>
      <c r="S137" s="602" t="s">
        <v>348</v>
      </c>
      <c r="T137" s="18">
        <v>5</v>
      </c>
      <c r="U137" s="18">
        <f t="shared" si="45"/>
        <v>5</v>
      </c>
      <c r="V137" s="22">
        <f t="shared" si="46"/>
        <v>88000</v>
      </c>
      <c r="W137" s="22">
        <f t="shared" si="47"/>
        <v>440000</v>
      </c>
      <c r="X137" s="22">
        <f t="shared" si="48"/>
        <v>0</v>
      </c>
      <c r="Y137" s="108">
        <v>5</v>
      </c>
      <c r="Z137" s="521">
        <v>6600000</v>
      </c>
      <c r="AA137" s="521">
        <v>33000000</v>
      </c>
      <c r="AB137" s="521">
        <v>0</v>
      </c>
      <c r="AC137" s="22" t="b">
        <f t="shared" si="49"/>
        <v>0</v>
      </c>
    </row>
    <row r="138" spans="1:29" s="18" customFormat="1" ht="24.95" hidden="1" customHeight="1">
      <c r="A138" s="297" t="s">
        <v>347</v>
      </c>
      <c r="B138" s="597">
        <f t="shared" si="17"/>
        <v>63</v>
      </c>
      <c r="C138" s="601" t="s">
        <v>1902</v>
      </c>
      <c r="D138" s="483" t="s">
        <v>244</v>
      </c>
      <c r="E138" s="422" t="s">
        <v>248</v>
      </c>
      <c r="F138" s="422" t="s">
        <v>680</v>
      </c>
      <c r="G138" s="422" t="s">
        <v>187</v>
      </c>
      <c r="H138" s="422" t="s">
        <v>187</v>
      </c>
      <c r="I138" s="422" t="s">
        <v>186</v>
      </c>
      <c r="J138" s="422">
        <v>1</v>
      </c>
      <c r="K138" s="422" t="s">
        <v>1789</v>
      </c>
      <c r="L138" s="538">
        <v>440000</v>
      </c>
      <c r="M138" s="422">
        <v>2010</v>
      </c>
      <c r="N138" s="422" t="s">
        <v>185</v>
      </c>
      <c r="O138" s="538">
        <v>440000</v>
      </c>
      <c r="P138" s="422" t="s">
        <v>98</v>
      </c>
      <c r="Q138" s="422"/>
      <c r="R138" s="419"/>
      <c r="S138" s="602" t="s">
        <v>348</v>
      </c>
      <c r="T138" s="18">
        <v>5</v>
      </c>
      <c r="U138" s="18">
        <f t="shared" si="45"/>
        <v>5</v>
      </c>
      <c r="V138" s="22">
        <f t="shared" si="46"/>
        <v>88000</v>
      </c>
      <c r="W138" s="22">
        <f t="shared" si="47"/>
        <v>440000</v>
      </c>
      <c r="X138" s="22">
        <f t="shared" si="48"/>
        <v>0</v>
      </c>
      <c r="Y138" s="108">
        <v>5</v>
      </c>
      <c r="Z138" s="521">
        <v>6600000</v>
      </c>
      <c r="AA138" s="521">
        <v>33000000</v>
      </c>
      <c r="AB138" s="521">
        <v>0</v>
      </c>
      <c r="AC138" s="22" t="b">
        <f t="shared" si="49"/>
        <v>0</v>
      </c>
    </row>
    <row r="139" spans="1:29" s="18" customFormat="1" ht="24.95" hidden="1" customHeight="1">
      <c r="A139" s="297" t="s">
        <v>347</v>
      </c>
      <c r="B139" s="597">
        <f t="shared" si="17"/>
        <v>64</v>
      </c>
      <c r="C139" s="601" t="s">
        <v>1902</v>
      </c>
      <c r="D139" s="483" t="s">
        <v>244</v>
      </c>
      <c r="E139" s="422" t="s">
        <v>248</v>
      </c>
      <c r="F139" s="422" t="s">
        <v>680</v>
      </c>
      <c r="G139" s="422" t="s">
        <v>187</v>
      </c>
      <c r="H139" s="422" t="s">
        <v>187</v>
      </c>
      <c r="I139" s="422" t="s">
        <v>186</v>
      </c>
      <c r="J139" s="422">
        <v>1</v>
      </c>
      <c r="K139" s="422" t="s">
        <v>1789</v>
      </c>
      <c r="L139" s="538">
        <v>440000</v>
      </c>
      <c r="M139" s="422">
        <v>2010</v>
      </c>
      <c r="N139" s="422" t="s">
        <v>185</v>
      </c>
      <c r="O139" s="538">
        <v>440000</v>
      </c>
      <c r="P139" s="422" t="s">
        <v>98</v>
      </c>
      <c r="Q139" s="422"/>
      <c r="R139" s="419"/>
      <c r="S139" s="602" t="s">
        <v>348</v>
      </c>
      <c r="T139" s="18">
        <v>5</v>
      </c>
      <c r="U139" s="18">
        <f t="shared" si="45"/>
        <v>5</v>
      </c>
      <c r="V139" s="22">
        <f t="shared" si="46"/>
        <v>88000</v>
      </c>
      <c r="W139" s="22">
        <f t="shared" si="47"/>
        <v>440000</v>
      </c>
      <c r="X139" s="22">
        <f t="shared" si="48"/>
        <v>0</v>
      </c>
      <c r="Y139" s="108">
        <v>5</v>
      </c>
      <c r="Z139" s="521">
        <v>6600000</v>
      </c>
      <c r="AA139" s="521">
        <v>33000000</v>
      </c>
      <c r="AB139" s="521">
        <v>0</v>
      </c>
      <c r="AC139" s="22" t="b">
        <f t="shared" si="49"/>
        <v>0</v>
      </c>
    </row>
    <row r="140" spans="1:29" s="18" customFormat="1" ht="24.95" hidden="1" customHeight="1">
      <c r="A140" s="297" t="s">
        <v>347</v>
      </c>
      <c r="B140" s="597">
        <f t="shared" si="17"/>
        <v>65</v>
      </c>
      <c r="C140" s="601" t="s">
        <v>1902</v>
      </c>
      <c r="D140" s="483" t="s">
        <v>244</v>
      </c>
      <c r="E140" s="422" t="s">
        <v>248</v>
      </c>
      <c r="F140" s="422" t="s">
        <v>680</v>
      </c>
      <c r="G140" s="422" t="s">
        <v>187</v>
      </c>
      <c r="H140" s="422" t="s">
        <v>187</v>
      </c>
      <c r="I140" s="422" t="s">
        <v>186</v>
      </c>
      <c r="J140" s="422">
        <v>1</v>
      </c>
      <c r="K140" s="422" t="s">
        <v>1789</v>
      </c>
      <c r="L140" s="538">
        <v>440000</v>
      </c>
      <c r="M140" s="422">
        <v>2010</v>
      </c>
      <c r="N140" s="422" t="s">
        <v>185</v>
      </c>
      <c r="O140" s="538">
        <v>440000</v>
      </c>
      <c r="P140" s="422" t="s">
        <v>98</v>
      </c>
      <c r="Q140" s="422"/>
      <c r="R140" s="419"/>
      <c r="S140" s="602" t="s">
        <v>348</v>
      </c>
      <c r="T140" s="18">
        <v>5</v>
      </c>
      <c r="U140" s="18">
        <f t="shared" si="45"/>
        <v>5</v>
      </c>
      <c r="V140" s="22">
        <f t="shared" si="46"/>
        <v>88000</v>
      </c>
      <c r="W140" s="22">
        <f t="shared" si="47"/>
        <v>440000</v>
      </c>
      <c r="X140" s="22">
        <f t="shared" si="48"/>
        <v>0</v>
      </c>
      <c r="Y140" s="108">
        <v>5</v>
      </c>
      <c r="Z140" s="521">
        <v>6600000</v>
      </c>
      <c r="AA140" s="521">
        <v>33000000</v>
      </c>
      <c r="AB140" s="521">
        <v>0</v>
      </c>
      <c r="AC140" s="22" t="b">
        <f t="shared" si="49"/>
        <v>0</v>
      </c>
    </row>
    <row r="141" spans="1:29" s="18" customFormat="1" ht="24.95" hidden="1" customHeight="1">
      <c r="A141" s="297" t="s">
        <v>347</v>
      </c>
      <c r="B141" s="597">
        <f t="shared" si="17"/>
        <v>66</v>
      </c>
      <c r="C141" s="601" t="s">
        <v>1902</v>
      </c>
      <c r="D141" s="483" t="s">
        <v>244</v>
      </c>
      <c r="E141" s="422" t="s">
        <v>248</v>
      </c>
      <c r="F141" s="422" t="s">
        <v>680</v>
      </c>
      <c r="G141" s="422" t="s">
        <v>187</v>
      </c>
      <c r="H141" s="422" t="s">
        <v>187</v>
      </c>
      <c r="I141" s="422" t="s">
        <v>186</v>
      </c>
      <c r="J141" s="422">
        <v>1</v>
      </c>
      <c r="K141" s="422" t="s">
        <v>1789</v>
      </c>
      <c r="L141" s="538">
        <v>440000</v>
      </c>
      <c r="M141" s="422">
        <v>2010</v>
      </c>
      <c r="N141" s="422" t="s">
        <v>185</v>
      </c>
      <c r="O141" s="538">
        <v>440000</v>
      </c>
      <c r="P141" s="422" t="s">
        <v>98</v>
      </c>
      <c r="Q141" s="422"/>
      <c r="R141" s="419"/>
      <c r="S141" s="602" t="s">
        <v>348</v>
      </c>
      <c r="T141" s="18">
        <v>5</v>
      </c>
      <c r="U141" s="18">
        <f t="shared" si="45"/>
        <v>5</v>
      </c>
      <c r="V141" s="22">
        <f t="shared" si="46"/>
        <v>88000</v>
      </c>
      <c r="W141" s="22">
        <f t="shared" si="47"/>
        <v>440000</v>
      </c>
      <c r="X141" s="22">
        <f t="shared" si="48"/>
        <v>0</v>
      </c>
      <c r="Y141" s="108">
        <v>5</v>
      </c>
      <c r="Z141" s="521">
        <v>6600000</v>
      </c>
      <c r="AA141" s="521">
        <v>33000000</v>
      </c>
      <c r="AB141" s="521">
        <v>0</v>
      </c>
      <c r="AC141" s="22" t="b">
        <f t="shared" si="49"/>
        <v>0</v>
      </c>
    </row>
    <row r="142" spans="1:29" s="18" customFormat="1" ht="24.95" hidden="1" customHeight="1">
      <c r="A142" s="297" t="s">
        <v>347</v>
      </c>
      <c r="B142" s="632">
        <f t="shared" ref="B142:B205" si="50">B141+1</f>
        <v>67</v>
      </c>
      <c r="C142" s="644" t="s">
        <v>1902</v>
      </c>
      <c r="D142" s="634" t="s">
        <v>244</v>
      </c>
      <c r="E142" s="635" t="s">
        <v>248</v>
      </c>
      <c r="F142" s="635" t="s">
        <v>680</v>
      </c>
      <c r="G142" s="635" t="s">
        <v>187</v>
      </c>
      <c r="H142" s="635" t="s">
        <v>187</v>
      </c>
      <c r="I142" s="635" t="s">
        <v>186</v>
      </c>
      <c r="J142" s="635">
        <v>1</v>
      </c>
      <c r="K142" s="635" t="s">
        <v>1789</v>
      </c>
      <c r="L142" s="636">
        <v>440000</v>
      </c>
      <c r="M142" s="635">
        <v>2010</v>
      </c>
      <c r="N142" s="635" t="s">
        <v>185</v>
      </c>
      <c r="O142" s="636">
        <v>440000</v>
      </c>
      <c r="P142" s="635" t="s">
        <v>98</v>
      </c>
      <c r="Q142" s="635"/>
      <c r="R142" s="543"/>
      <c r="S142" s="645" t="s">
        <v>348</v>
      </c>
      <c r="T142" s="18">
        <v>5</v>
      </c>
      <c r="U142" s="18">
        <f t="shared" si="45"/>
        <v>5</v>
      </c>
      <c r="V142" s="22">
        <f t="shared" si="46"/>
        <v>88000</v>
      </c>
      <c r="W142" s="22">
        <f t="shared" si="47"/>
        <v>440000</v>
      </c>
      <c r="X142" s="22">
        <f t="shared" si="48"/>
        <v>0</v>
      </c>
      <c r="Y142" s="108">
        <v>5</v>
      </c>
      <c r="Z142" s="521">
        <v>6600000</v>
      </c>
      <c r="AA142" s="521">
        <v>33000000</v>
      </c>
      <c r="AB142" s="521">
        <v>0</v>
      </c>
      <c r="AC142" s="22" t="b">
        <f t="shared" si="49"/>
        <v>0</v>
      </c>
    </row>
    <row r="143" spans="1:29" s="18" customFormat="1" ht="24.95" hidden="1" customHeight="1">
      <c r="A143" s="297" t="s">
        <v>347</v>
      </c>
      <c r="B143" s="624">
        <f t="shared" si="50"/>
        <v>68</v>
      </c>
      <c r="C143" s="642" t="s">
        <v>1902</v>
      </c>
      <c r="D143" s="626" t="s">
        <v>244</v>
      </c>
      <c r="E143" s="627" t="s">
        <v>248</v>
      </c>
      <c r="F143" s="627" t="s">
        <v>680</v>
      </c>
      <c r="G143" s="627" t="s">
        <v>187</v>
      </c>
      <c r="H143" s="627" t="s">
        <v>187</v>
      </c>
      <c r="I143" s="627" t="s">
        <v>186</v>
      </c>
      <c r="J143" s="627">
        <v>1</v>
      </c>
      <c r="K143" s="627" t="s">
        <v>1789</v>
      </c>
      <c r="L143" s="628">
        <v>440000</v>
      </c>
      <c r="M143" s="627">
        <v>2010</v>
      </c>
      <c r="N143" s="627" t="s">
        <v>185</v>
      </c>
      <c r="O143" s="628">
        <v>440000</v>
      </c>
      <c r="P143" s="627" t="s">
        <v>98</v>
      </c>
      <c r="Q143" s="627"/>
      <c r="R143" s="640"/>
      <c r="S143" s="643" t="s">
        <v>348</v>
      </c>
      <c r="T143" s="18">
        <v>5</v>
      </c>
      <c r="U143" s="18">
        <f t="shared" ref="U143:U154" si="51">2014-M143+1</f>
        <v>5</v>
      </c>
      <c r="V143" s="22">
        <f t="shared" ref="V143:V154" si="52">O143/T143</f>
        <v>88000</v>
      </c>
      <c r="W143" s="22">
        <f t="shared" ref="W143:W154" si="53">U143*V143</f>
        <v>440000</v>
      </c>
      <c r="X143" s="22">
        <f t="shared" ref="X143:X154" si="54">O143-W143</f>
        <v>0</v>
      </c>
      <c r="Y143" s="108">
        <v>5</v>
      </c>
      <c r="Z143" s="521">
        <v>6600000</v>
      </c>
      <c r="AA143" s="521">
        <v>33000000</v>
      </c>
      <c r="AB143" s="521">
        <v>0</v>
      </c>
      <c r="AC143" s="22" t="b">
        <f t="shared" ref="AC143:AC154" si="55">O143=AA143+AB143</f>
        <v>0</v>
      </c>
    </row>
    <row r="144" spans="1:29" s="18" customFormat="1" ht="24.95" hidden="1" customHeight="1">
      <c r="A144" s="297" t="s">
        <v>347</v>
      </c>
      <c r="B144" s="597">
        <f t="shared" si="50"/>
        <v>69</v>
      </c>
      <c r="C144" s="601" t="s">
        <v>1902</v>
      </c>
      <c r="D144" s="483" t="s">
        <v>244</v>
      </c>
      <c r="E144" s="422" t="s">
        <v>248</v>
      </c>
      <c r="F144" s="422" t="s">
        <v>680</v>
      </c>
      <c r="G144" s="422" t="s">
        <v>187</v>
      </c>
      <c r="H144" s="422" t="s">
        <v>187</v>
      </c>
      <c r="I144" s="422" t="s">
        <v>186</v>
      </c>
      <c r="J144" s="422">
        <v>1</v>
      </c>
      <c r="K144" s="422" t="s">
        <v>1789</v>
      </c>
      <c r="L144" s="538">
        <v>440000</v>
      </c>
      <c r="M144" s="422">
        <v>2010</v>
      </c>
      <c r="N144" s="422" t="s">
        <v>185</v>
      </c>
      <c r="O144" s="538">
        <v>440000</v>
      </c>
      <c r="P144" s="422" t="s">
        <v>98</v>
      </c>
      <c r="Q144" s="422"/>
      <c r="R144" s="419"/>
      <c r="S144" s="602" t="s">
        <v>348</v>
      </c>
      <c r="T144" s="18">
        <v>5</v>
      </c>
      <c r="U144" s="18">
        <f t="shared" si="51"/>
        <v>5</v>
      </c>
      <c r="V144" s="22">
        <f t="shared" si="52"/>
        <v>88000</v>
      </c>
      <c r="W144" s="22">
        <f t="shared" si="53"/>
        <v>440000</v>
      </c>
      <c r="X144" s="22">
        <f t="shared" si="54"/>
        <v>0</v>
      </c>
      <c r="Y144" s="108">
        <v>5</v>
      </c>
      <c r="Z144" s="521">
        <v>6600000</v>
      </c>
      <c r="AA144" s="521">
        <v>33000000</v>
      </c>
      <c r="AB144" s="521">
        <v>0</v>
      </c>
      <c r="AC144" s="22" t="b">
        <f t="shared" si="55"/>
        <v>0</v>
      </c>
    </row>
    <row r="145" spans="1:29" s="18" customFormat="1" ht="24.95" hidden="1" customHeight="1">
      <c r="A145" s="297" t="s">
        <v>347</v>
      </c>
      <c r="B145" s="597">
        <f t="shared" si="50"/>
        <v>70</v>
      </c>
      <c r="C145" s="601" t="s">
        <v>1902</v>
      </c>
      <c r="D145" s="483" t="s">
        <v>244</v>
      </c>
      <c r="E145" s="422" t="s">
        <v>248</v>
      </c>
      <c r="F145" s="422" t="s">
        <v>680</v>
      </c>
      <c r="G145" s="422" t="s">
        <v>187</v>
      </c>
      <c r="H145" s="422" t="s">
        <v>187</v>
      </c>
      <c r="I145" s="422" t="s">
        <v>186</v>
      </c>
      <c r="J145" s="422">
        <v>1</v>
      </c>
      <c r="K145" s="422" t="s">
        <v>1789</v>
      </c>
      <c r="L145" s="538">
        <v>440000</v>
      </c>
      <c r="M145" s="422">
        <v>2010</v>
      </c>
      <c r="N145" s="422" t="s">
        <v>185</v>
      </c>
      <c r="O145" s="538">
        <v>440000</v>
      </c>
      <c r="P145" s="422" t="s">
        <v>98</v>
      </c>
      <c r="Q145" s="422"/>
      <c r="R145" s="419"/>
      <c r="S145" s="602" t="s">
        <v>348</v>
      </c>
      <c r="T145" s="18">
        <v>5</v>
      </c>
      <c r="U145" s="18">
        <f t="shared" si="51"/>
        <v>5</v>
      </c>
      <c r="V145" s="22">
        <f t="shared" si="52"/>
        <v>88000</v>
      </c>
      <c r="W145" s="22">
        <f t="shared" si="53"/>
        <v>440000</v>
      </c>
      <c r="X145" s="22">
        <f t="shared" si="54"/>
        <v>0</v>
      </c>
      <c r="Y145" s="108">
        <v>5</v>
      </c>
      <c r="Z145" s="521">
        <v>6600000</v>
      </c>
      <c r="AA145" s="521">
        <v>33000000</v>
      </c>
      <c r="AB145" s="521">
        <v>0</v>
      </c>
      <c r="AC145" s="22" t="b">
        <f t="shared" si="55"/>
        <v>0</v>
      </c>
    </row>
    <row r="146" spans="1:29" s="18" customFormat="1" ht="24.95" hidden="1" customHeight="1">
      <c r="A146" s="297" t="s">
        <v>347</v>
      </c>
      <c r="B146" s="597">
        <f t="shared" si="50"/>
        <v>71</v>
      </c>
      <c r="C146" s="601" t="s">
        <v>1902</v>
      </c>
      <c r="D146" s="483" t="s">
        <v>244</v>
      </c>
      <c r="E146" s="422" t="s">
        <v>248</v>
      </c>
      <c r="F146" s="422" t="s">
        <v>680</v>
      </c>
      <c r="G146" s="422" t="s">
        <v>187</v>
      </c>
      <c r="H146" s="422" t="s">
        <v>187</v>
      </c>
      <c r="I146" s="422" t="s">
        <v>186</v>
      </c>
      <c r="J146" s="422">
        <v>1</v>
      </c>
      <c r="K146" s="422" t="s">
        <v>1789</v>
      </c>
      <c r="L146" s="538">
        <v>440000</v>
      </c>
      <c r="M146" s="422">
        <v>2010</v>
      </c>
      <c r="N146" s="422" t="s">
        <v>185</v>
      </c>
      <c r="O146" s="538">
        <v>440000</v>
      </c>
      <c r="P146" s="422" t="s">
        <v>98</v>
      </c>
      <c r="Q146" s="422"/>
      <c r="R146" s="419"/>
      <c r="S146" s="602" t="s">
        <v>348</v>
      </c>
      <c r="T146" s="18">
        <v>5</v>
      </c>
      <c r="U146" s="18">
        <f t="shared" si="51"/>
        <v>5</v>
      </c>
      <c r="V146" s="22">
        <f t="shared" si="52"/>
        <v>88000</v>
      </c>
      <c r="W146" s="22">
        <f t="shared" si="53"/>
        <v>440000</v>
      </c>
      <c r="X146" s="22">
        <f t="shared" si="54"/>
        <v>0</v>
      </c>
      <c r="Y146" s="108">
        <v>5</v>
      </c>
      <c r="Z146" s="521">
        <v>6600000</v>
      </c>
      <c r="AA146" s="521">
        <v>33000000</v>
      </c>
      <c r="AB146" s="521">
        <v>0</v>
      </c>
      <c r="AC146" s="22" t="b">
        <f t="shared" si="55"/>
        <v>0</v>
      </c>
    </row>
    <row r="147" spans="1:29" s="18" customFormat="1" ht="24.95" hidden="1" customHeight="1">
      <c r="A147" s="297" t="s">
        <v>347</v>
      </c>
      <c r="B147" s="597">
        <f t="shared" si="50"/>
        <v>72</v>
      </c>
      <c r="C147" s="601" t="s">
        <v>1902</v>
      </c>
      <c r="D147" s="483" t="s">
        <v>244</v>
      </c>
      <c r="E147" s="422" t="s">
        <v>248</v>
      </c>
      <c r="F147" s="422" t="s">
        <v>680</v>
      </c>
      <c r="G147" s="422" t="s">
        <v>187</v>
      </c>
      <c r="H147" s="422" t="s">
        <v>187</v>
      </c>
      <c r="I147" s="422" t="s">
        <v>186</v>
      </c>
      <c r="J147" s="422">
        <v>1</v>
      </c>
      <c r="K147" s="422" t="s">
        <v>1789</v>
      </c>
      <c r="L147" s="538">
        <v>440000</v>
      </c>
      <c r="M147" s="422">
        <v>2010</v>
      </c>
      <c r="N147" s="422" t="s">
        <v>185</v>
      </c>
      <c r="O147" s="538">
        <v>440000</v>
      </c>
      <c r="P147" s="422" t="s">
        <v>98</v>
      </c>
      <c r="Q147" s="422"/>
      <c r="R147" s="419"/>
      <c r="S147" s="602" t="s">
        <v>348</v>
      </c>
      <c r="T147" s="18">
        <v>5</v>
      </c>
      <c r="U147" s="18">
        <f t="shared" si="51"/>
        <v>5</v>
      </c>
      <c r="V147" s="22">
        <f t="shared" si="52"/>
        <v>88000</v>
      </c>
      <c r="W147" s="22">
        <f t="shared" si="53"/>
        <v>440000</v>
      </c>
      <c r="X147" s="22">
        <f t="shared" si="54"/>
        <v>0</v>
      </c>
      <c r="Y147" s="108">
        <v>5</v>
      </c>
      <c r="Z147" s="521">
        <v>6600000</v>
      </c>
      <c r="AA147" s="521">
        <v>33000000</v>
      </c>
      <c r="AB147" s="521">
        <v>0</v>
      </c>
      <c r="AC147" s="22" t="b">
        <f t="shared" si="55"/>
        <v>0</v>
      </c>
    </row>
    <row r="148" spans="1:29" s="18" customFormat="1" ht="24.95" hidden="1" customHeight="1">
      <c r="A148" s="297" t="s">
        <v>347</v>
      </c>
      <c r="B148" s="597">
        <f t="shared" si="50"/>
        <v>73</v>
      </c>
      <c r="C148" s="601" t="s">
        <v>1902</v>
      </c>
      <c r="D148" s="483" t="s">
        <v>244</v>
      </c>
      <c r="E148" s="422" t="s">
        <v>248</v>
      </c>
      <c r="F148" s="422" t="s">
        <v>680</v>
      </c>
      <c r="G148" s="422" t="s">
        <v>187</v>
      </c>
      <c r="H148" s="422" t="s">
        <v>187</v>
      </c>
      <c r="I148" s="422" t="s">
        <v>186</v>
      </c>
      <c r="J148" s="422">
        <v>1</v>
      </c>
      <c r="K148" s="422" t="s">
        <v>1789</v>
      </c>
      <c r="L148" s="538">
        <v>440000</v>
      </c>
      <c r="M148" s="422">
        <v>2010</v>
      </c>
      <c r="N148" s="422" t="s">
        <v>185</v>
      </c>
      <c r="O148" s="538">
        <v>440000</v>
      </c>
      <c r="P148" s="422" t="s">
        <v>98</v>
      </c>
      <c r="Q148" s="422"/>
      <c r="R148" s="419"/>
      <c r="S148" s="602" t="s">
        <v>348</v>
      </c>
      <c r="T148" s="18">
        <v>5</v>
      </c>
      <c r="U148" s="18">
        <f t="shared" si="51"/>
        <v>5</v>
      </c>
      <c r="V148" s="22">
        <f t="shared" si="52"/>
        <v>88000</v>
      </c>
      <c r="W148" s="22">
        <f t="shared" si="53"/>
        <v>440000</v>
      </c>
      <c r="X148" s="22">
        <f t="shared" si="54"/>
        <v>0</v>
      </c>
      <c r="Y148" s="108">
        <v>5</v>
      </c>
      <c r="Z148" s="521">
        <v>6600000</v>
      </c>
      <c r="AA148" s="521">
        <v>33000000</v>
      </c>
      <c r="AB148" s="521">
        <v>0</v>
      </c>
      <c r="AC148" s="22" t="b">
        <f t="shared" si="55"/>
        <v>0</v>
      </c>
    </row>
    <row r="149" spans="1:29" s="18" customFormat="1" ht="24.95" hidden="1" customHeight="1">
      <c r="A149" s="297" t="s">
        <v>347</v>
      </c>
      <c r="B149" s="597">
        <f t="shared" si="50"/>
        <v>74</v>
      </c>
      <c r="C149" s="601" t="s">
        <v>1902</v>
      </c>
      <c r="D149" s="483" t="s">
        <v>244</v>
      </c>
      <c r="E149" s="422" t="s">
        <v>248</v>
      </c>
      <c r="F149" s="422" t="s">
        <v>680</v>
      </c>
      <c r="G149" s="422" t="s">
        <v>187</v>
      </c>
      <c r="H149" s="422" t="s">
        <v>187</v>
      </c>
      <c r="I149" s="422" t="s">
        <v>186</v>
      </c>
      <c r="J149" s="422">
        <v>1</v>
      </c>
      <c r="K149" s="422" t="s">
        <v>1789</v>
      </c>
      <c r="L149" s="538">
        <v>440000</v>
      </c>
      <c r="M149" s="422">
        <v>2010</v>
      </c>
      <c r="N149" s="422" t="s">
        <v>185</v>
      </c>
      <c r="O149" s="538">
        <v>440000</v>
      </c>
      <c r="P149" s="422" t="s">
        <v>98</v>
      </c>
      <c r="Q149" s="422"/>
      <c r="R149" s="419"/>
      <c r="S149" s="602" t="s">
        <v>348</v>
      </c>
      <c r="T149" s="18">
        <v>5</v>
      </c>
      <c r="U149" s="18">
        <f t="shared" si="51"/>
        <v>5</v>
      </c>
      <c r="V149" s="22">
        <f t="shared" si="52"/>
        <v>88000</v>
      </c>
      <c r="W149" s="22">
        <f t="shared" si="53"/>
        <v>440000</v>
      </c>
      <c r="X149" s="22">
        <f t="shared" si="54"/>
        <v>0</v>
      </c>
      <c r="Y149" s="108">
        <v>5</v>
      </c>
      <c r="Z149" s="521">
        <v>6600000</v>
      </c>
      <c r="AA149" s="521">
        <v>33000000</v>
      </c>
      <c r="AB149" s="521">
        <v>0</v>
      </c>
      <c r="AC149" s="22" t="b">
        <f t="shared" si="55"/>
        <v>0</v>
      </c>
    </row>
    <row r="150" spans="1:29" s="18" customFormat="1" ht="24.95" hidden="1" customHeight="1">
      <c r="A150" s="297" t="s">
        <v>347</v>
      </c>
      <c r="B150" s="597">
        <f t="shared" si="50"/>
        <v>75</v>
      </c>
      <c r="C150" s="601" t="s">
        <v>1902</v>
      </c>
      <c r="D150" s="483" t="s">
        <v>244</v>
      </c>
      <c r="E150" s="422" t="s">
        <v>248</v>
      </c>
      <c r="F150" s="422" t="s">
        <v>680</v>
      </c>
      <c r="G150" s="422" t="s">
        <v>187</v>
      </c>
      <c r="H150" s="422" t="s">
        <v>187</v>
      </c>
      <c r="I150" s="422" t="s">
        <v>186</v>
      </c>
      <c r="J150" s="422">
        <v>1</v>
      </c>
      <c r="K150" s="422" t="s">
        <v>1789</v>
      </c>
      <c r="L150" s="538">
        <v>440000</v>
      </c>
      <c r="M150" s="422">
        <v>2010</v>
      </c>
      <c r="N150" s="422" t="s">
        <v>185</v>
      </c>
      <c r="O150" s="538">
        <v>440000</v>
      </c>
      <c r="P150" s="422" t="s">
        <v>98</v>
      </c>
      <c r="Q150" s="422"/>
      <c r="R150" s="419"/>
      <c r="S150" s="602" t="s">
        <v>348</v>
      </c>
      <c r="T150" s="18">
        <v>5</v>
      </c>
      <c r="U150" s="18">
        <f t="shared" si="51"/>
        <v>5</v>
      </c>
      <c r="V150" s="22">
        <f t="shared" si="52"/>
        <v>88000</v>
      </c>
      <c r="W150" s="22">
        <f t="shared" si="53"/>
        <v>440000</v>
      </c>
      <c r="X150" s="22">
        <f t="shared" si="54"/>
        <v>0</v>
      </c>
      <c r="Y150" s="108">
        <v>5</v>
      </c>
      <c r="Z150" s="521">
        <v>6600000</v>
      </c>
      <c r="AA150" s="521">
        <v>33000000</v>
      </c>
      <c r="AB150" s="521">
        <v>0</v>
      </c>
      <c r="AC150" s="22" t="b">
        <f t="shared" si="55"/>
        <v>0</v>
      </c>
    </row>
    <row r="151" spans="1:29" s="18" customFormat="1" ht="24.95" hidden="1" customHeight="1">
      <c r="A151" s="297" t="s">
        <v>347</v>
      </c>
      <c r="B151" s="597">
        <f t="shared" si="50"/>
        <v>76</v>
      </c>
      <c r="C151" s="601" t="s">
        <v>1902</v>
      </c>
      <c r="D151" s="483" t="s">
        <v>244</v>
      </c>
      <c r="E151" s="422" t="s">
        <v>248</v>
      </c>
      <c r="F151" s="422" t="s">
        <v>680</v>
      </c>
      <c r="G151" s="422" t="s">
        <v>187</v>
      </c>
      <c r="H151" s="422" t="s">
        <v>187</v>
      </c>
      <c r="I151" s="422" t="s">
        <v>186</v>
      </c>
      <c r="J151" s="422">
        <v>1</v>
      </c>
      <c r="K151" s="422" t="s">
        <v>1789</v>
      </c>
      <c r="L151" s="538">
        <v>440000</v>
      </c>
      <c r="M151" s="422">
        <v>2010</v>
      </c>
      <c r="N151" s="422" t="s">
        <v>185</v>
      </c>
      <c r="O151" s="538">
        <v>440000</v>
      </c>
      <c r="P151" s="422" t="s">
        <v>98</v>
      </c>
      <c r="Q151" s="422"/>
      <c r="R151" s="419"/>
      <c r="S151" s="602" t="s">
        <v>348</v>
      </c>
      <c r="T151" s="18">
        <v>5</v>
      </c>
      <c r="U151" s="18">
        <f t="shared" si="51"/>
        <v>5</v>
      </c>
      <c r="V151" s="22">
        <f t="shared" si="52"/>
        <v>88000</v>
      </c>
      <c r="W151" s="22">
        <f t="shared" si="53"/>
        <v>440000</v>
      </c>
      <c r="X151" s="22">
        <f t="shared" si="54"/>
        <v>0</v>
      </c>
      <c r="Y151" s="108">
        <v>5</v>
      </c>
      <c r="Z151" s="521">
        <v>6600000</v>
      </c>
      <c r="AA151" s="521">
        <v>33000000</v>
      </c>
      <c r="AB151" s="521">
        <v>0</v>
      </c>
      <c r="AC151" s="22" t="b">
        <f t="shared" si="55"/>
        <v>0</v>
      </c>
    </row>
    <row r="152" spans="1:29" s="18" customFormat="1" ht="24.95" hidden="1" customHeight="1">
      <c r="A152" s="297" t="s">
        <v>347</v>
      </c>
      <c r="B152" s="597">
        <f t="shared" si="50"/>
        <v>77</v>
      </c>
      <c r="C152" s="601" t="s">
        <v>1902</v>
      </c>
      <c r="D152" s="483" t="s">
        <v>244</v>
      </c>
      <c r="E152" s="422" t="s">
        <v>248</v>
      </c>
      <c r="F152" s="422" t="s">
        <v>680</v>
      </c>
      <c r="G152" s="422" t="s">
        <v>187</v>
      </c>
      <c r="H152" s="422" t="s">
        <v>187</v>
      </c>
      <c r="I152" s="422" t="s">
        <v>186</v>
      </c>
      <c r="J152" s="422">
        <v>1</v>
      </c>
      <c r="K152" s="422" t="s">
        <v>1789</v>
      </c>
      <c r="L152" s="538">
        <v>440000</v>
      </c>
      <c r="M152" s="422">
        <v>2010</v>
      </c>
      <c r="N152" s="422" t="s">
        <v>185</v>
      </c>
      <c r="O152" s="538">
        <v>440000</v>
      </c>
      <c r="P152" s="422" t="s">
        <v>98</v>
      </c>
      <c r="Q152" s="422"/>
      <c r="R152" s="419"/>
      <c r="S152" s="602" t="s">
        <v>348</v>
      </c>
      <c r="T152" s="18">
        <v>5</v>
      </c>
      <c r="U152" s="18">
        <f t="shared" si="51"/>
        <v>5</v>
      </c>
      <c r="V152" s="22">
        <f t="shared" si="52"/>
        <v>88000</v>
      </c>
      <c r="W152" s="22">
        <f t="shared" si="53"/>
        <v>440000</v>
      </c>
      <c r="X152" s="22">
        <f t="shared" si="54"/>
        <v>0</v>
      </c>
      <c r="Y152" s="108">
        <v>5</v>
      </c>
      <c r="Z152" s="521">
        <v>6600000</v>
      </c>
      <c r="AA152" s="521">
        <v>33000000</v>
      </c>
      <c r="AB152" s="521">
        <v>0</v>
      </c>
      <c r="AC152" s="22" t="b">
        <f t="shared" si="55"/>
        <v>0</v>
      </c>
    </row>
    <row r="153" spans="1:29" s="18" customFormat="1" ht="24.95" hidden="1" customHeight="1">
      <c r="A153" s="297" t="s">
        <v>347</v>
      </c>
      <c r="B153" s="597">
        <f t="shared" si="50"/>
        <v>78</v>
      </c>
      <c r="C153" s="601" t="s">
        <v>1902</v>
      </c>
      <c r="D153" s="483" t="s">
        <v>244</v>
      </c>
      <c r="E153" s="422" t="s">
        <v>248</v>
      </c>
      <c r="F153" s="422" t="s">
        <v>680</v>
      </c>
      <c r="G153" s="422" t="s">
        <v>187</v>
      </c>
      <c r="H153" s="422" t="s">
        <v>187</v>
      </c>
      <c r="I153" s="422" t="s">
        <v>186</v>
      </c>
      <c r="J153" s="422">
        <v>1</v>
      </c>
      <c r="K153" s="422" t="s">
        <v>1789</v>
      </c>
      <c r="L153" s="538">
        <v>440000</v>
      </c>
      <c r="M153" s="422">
        <v>2010</v>
      </c>
      <c r="N153" s="422" t="s">
        <v>185</v>
      </c>
      <c r="O153" s="538">
        <v>440000</v>
      </c>
      <c r="P153" s="422" t="s">
        <v>98</v>
      </c>
      <c r="Q153" s="422"/>
      <c r="R153" s="419"/>
      <c r="S153" s="602" t="s">
        <v>348</v>
      </c>
      <c r="T153" s="18">
        <v>5</v>
      </c>
      <c r="U153" s="18">
        <f t="shared" si="51"/>
        <v>5</v>
      </c>
      <c r="V153" s="22">
        <f t="shared" si="52"/>
        <v>88000</v>
      </c>
      <c r="W153" s="22">
        <f t="shared" si="53"/>
        <v>440000</v>
      </c>
      <c r="X153" s="22">
        <f t="shared" si="54"/>
        <v>0</v>
      </c>
      <c r="Y153" s="108">
        <v>5</v>
      </c>
      <c r="Z153" s="521">
        <v>6600000</v>
      </c>
      <c r="AA153" s="521">
        <v>33000000</v>
      </c>
      <c r="AB153" s="521">
        <v>0</v>
      </c>
      <c r="AC153" s="22" t="b">
        <f t="shared" si="55"/>
        <v>0</v>
      </c>
    </row>
    <row r="154" spans="1:29" s="18" customFormat="1" ht="24.95" hidden="1" customHeight="1">
      <c r="A154" s="297" t="s">
        <v>347</v>
      </c>
      <c r="B154" s="597">
        <f t="shared" si="50"/>
        <v>79</v>
      </c>
      <c r="C154" s="601" t="s">
        <v>1902</v>
      </c>
      <c r="D154" s="483" t="s">
        <v>244</v>
      </c>
      <c r="E154" s="422" t="s">
        <v>248</v>
      </c>
      <c r="F154" s="422" t="s">
        <v>680</v>
      </c>
      <c r="G154" s="422" t="s">
        <v>187</v>
      </c>
      <c r="H154" s="422" t="s">
        <v>187</v>
      </c>
      <c r="I154" s="422" t="s">
        <v>186</v>
      </c>
      <c r="J154" s="422">
        <v>1</v>
      </c>
      <c r="K154" s="422" t="s">
        <v>1789</v>
      </c>
      <c r="L154" s="538">
        <v>440000</v>
      </c>
      <c r="M154" s="422">
        <v>2010</v>
      </c>
      <c r="N154" s="422" t="s">
        <v>185</v>
      </c>
      <c r="O154" s="538">
        <v>440000</v>
      </c>
      <c r="P154" s="422" t="s">
        <v>98</v>
      </c>
      <c r="Q154" s="422"/>
      <c r="R154" s="419"/>
      <c r="S154" s="602" t="s">
        <v>348</v>
      </c>
      <c r="T154" s="18">
        <v>5</v>
      </c>
      <c r="U154" s="18">
        <f t="shared" si="51"/>
        <v>5</v>
      </c>
      <c r="V154" s="22">
        <f t="shared" si="52"/>
        <v>88000</v>
      </c>
      <c r="W154" s="22">
        <f t="shared" si="53"/>
        <v>440000</v>
      </c>
      <c r="X154" s="22">
        <f t="shared" si="54"/>
        <v>0</v>
      </c>
      <c r="Y154" s="108">
        <v>5</v>
      </c>
      <c r="Z154" s="521">
        <v>6600000</v>
      </c>
      <c r="AA154" s="521">
        <v>33000000</v>
      </c>
      <c r="AB154" s="521">
        <v>0</v>
      </c>
      <c r="AC154" s="22" t="b">
        <f t="shared" si="55"/>
        <v>0</v>
      </c>
    </row>
    <row r="155" spans="1:29" s="18" customFormat="1" ht="24.95" hidden="1" customHeight="1">
      <c r="A155" s="297" t="s">
        <v>347</v>
      </c>
      <c r="B155" s="597">
        <f t="shared" si="50"/>
        <v>80</v>
      </c>
      <c r="C155" s="601" t="s">
        <v>198</v>
      </c>
      <c r="D155" s="422" t="s">
        <v>203</v>
      </c>
      <c r="E155" s="422" t="s">
        <v>248</v>
      </c>
      <c r="F155" s="422" t="s">
        <v>201</v>
      </c>
      <c r="G155" s="422" t="s">
        <v>187</v>
      </c>
      <c r="H155" s="422" t="s">
        <v>187</v>
      </c>
      <c r="I155" s="422" t="s">
        <v>186</v>
      </c>
      <c r="J155" s="422">
        <v>1</v>
      </c>
      <c r="K155" s="422" t="s">
        <v>608</v>
      </c>
      <c r="L155" s="538">
        <v>4385920</v>
      </c>
      <c r="M155" s="422">
        <v>2010</v>
      </c>
      <c r="N155" s="422" t="s">
        <v>185</v>
      </c>
      <c r="O155" s="538">
        <v>4385920</v>
      </c>
      <c r="P155" s="422" t="s">
        <v>98</v>
      </c>
      <c r="Q155" s="422"/>
      <c r="R155" s="419"/>
      <c r="S155" s="602" t="s">
        <v>348</v>
      </c>
      <c r="T155" s="18">
        <v>4</v>
      </c>
      <c r="U155" s="18">
        <v>4</v>
      </c>
      <c r="V155" s="22">
        <f t="shared" si="22"/>
        <v>1096480</v>
      </c>
      <c r="W155" s="22">
        <f t="shared" si="23"/>
        <v>4385920</v>
      </c>
      <c r="X155" s="22">
        <f t="shared" si="24"/>
        <v>0</v>
      </c>
      <c r="Y155" s="108">
        <v>4</v>
      </c>
      <c r="Z155" s="521">
        <v>5482400</v>
      </c>
      <c r="AA155" s="521">
        <v>21929600</v>
      </c>
      <c r="AB155" s="521">
        <v>0</v>
      </c>
      <c r="AC155" s="22" t="b">
        <f t="shared" si="0"/>
        <v>0</v>
      </c>
    </row>
    <row r="156" spans="1:29" s="18" customFormat="1" ht="24.95" hidden="1" customHeight="1">
      <c r="A156" s="297" t="s">
        <v>347</v>
      </c>
      <c r="B156" s="597">
        <f t="shared" si="50"/>
        <v>81</v>
      </c>
      <c r="C156" s="601" t="s">
        <v>198</v>
      </c>
      <c r="D156" s="422" t="s">
        <v>203</v>
      </c>
      <c r="E156" s="422" t="s">
        <v>248</v>
      </c>
      <c r="F156" s="422" t="s">
        <v>201</v>
      </c>
      <c r="G156" s="422" t="s">
        <v>187</v>
      </c>
      <c r="H156" s="422" t="s">
        <v>187</v>
      </c>
      <c r="I156" s="422" t="s">
        <v>186</v>
      </c>
      <c r="J156" s="422">
        <v>1</v>
      </c>
      <c r="K156" s="422" t="s">
        <v>608</v>
      </c>
      <c r="L156" s="538">
        <v>4385920</v>
      </c>
      <c r="M156" s="422">
        <v>2010</v>
      </c>
      <c r="N156" s="422" t="s">
        <v>185</v>
      </c>
      <c r="O156" s="538">
        <v>4385920</v>
      </c>
      <c r="P156" s="422" t="s">
        <v>98</v>
      </c>
      <c r="Q156" s="422"/>
      <c r="R156" s="419"/>
      <c r="S156" s="602" t="s">
        <v>348</v>
      </c>
      <c r="T156" s="18">
        <v>4</v>
      </c>
      <c r="U156" s="18">
        <v>4</v>
      </c>
      <c r="V156" s="22">
        <f t="shared" ref="V156:V157" si="56">O156/T156</f>
        <v>1096480</v>
      </c>
      <c r="W156" s="22">
        <f t="shared" ref="W156:W157" si="57">U156*V156</f>
        <v>4385920</v>
      </c>
      <c r="X156" s="22">
        <f t="shared" ref="X156:X157" si="58">O156-W156</f>
        <v>0</v>
      </c>
      <c r="Y156" s="108">
        <v>4</v>
      </c>
      <c r="Z156" s="521">
        <v>5482400</v>
      </c>
      <c r="AA156" s="521">
        <v>21929600</v>
      </c>
      <c r="AB156" s="521">
        <v>0</v>
      </c>
      <c r="AC156" s="22" t="b">
        <f t="shared" ref="AC156:AC157" si="59">O156=AA156+AB156</f>
        <v>0</v>
      </c>
    </row>
    <row r="157" spans="1:29" s="18" customFormat="1" ht="24.95" hidden="1" customHeight="1">
      <c r="A157" s="297" t="s">
        <v>347</v>
      </c>
      <c r="B157" s="597">
        <f t="shared" si="50"/>
        <v>82</v>
      </c>
      <c r="C157" s="601" t="s">
        <v>198</v>
      </c>
      <c r="D157" s="422" t="s">
        <v>203</v>
      </c>
      <c r="E157" s="422" t="s">
        <v>248</v>
      </c>
      <c r="F157" s="422" t="s">
        <v>201</v>
      </c>
      <c r="G157" s="422" t="s">
        <v>187</v>
      </c>
      <c r="H157" s="422" t="s">
        <v>187</v>
      </c>
      <c r="I157" s="422" t="s">
        <v>186</v>
      </c>
      <c r="J157" s="422">
        <v>1</v>
      </c>
      <c r="K157" s="422" t="s">
        <v>608</v>
      </c>
      <c r="L157" s="538">
        <v>4385920</v>
      </c>
      <c r="M157" s="422">
        <v>2010</v>
      </c>
      <c r="N157" s="422" t="s">
        <v>185</v>
      </c>
      <c r="O157" s="538">
        <v>4385920</v>
      </c>
      <c r="P157" s="422" t="s">
        <v>98</v>
      </c>
      <c r="Q157" s="422"/>
      <c r="R157" s="419"/>
      <c r="S157" s="602" t="s">
        <v>348</v>
      </c>
      <c r="T157" s="18">
        <v>4</v>
      </c>
      <c r="U157" s="18">
        <v>4</v>
      </c>
      <c r="V157" s="22">
        <f t="shared" si="56"/>
        <v>1096480</v>
      </c>
      <c r="W157" s="22">
        <f t="shared" si="57"/>
        <v>4385920</v>
      </c>
      <c r="X157" s="22">
        <f t="shared" si="58"/>
        <v>0</v>
      </c>
      <c r="Y157" s="108">
        <v>4</v>
      </c>
      <c r="Z157" s="521">
        <v>5482400</v>
      </c>
      <c r="AA157" s="521">
        <v>21929600</v>
      </c>
      <c r="AB157" s="521">
        <v>0</v>
      </c>
      <c r="AC157" s="22" t="b">
        <f t="shared" si="59"/>
        <v>0</v>
      </c>
    </row>
    <row r="158" spans="1:29" s="18" customFormat="1" ht="24.95" hidden="1" customHeight="1">
      <c r="A158" s="297" t="s">
        <v>347</v>
      </c>
      <c r="B158" s="597">
        <f t="shared" si="50"/>
        <v>83</v>
      </c>
      <c r="C158" s="601" t="s">
        <v>198</v>
      </c>
      <c r="D158" s="422" t="s">
        <v>203</v>
      </c>
      <c r="E158" s="422" t="s">
        <v>248</v>
      </c>
      <c r="F158" s="422" t="s">
        <v>201</v>
      </c>
      <c r="G158" s="422" t="s">
        <v>187</v>
      </c>
      <c r="H158" s="422" t="s">
        <v>187</v>
      </c>
      <c r="I158" s="422" t="s">
        <v>186</v>
      </c>
      <c r="J158" s="422">
        <v>1</v>
      </c>
      <c r="K158" s="422" t="s">
        <v>608</v>
      </c>
      <c r="L158" s="538">
        <v>4385920</v>
      </c>
      <c r="M158" s="422">
        <v>2010</v>
      </c>
      <c r="N158" s="422" t="s">
        <v>185</v>
      </c>
      <c r="O158" s="538">
        <v>4385920</v>
      </c>
      <c r="P158" s="422" t="s">
        <v>98</v>
      </c>
      <c r="Q158" s="422"/>
      <c r="R158" s="419"/>
      <c r="S158" s="602" t="s">
        <v>348</v>
      </c>
      <c r="T158" s="18">
        <v>4</v>
      </c>
      <c r="U158" s="18">
        <v>4</v>
      </c>
      <c r="V158" s="22">
        <f t="shared" ref="V158:V159" si="60">O158/T158</f>
        <v>1096480</v>
      </c>
      <c r="W158" s="22">
        <f t="shared" ref="W158:W159" si="61">U158*V158</f>
        <v>4385920</v>
      </c>
      <c r="X158" s="22">
        <f t="shared" ref="X158:X159" si="62">O158-W158</f>
        <v>0</v>
      </c>
      <c r="Y158" s="108">
        <v>4</v>
      </c>
      <c r="Z158" s="521">
        <v>5482400</v>
      </c>
      <c r="AA158" s="521">
        <v>21929600</v>
      </c>
      <c r="AB158" s="521">
        <v>0</v>
      </c>
      <c r="AC158" s="22" t="b">
        <f t="shared" ref="AC158:AC159" si="63">O158=AA158+AB158</f>
        <v>0</v>
      </c>
    </row>
    <row r="159" spans="1:29" s="18" customFormat="1" ht="24.95" hidden="1" customHeight="1">
      <c r="A159" s="297" t="s">
        <v>347</v>
      </c>
      <c r="B159" s="597">
        <f t="shared" si="50"/>
        <v>84</v>
      </c>
      <c r="C159" s="601" t="s">
        <v>198</v>
      </c>
      <c r="D159" s="422" t="s">
        <v>203</v>
      </c>
      <c r="E159" s="422" t="s">
        <v>248</v>
      </c>
      <c r="F159" s="422" t="s">
        <v>201</v>
      </c>
      <c r="G159" s="422" t="s">
        <v>187</v>
      </c>
      <c r="H159" s="422" t="s">
        <v>187</v>
      </c>
      <c r="I159" s="422" t="s">
        <v>186</v>
      </c>
      <c r="J159" s="422">
        <v>1</v>
      </c>
      <c r="K159" s="422" t="s">
        <v>608</v>
      </c>
      <c r="L159" s="538">
        <v>4385920</v>
      </c>
      <c r="M159" s="422">
        <v>2010</v>
      </c>
      <c r="N159" s="422" t="s">
        <v>185</v>
      </c>
      <c r="O159" s="538">
        <v>4385920</v>
      </c>
      <c r="P159" s="422" t="s">
        <v>98</v>
      </c>
      <c r="Q159" s="422"/>
      <c r="R159" s="419"/>
      <c r="S159" s="602" t="s">
        <v>348</v>
      </c>
      <c r="T159" s="18">
        <v>4</v>
      </c>
      <c r="U159" s="18">
        <v>4</v>
      </c>
      <c r="V159" s="22">
        <f t="shared" si="60"/>
        <v>1096480</v>
      </c>
      <c r="W159" s="22">
        <f t="shared" si="61"/>
        <v>4385920</v>
      </c>
      <c r="X159" s="22">
        <f t="shared" si="62"/>
        <v>0</v>
      </c>
      <c r="Y159" s="108">
        <v>4</v>
      </c>
      <c r="Z159" s="521">
        <v>5482400</v>
      </c>
      <c r="AA159" s="521">
        <v>21929600</v>
      </c>
      <c r="AB159" s="521">
        <v>0</v>
      </c>
      <c r="AC159" s="22" t="b">
        <f t="shared" si="63"/>
        <v>0</v>
      </c>
    </row>
    <row r="160" spans="1:29" s="18" customFormat="1" ht="24.95" hidden="1" customHeight="1">
      <c r="A160" s="297" t="s">
        <v>347</v>
      </c>
      <c r="B160" s="597">
        <f t="shared" si="50"/>
        <v>85</v>
      </c>
      <c r="C160" s="601" t="s">
        <v>349</v>
      </c>
      <c r="D160" s="422" t="s">
        <v>224</v>
      </c>
      <c r="E160" s="422" t="s">
        <v>248</v>
      </c>
      <c r="F160" s="422" t="s">
        <v>201</v>
      </c>
      <c r="G160" s="422" t="s">
        <v>187</v>
      </c>
      <c r="H160" s="422" t="s">
        <v>187</v>
      </c>
      <c r="I160" s="422" t="s">
        <v>186</v>
      </c>
      <c r="J160" s="422">
        <v>1</v>
      </c>
      <c r="K160" s="422" t="s">
        <v>1789</v>
      </c>
      <c r="L160" s="538">
        <v>3599640</v>
      </c>
      <c r="M160" s="422">
        <v>2010</v>
      </c>
      <c r="N160" s="422" t="s">
        <v>185</v>
      </c>
      <c r="O160" s="538">
        <v>3599640</v>
      </c>
      <c r="P160" s="422" t="s">
        <v>98</v>
      </c>
      <c r="Q160" s="422"/>
      <c r="R160" s="419"/>
      <c r="S160" s="602" t="s">
        <v>348</v>
      </c>
      <c r="T160" s="18">
        <v>5</v>
      </c>
      <c r="U160" s="18">
        <f t="shared" si="21"/>
        <v>5</v>
      </c>
      <c r="V160" s="22">
        <f t="shared" si="22"/>
        <v>719928</v>
      </c>
      <c r="W160" s="22">
        <f t="shared" si="23"/>
        <v>3599640</v>
      </c>
      <c r="X160" s="22">
        <f t="shared" si="24"/>
        <v>0</v>
      </c>
      <c r="Y160" s="108">
        <v>5</v>
      </c>
      <c r="Z160" s="521">
        <v>7199280</v>
      </c>
      <c r="AA160" s="521">
        <v>35996400</v>
      </c>
      <c r="AB160" s="521">
        <v>0</v>
      </c>
      <c r="AC160" s="22" t="b">
        <f t="shared" si="0"/>
        <v>0</v>
      </c>
    </row>
    <row r="161" spans="1:29" s="18" customFormat="1" ht="24.95" hidden="1" customHeight="1">
      <c r="A161" s="297" t="s">
        <v>347</v>
      </c>
      <c r="B161" s="597">
        <f t="shared" si="50"/>
        <v>86</v>
      </c>
      <c r="C161" s="601" t="s">
        <v>349</v>
      </c>
      <c r="D161" s="422" t="s">
        <v>224</v>
      </c>
      <c r="E161" s="422" t="s">
        <v>248</v>
      </c>
      <c r="F161" s="422" t="s">
        <v>201</v>
      </c>
      <c r="G161" s="422" t="s">
        <v>187</v>
      </c>
      <c r="H161" s="422" t="s">
        <v>187</v>
      </c>
      <c r="I161" s="422" t="s">
        <v>186</v>
      </c>
      <c r="J161" s="422">
        <v>1</v>
      </c>
      <c r="K161" s="422" t="s">
        <v>1789</v>
      </c>
      <c r="L161" s="538">
        <v>3599640</v>
      </c>
      <c r="M161" s="422">
        <v>2010</v>
      </c>
      <c r="N161" s="422" t="s">
        <v>185</v>
      </c>
      <c r="O161" s="538">
        <v>3599640</v>
      </c>
      <c r="P161" s="422" t="s">
        <v>98</v>
      </c>
      <c r="Q161" s="422"/>
      <c r="R161" s="419"/>
      <c r="S161" s="602" t="s">
        <v>348</v>
      </c>
      <c r="T161" s="18">
        <v>5</v>
      </c>
      <c r="U161" s="18">
        <f t="shared" ref="U161:U162" si="64">2014-M161+1</f>
        <v>5</v>
      </c>
      <c r="V161" s="22">
        <f t="shared" ref="V161:V162" si="65">O161/T161</f>
        <v>719928</v>
      </c>
      <c r="W161" s="22">
        <f t="shared" ref="W161:W162" si="66">U161*V161</f>
        <v>3599640</v>
      </c>
      <c r="X161" s="22">
        <f t="shared" ref="X161:X162" si="67">O161-W161</f>
        <v>0</v>
      </c>
      <c r="Y161" s="108">
        <v>5</v>
      </c>
      <c r="Z161" s="521">
        <v>7199280</v>
      </c>
      <c r="AA161" s="521">
        <v>35996400</v>
      </c>
      <c r="AB161" s="521">
        <v>0</v>
      </c>
      <c r="AC161" s="22" t="b">
        <f t="shared" ref="AC161:AC162" si="68">O161=AA161+AB161</f>
        <v>0</v>
      </c>
    </row>
    <row r="162" spans="1:29" s="18" customFormat="1" ht="24.95" hidden="1" customHeight="1">
      <c r="A162" s="297" t="s">
        <v>347</v>
      </c>
      <c r="B162" s="597">
        <f t="shared" si="50"/>
        <v>87</v>
      </c>
      <c r="C162" s="601" t="s">
        <v>349</v>
      </c>
      <c r="D162" s="422" t="s">
        <v>224</v>
      </c>
      <c r="E162" s="422" t="s">
        <v>248</v>
      </c>
      <c r="F162" s="422" t="s">
        <v>201</v>
      </c>
      <c r="G162" s="422" t="s">
        <v>187</v>
      </c>
      <c r="H162" s="422" t="s">
        <v>187</v>
      </c>
      <c r="I162" s="422" t="s">
        <v>186</v>
      </c>
      <c r="J162" s="422">
        <v>1</v>
      </c>
      <c r="K162" s="422" t="s">
        <v>1789</v>
      </c>
      <c r="L162" s="538">
        <v>3599640</v>
      </c>
      <c r="M162" s="422">
        <v>2010</v>
      </c>
      <c r="N162" s="422" t="s">
        <v>185</v>
      </c>
      <c r="O162" s="538">
        <v>3599640</v>
      </c>
      <c r="P162" s="422" t="s">
        <v>98</v>
      </c>
      <c r="Q162" s="422"/>
      <c r="R162" s="419"/>
      <c r="S162" s="602" t="s">
        <v>348</v>
      </c>
      <c r="T162" s="18">
        <v>5</v>
      </c>
      <c r="U162" s="18">
        <f t="shared" si="64"/>
        <v>5</v>
      </c>
      <c r="V162" s="22">
        <f t="shared" si="65"/>
        <v>719928</v>
      </c>
      <c r="W162" s="22">
        <f t="shared" si="66"/>
        <v>3599640</v>
      </c>
      <c r="X162" s="22">
        <f t="shared" si="67"/>
        <v>0</v>
      </c>
      <c r="Y162" s="108">
        <v>5</v>
      </c>
      <c r="Z162" s="521">
        <v>7199280</v>
      </c>
      <c r="AA162" s="521">
        <v>35996400</v>
      </c>
      <c r="AB162" s="521">
        <v>0</v>
      </c>
      <c r="AC162" s="22" t="b">
        <f t="shared" si="68"/>
        <v>0</v>
      </c>
    </row>
    <row r="163" spans="1:29" s="18" customFormat="1" ht="24.95" hidden="1" customHeight="1">
      <c r="A163" s="297" t="s">
        <v>347</v>
      </c>
      <c r="B163" s="597">
        <f t="shared" si="50"/>
        <v>88</v>
      </c>
      <c r="C163" s="601" t="s">
        <v>349</v>
      </c>
      <c r="D163" s="422" t="s">
        <v>224</v>
      </c>
      <c r="E163" s="422" t="s">
        <v>248</v>
      </c>
      <c r="F163" s="422" t="s">
        <v>201</v>
      </c>
      <c r="G163" s="422" t="s">
        <v>187</v>
      </c>
      <c r="H163" s="422" t="s">
        <v>187</v>
      </c>
      <c r="I163" s="422" t="s">
        <v>186</v>
      </c>
      <c r="J163" s="422">
        <v>1</v>
      </c>
      <c r="K163" s="422" t="s">
        <v>1789</v>
      </c>
      <c r="L163" s="538">
        <v>3599640</v>
      </c>
      <c r="M163" s="422">
        <v>2010</v>
      </c>
      <c r="N163" s="422" t="s">
        <v>185</v>
      </c>
      <c r="O163" s="538">
        <v>3599640</v>
      </c>
      <c r="P163" s="422" t="s">
        <v>98</v>
      </c>
      <c r="Q163" s="422"/>
      <c r="R163" s="419"/>
      <c r="S163" s="602" t="s">
        <v>348</v>
      </c>
      <c r="T163" s="18">
        <v>5</v>
      </c>
      <c r="U163" s="18">
        <f t="shared" ref="U163:U166" si="69">2014-M163+1</f>
        <v>5</v>
      </c>
      <c r="V163" s="22">
        <f t="shared" ref="V163:V166" si="70">O163/T163</f>
        <v>719928</v>
      </c>
      <c r="W163" s="22">
        <f t="shared" ref="W163:W166" si="71">U163*V163</f>
        <v>3599640</v>
      </c>
      <c r="X163" s="22">
        <f t="shared" ref="X163:X166" si="72">O163-W163</f>
        <v>0</v>
      </c>
      <c r="Y163" s="108">
        <v>5</v>
      </c>
      <c r="Z163" s="521">
        <v>7199280</v>
      </c>
      <c r="AA163" s="521">
        <v>35996400</v>
      </c>
      <c r="AB163" s="521">
        <v>0</v>
      </c>
      <c r="AC163" s="22" t="b">
        <f t="shared" ref="AC163:AC166" si="73">O163=AA163+AB163</f>
        <v>0</v>
      </c>
    </row>
    <row r="164" spans="1:29" s="18" customFormat="1" ht="24.95" hidden="1" customHeight="1">
      <c r="A164" s="297" t="s">
        <v>347</v>
      </c>
      <c r="B164" s="597">
        <f t="shared" si="50"/>
        <v>89</v>
      </c>
      <c r="C164" s="601" t="s">
        <v>349</v>
      </c>
      <c r="D164" s="422" t="s">
        <v>224</v>
      </c>
      <c r="E164" s="422" t="s">
        <v>248</v>
      </c>
      <c r="F164" s="422" t="s">
        <v>201</v>
      </c>
      <c r="G164" s="422" t="s">
        <v>187</v>
      </c>
      <c r="H164" s="422" t="s">
        <v>187</v>
      </c>
      <c r="I164" s="422" t="s">
        <v>186</v>
      </c>
      <c r="J164" s="422">
        <v>1</v>
      </c>
      <c r="K164" s="422" t="s">
        <v>1789</v>
      </c>
      <c r="L164" s="538">
        <v>3599640</v>
      </c>
      <c r="M164" s="422">
        <v>2010</v>
      </c>
      <c r="N164" s="422" t="s">
        <v>185</v>
      </c>
      <c r="O164" s="538">
        <v>3599640</v>
      </c>
      <c r="P164" s="422" t="s">
        <v>98</v>
      </c>
      <c r="Q164" s="422"/>
      <c r="R164" s="419"/>
      <c r="S164" s="602" t="s">
        <v>348</v>
      </c>
      <c r="T164" s="18">
        <v>5</v>
      </c>
      <c r="U164" s="18">
        <f t="shared" si="69"/>
        <v>5</v>
      </c>
      <c r="V164" s="22">
        <f t="shared" si="70"/>
        <v>719928</v>
      </c>
      <c r="W164" s="22">
        <f t="shared" si="71"/>
        <v>3599640</v>
      </c>
      <c r="X164" s="22">
        <f t="shared" si="72"/>
        <v>0</v>
      </c>
      <c r="Y164" s="108">
        <v>5</v>
      </c>
      <c r="Z164" s="521">
        <v>7199280</v>
      </c>
      <c r="AA164" s="521">
        <v>35996400</v>
      </c>
      <c r="AB164" s="521">
        <v>0</v>
      </c>
      <c r="AC164" s="22" t="b">
        <f t="shared" si="73"/>
        <v>0</v>
      </c>
    </row>
    <row r="165" spans="1:29" s="18" customFormat="1" ht="24.95" hidden="1" customHeight="1">
      <c r="A165" s="297" t="s">
        <v>347</v>
      </c>
      <c r="B165" s="597">
        <f t="shared" si="50"/>
        <v>90</v>
      </c>
      <c r="C165" s="601" t="s">
        <v>349</v>
      </c>
      <c r="D165" s="422" t="s">
        <v>224</v>
      </c>
      <c r="E165" s="422" t="s">
        <v>248</v>
      </c>
      <c r="F165" s="422" t="s">
        <v>201</v>
      </c>
      <c r="G165" s="422" t="s">
        <v>187</v>
      </c>
      <c r="H165" s="422" t="s">
        <v>187</v>
      </c>
      <c r="I165" s="422" t="s">
        <v>186</v>
      </c>
      <c r="J165" s="422">
        <v>1</v>
      </c>
      <c r="K165" s="422" t="s">
        <v>1789</v>
      </c>
      <c r="L165" s="538">
        <v>3599640</v>
      </c>
      <c r="M165" s="422">
        <v>2010</v>
      </c>
      <c r="N165" s="422" t="s">
        <v>185</v>
      </c>
      <c r="O165" s="538">
        <v>3599640</v>
      </c>
      <c r="P165" s="422" t="s">
        <v>98</v>
      </c>
      <c r="Q165" s="422"/>
      <c r="R165" s="419"/>
      <c r="S165" s="602" t="s">
        <v>348</v>
      </c>
      <c r="T165" s="18">
        <v>5</v>
      </c>
      <c r="U165" s="18">
        <f t="shared" si="69"/>
        <v>5</v>
      </c>
      <c r="V165" s="22">
        <f t="shared" si="70"/>
        <v>719928</v>
      </c>
      <c r="W165" s="22">
        <f t="shared" si="71"/>
        <v>3599640</v>
      </c>
      <c r="X165" s="22">
        <f t="shared" si="72"/>
        <v>0</v>
      </c>
      <c r="Y165" s="108">
        <v>5</v>
      </c>
      <c r="Z165" s="521">
        <v>7199280</v>
      </c>
      <c r="AA165" s="521">
        <v>35996400</v>
      </c>
      <c r="AB165" s="521">
        <v>0</v>
      </c>
      <c r="AC165" s="22" t="b">
        <f t="shared" si="73"/>
        <v>0</v>
      </c>
    </row>
    <row r="166" spans="1:29" s="18" customFormat="1" ht="24.95" hidden="1" customHeight="1">
      <c r="A166" s="297" t="s">
        <v>347</v>
      </c>
      <c r="B166" s="597">
        <f t="shared" si="50"/>
        <v>91</v>
      </c>
      <c r="C166" s="601" t="s">
        <v>349</v>
      </c>
      <c r="D166" s="422" t="s">
        <v>224</v>
      </c>
      <c r="E166" s="422" t="s">
        <v>248</v>
      </c>
      <c r="F166" s="422" t="s">
        <v>201</v>
      </c>
      <c r="G166" s="422" t="s">
        <v>187</v>
      </c>
      <c r="H166" s="422" t="s">
        <v>187</v>
      </c>
      <c r="I166" s="422" t="s">
        <v>186</v>
      </c>
      <c r="J166" s="422">
        <v>1</v>
      </c>
      <c r="K166" s="422" t="s">
        <v>1789</v>
      </c>
      <c r="L166" s="538">
        <v>3599640</v>
      </c>
      <c r="M166" s="422">
        <v>2010</v>
      </c>
      <c r="N166" s="422" t="s">
        <v>185</v>
      </c>
      <c r="O166" s="538">
        <v>3599640</v>
      </c>
      <c r="P166" s="422" t="s">
        <v>98</v>
      </c>
      <c r="Q166" s="422"/>
      <c r="R166" s="419"/>
      <c r="S166" s="602" t="s">
        <v>348</v>
      </c>
      <c r="T166" s="18">
        <v>5</v>
      </c>
      <c r="U166" s="18">
        <f t="shared" si="69"/>
        <v>5</v>
      </c>
      <c r="V166" s="22">
        <f t="shared" si="70"/>
        <v>719928</v>
      </c>
      <c r="W166" s="22">
        <f t="shared" si="71"/>
        <v>3599640</v>
      </c>
      <c r="X166" s="22">
        <f t="shared" si="72"/>
        <v>0</v>
      </c>
      <c r="Y166" s="108">
        <v>5</v>
      </c>
      <c r="Z166" s="521">
        <v>7199280</v>
      </c>
      <c r="AA166" s="521">
        <v>35996400</v>
      </c>
      <c r="AB166" s="521">
        <v>0</v>
      </c>
      <c r="AC166" s="22" t="b">
        <f t="shared" si="73"/>
        <v>0</v>
      </c>
    </row>
    <row r="167" spans="1:29" s="18" customFormat="1" ht="24.95" hidden="1" customHeight="1">
      <c r="A167" s="297" t="s">
        <v>347</v>
      </c>
      <c r="B167" s="632">
        <f t="shared" si="50"/>
        <v>92</v>
      </c>
      <c r="C167" s="644" t="s">
        <v>349</v>
      </c>
      <c r="D167" s="635" t="s">
        <v>224</v>
      </c>
      <c r="E167" s="635" t="s">
        <v>248</v>
      </c>
      <c r="F167" s="635" t="s">
        <v>201</v>
      </c>
      <c r="G167" s="635" t="s">
        <v>187</v>
      </c>
      <c r="H167" s="635" t="s">
        <v>187</v>
      </c>
      <c r="I167" s="635" t="s">
        <v>186</v>
      </c>
      <c r="J167" s="635">
        <v>1</v>
      </c>
      <c r="K167" s="635" t="s">
        <v>1789</v>
      </c>
      <c r="L167" s="636">
        <v>3599640</v>
      </c>
      <c r="M167" s="635">
        <v>2010</v>
      </c>
      <c r="N167" s="635" t="s">
        <v>185</v>
      </c>
      <c r="O167" s="636">
        <v>3599640</v>
      </c>
      <c r="P167" s="635" t="s">
        <v>98</v>
      </c>
      <c r="Q167" s="635"/>
      <c r="R167" s="543"/>
      <c r="S167" s="645" t="s">
        <v>348</v>
      </c>
      <c r="T167" s="18">
        <v>5</v>
      </c>
      <c r="U167" s="18">
        <f t="shared" ref="U167:U168" si="74">2014-M167+1</f>
        <v>5</v>
      </c>
      <c r="V167" s="22">
        <f t="shared" ref="V167:V168" si="75">O167/T167</f>
        <v>719928</v>
      </c>
      <c r="W167" s="22">
        <f t="shared" ref="W167:W168" si="76">U167*V167</f>
        <v>3599640</v>
      </c>
      <c r="X167" s="22">
        <f t="shared" ref="X167:X168" si="77">O167-W167</f>
        <v>0</v>
      </c>
      <c r="Y167" s="108">
        <v>5</v>
      </c>
      <c r="Z167" s="521">
        <v>7199280</v>
      </c>
      <c r="AA167" s="521">
        <v>35996400</v>
      </c>
      <c r="AB167" s="521">
        <v>0</v>
      </c>
      <c r="AC167" s="22" t="b">
        <f t="shared" ref="AC167:AC168" si="78">O167=AA167+AB167</f>
        <v>0</v>
      </c>
    </row>
    <row r="168" spans="1:29" s="18" customFormat="1" ht="24.95" hidden="1" customHeight="1">
      <c r="A168" s="297" t="s">
        <v>347</v>
      </c>
      <c r="B168" s="624">
        <f t="shared" si="50"/>
        <v>93</v>
      </c>
      <c r="C168" s="642" t="s">
        <v>349</v>
      </c>
      <c r="D168" s="627" t="s">
        <v>224</v>
      </c>
      <c r="E168" s="627" t="s">
        <v>248</v>
      </c>
      <c r="F168" s="627" t="s">
        <v>201</v>
      </c>
      <c r="G168" s="627" t="s">
        <v>187</v>
      </c>
      <c r="H168" s="627" t="s">
        <v>187</v>
      </c>
      <c r="I168" s="627" t="s">
        <v>186</v>
      </c>
      <c r="J168" s="627">
        <v>1</v>
      </c>
      <c r="K168" s="627" t="s">
        <v>1789</v>
      </c>
      <c r="L168" s="628">
        <v>3599640</v>
      </c>
      <c r="M168" s="627">
        <v>2010</v>
      </c>
      <c r="N168" s="627" t="s">
        <v>185</v>
      </c>
      <c r="O168" s="628">
        <v>3599640</v>
      </c>
      <c r="P168" s="627" t="s">
        <v>98</v>
      </c>
      <c r="Q168" s="627"/>
      <c r="R168" s="640"/>
      <c r="S168" s="643" t="s">
        <v>348</v>
      </c>
      <c r="T168" s="18">
        <v>5</v>
      </c>
      <c r="U168" s="18">
        <f t="shared" si="74"/>
        <v>5</v>
      </c>
      <c r="V168" s="22">
        <f t="shared" si="75"/>
        <v>719928</v>
      </c>
      <c r="W168" s="22">
        <f t="shared" si="76"/>
        <v>3599640</v>
      </c>
      <c r="X168" s="22">
        <f t="shared" si="77"/>
        <v>0</v>
      </c>
      <c r="Y168" s="108">
        <v>5</v>
      </c>
      <c r="Z168" s="521">
        <v>7199280</v>
      </c>
      <c r="AA168" s="521">
        <v>35996400</v>
      </c>
      <c r="AB168" s="521">
        <v>0</v>
      </c>
      <c r="AC168" s="22" t="b">
        <f t="shared" si="78"/>
        <v>0</v>
      </c>
    </row>
    <row r="169" spans="1:29" s="18" customFormat="1" ht="24.95" hidden="1" customHeight="1">
      <c r="A169" s="297" t="s">
        <v>347</v>
      </c>
      <c r="B169" s="597">
        <f t="shared" si="50"/>
        <v>94</v>
      </c>
      <c r="C169" s="601" t="s">
        <v>349</v>
      </c>
      <c r="D169" s="422" t="s">
        <v>224</v>
      </c>
      <c r="E169" s="422" t="s">
        <v>248</v>
      </c>
      <c r="F169" s="422" t="s">
        <v>201</v>
      </c>
      <c r="G169" s="422" t="s">
        <v>187</v>
      </c>
      <c r="H169" s="422" t="s">
        <v>187</v>
      </c>
      <c r="I169" s="422" t="s">
        <v>186</v>
      </c>
      <c r="J169" s="422">
        <v>1</v>
      </c>
      <c r="K169" s="422" t="s">
        <v>1789</v>
      </c>
      <c r="L169" s="538">
        <v>3599640</v>
      </c>
      <c r="M169" s="422">
        <v>2010</v>
      </c>
      <c r="N169" s="422" t="s">
        <v>185</v>
      </c>
      <c r="O169" s="538">
        <v>3599640</v>
      </c>
      <c r="P169" s="422" t="s">
        <v>98</v>
      </c>
      <c r="Q169" s="422"/>
      <c r="R169" s="419"/>
      <c r="S169" s="602" t="s">
        <v>348</v>
      </c>
      <c r="T169" s="18">
        <v>5</v>
      </c>
      <c r="U169" s="18">
        <f t="shared" ref="U169" si="79">2014-M169+1</f>
        <v>5</v>
      </c>
      <c r="V169" s="22">
        <f t="shared" ref="V169" si="80">O169/T169</f>
        <v>719928</v>
      </c>
      <c r="W169" s="22">
        <f t="shared" ref="W169" si="81">U169*V169</f>
        <v>3599640</v>
      </c>
      <c r="X169" s="22">
        <f t="shared" ref="X169" si="82">O169-W169</f>
        <v>0</v>
      </c>
      <c r="Y169" s="108">
        <v>5</v>
      </c>
      <c r="Z169" s="521">
        <v>7199280</v>
      </c>
      <c r="AA169" s="521">
        <v>35996400</v>
      </c>
      <c r="AB169" s="521">
        <v>0</v>
      </c>
      <c r="AC169" s="22" t="b">
        <f t="shared" ref="AC169" si="83">O169=AA169+AB169</f>
        <v>0</v>
      </c>
    </row>
    <row r="170" spans="1:29" s="18" customFormat="1" ht="24.95" hidden="1" customHeight="1">
      <c r="A170" s="297" t="s">
        <v>347</v>
      </c>
      <c r="B170" s="597">
        <f t="shared" si="50"/>
        <v>95</v>
      </c>
      <c r="C170" s="601" t="s">
        <v>220</v>
      </c>
      <c r="D170" s="422" t="s">
        <v>230</v>
      </c>
      <c r="E170" s="422" t="s">
        <v>248</v>
      </c>
      <c r="F170" s="422" t="s">
        <v>201</v>
      </c>
      <c r="G170" s="422" t="s">
        <v>187</v>
      </c>
      <c r="H170" s="422" t="s">
        <v>187</v>
      </c>
      <c r="I170" s="422" t="s">
        <v>186</v>
      </c>
      <c r="J170" s="422">
        <v>1</v>
      </c>
      <c r="K170" s="422" t="s">
        <v>608</v>
      </c>
      <c r="L170" s="538">
        <f t="shared" ref="L170:L221" si="84">O170/J170</f>
        <v>13998600</v>
      </c>
      <c r="M170" s="422">
        <v>2010</v>
      </c>
      <c r="N170" s="422" t="s">
        <v>185</v>
      </c>
      <c r="O170" s="598">
        <v>13998600</v>
      </c>
      <c r="P170" s="422" t="s">
        <v>98</v>
      </c>
      <c r="Q170" s="422"/>
      <c r="R170" s="419"/>
      <c r="S170" s="602" t="s">
        <v>348</v>
      </c>
      <c r="T170" s="18">
        <v>5</v>
      </c>
      <c r="U170" s="18">
        <f t="shared" si="21"/>
        <v>5</v>
      </c>
      <c r="V170" s="22">
        <f t="shared" si="22"/>
        <v>2799720</v>
      </c>
      <c r="W170" s="22">
        <f t="shared" si="23"/>
        <v>13998600</v>
      </c>
      <c r="X170" s="22">
        <f t="shared" si="24"/>
        <v>0</v>
      </c>
      <c r="Y170" s="108">
        <v>5</v>
      </c>
      <c r="Z170" s="521">
        <v>2799720</v>
      </c>
      <c r="AA170" s="521">
        <v>13998600</v>
      </c>
      <c r="AB170" s="521">
        <v>0</v>
      </c>
      <c r="AC170" s="22" t="b">
        <f t="shared" si="0"/>
        <v>1</v>
      </c>
    </row>
    <row r="171" spans="1:29" s="18" customFormat="1" ht="24.95" hidden="1" customHeight="1">
      <c r="A171" s="297" t="s">
        <v>347</v>
      </c>
      <c r="B171" s="597">
        <f t="shared" si="50"/>
        <v>96</v>
      </c>
      <c r="C171" s="601" t="s">
        <v>1904</v>
      </c>
      <c r="D171" s="422" t="s">
        <v>238</v>
      </c>
      <c r="E171" s="422" t="s">
        <v>248</v>
      </c>
      <c r="F171" s="422" t="s">
        <v>201</v>
      </c>
      <c r="G171" s="422" t="s">
        <v>187</v>
      </c>
      <c r="H171" s="422" t="s">
        <v>187</v>
      </c>
      <c r="I171" s="422" t="s">
        <v>186</v>
      </c>
      <c r="J171" s="422">
        <v>1</v>
      </c>
      <c r="K171" s="422" t="s">
        <v>608</v>
      </c>
      <c r="L171" s="538">
        <v>11999600</v>
      </c>
      <c r="M171" s="422">
        <v>2010</v>
      </c>
      <c r="N171" s="422" t="s">
        <v>185</v>
      </c>
      <c r="O171" s="538">
        <v>11999600</v>
      </c>
      <c r="P171" s="422" t="s">
        <v>98</v>
      </c>
      <c r="Q171" s="422"/>
      <c r="R171" s="419"/>
      <c r="S171" s="602" t="s">
        <v>348</v>
      </c>
      <c r="T171" s="18">
        <v>5</v>
      </c>
      <c r="U171" s="18">
        <f t="shared" si="21"/>
        <v>5</v>
      </c>
      <c r="V171" s="22">
        <f t="shared" si="22"/>
        <v>2399920</v>
      </c>
      <c r="W171" s="22">
        <f t="shared" si="23"/>
        <v>11999600</v>
      </c>
      <c r="X171" s="22">
        <f t="shared" si="24"/>
        <v>0</v>
      </c>
      <c r="Y171" s="108">
        <v>5</v>
      </c>
      <c r="Z171" s="521">
        <v>11999600</v>
      </c>
      <c r="AA171" s="521">
        <v>59998000</v>
      </c>
      <c r="AB171" s="521">
        <v>0</v>
      </c>
      <c r="AC171" s="22" t="b">
        <f t="shared" si="0"/>
        <v>0</v>
      </c>
    </row>
    <row r="172" spans="1:29" s="18" customFormat="1" ht="24.95" hidden="1" customHeight="1">
      <c r="A172" s="297" t="s">
        <v>347</v>
      </c>
      <c r="B172" s="597">
        <f t="shared" si="50"/>
        <v>97</v>
      </c>
      <c r="C172" s="601" t="s">
        <v>1904</v>
      </c>
      <c r="D172" s="422" t="s">
        <v>238</v>
      </c>
      <c r="E172" s="422" t="s">
        <v>248</v>
      </c>
      <c r="F172" s="422" t="s">
        <v>201</v>
      </c>
      <c r="G172" s="422" t="s">
        <v>187</v>
      </c>
      <c r="H172" s="422" t="s">
        <v>187</v>
      </c>
      <c r="I172" s="422" t="s">
        <v>186</v>
      </c>
      <c r="J172" s="422">
        <v>1</v>
      </c>
      <c r="K172" s="422" t="s">
        <v>608</v>
      </c>
      <c r="L172" s="538">
        <v>11999600</v>
      </c>
      <c r="M172" s="422">
        <v>2010</v>
      </c>
      <c r="N172" s="422" t="s">
        <v>185</v>
      </c>
      <c r="O172" s="538">
        <v>11999600</v>
      </c>
      <c r="P172" s="422" t="s">
        <v>98</v>
      </c>
      <c r="Q172" s="422"/>
      <c r="R172" s="419"/>
      <c r="S172" s="602" t="s">
        <v>348</v>
      </c>
      <c r="T172" s="18">
        <v>5</v>
      </c>
      <c r="U172" s="18">
        <f t="shared" ref="U172:U173" si="85">2014-M172+1</f>
        <v>5</v>
      </c>
      <c r="V172" s="22">
        <f t="shared" ref="V172:V173" si="86">O172/T172</f>
        <v>2399920</v>
      </c>
      <c r="W172" s="22">
        <f t="shared" ref="W172:W173" si="87">U172*V172</f>
        <v>11999600</v>
      </c>
      <c r="X172" s="22">
        <f t="shared" ref="X172:X173" si="88">O172-W172</f>
        <v>0</v>
      </c>
      <c r="Y172" s="108">
        <v>5</v>
      </c>
      <c r="Z172" s="521">
        <v>11999600</v>
      </c>
      <c r="AA172" s="521">
        <v>59998000</v>
      </c>
      <c r="AB172" s="521">
        <v>0</v>
      </c>
      <c r="AC172" s="22" t="b">
        <f t="shared" ref="AC172:AC173" si="89">O172=AA172+AB172</f>
        <v>0</v>
      </c>
    </row>
    <row r="173" spans="1:29" s="18" customFormat="1" ht="24.95" hidden="1" customHeight="1">
      <c r="A173" s="297" t="s">
        <v>347</v>
      </c>
      <c r="B173" s="597">
        <f t="shared" si="50"/>
        <v>98</v>
      </c>
      <c r="C173" s="601" t="s">
        <v>1904</v>
      </c>
      <c r="D173" s="422" t="s">
        <v>238</v>
      </c>
      <c r="E173" s="422" t="s">
        <v>248</v>
      </c>
      <c r="F173" s="422" t="s">
        <v>201</v>
      </c>
      <c r="G173" s="422" t="s">
        <v>187</v>
      </c>
      <c r="H173" s="422" t="s">
        <v>187</v>
      </c>
      <c r="I173" s="422" t="s">
        <v>186</v>
      </c>
      <c r="J173" s="422">
        <v>1</v>
      </c>
      <c r="K173" s="422" t="s">
        <v>608</v>
      </c>
      <c r="L173" s="538">
        <v>11999600</v>
      </c>
      <c r="M173" s="422">
        <v>2010</v>
      </c>
      <c r="N173" s="422" t="s">
        <v>185</v>
      </c>
      <c r="O173" s="538">
        <v>11999600</v>
      </c>
      <c r="P173" s="422" t="s">
        <v>98</v>
      </c>
      <c r="Q173" s="422"/>
      <c r="R173" s="419"/>
      <c r="S173" s="602" t="s">
        <v>348</v>
      </c>
      <c r="T173" s="18">
        <v>5</v>
      </c>
      <c r="U173" s="18">
        <f t="shared" si="85"/>
        <v>5</v>
      </c>
      <c r="V173" s="22">
        <f t="shared" si="86"/>
        <v>2399920</v>
      </c>
      <c r="W173" s="22">
        <f t="shared" si="87"/>
        <v>11999600</v>
      </c>
      <c r="X173" s="22">
        <f t="shared" si="88"/>
        <v>0</v>
      </c>
      <c r="Y173" s="108">
        <v>5</v>
      </c>
      <c r="Z173" s="521">
        <v>11999600</v>
      </c>
      <c r="AA173" s="521">
        <v>59998000</v>
      </c>
      <c r="AB173" s="521">
        <v>0</v>
      </c>
      <c r="AC173" s="22" t="b">
        <f t="shared" si="89"/>
        <v>0</v>
      </c>
    </row>
    <row r="174" spans="1:29" s="18" customFormat="1" ht="24.95" hidden="1" customHeight="1">
      <c r="A174" s="297" t="s">
        <v>347</v>
      </c>
      <c r="B174" s="597">
        <f t="shared" si="50"/>
        <v>99</v>
      </c>
      <c r="C174" s="601" t="s">
        <v>1904</v>
      </c>
      <c r="D174" s="422" t="s">
        <v>238</v>
      </c>
      <c r="E174" s="422" t="s">
        <v>248</v>
      </c>
      <c r="F174" s="422" t="s">
        <v>201</v>
      </c>
      <c r="G174" s="422" t="s">
        <v>187</v>
      </c>
      <c r="H174" s="422" t="s">
        <v>187</v>
      </c>
      <c r="I174" s="422" t="s">
        <v>186</v>
      </c>
      <c r="J174" s="422">
        <v>1</v>
      </c>
      <c r="K174" s="422" t="s">
        <v>608</v>
      </c>
      <c r="L174" s="538">
        <v>11999600</v>
      </c>
      <c r="M174" s="422">
        <v>2010</v>
      </c>
      <c r="N174" s="422" t="s">
        <v>185</v>
      </c>
      <c r="O174" s="538">
        <v>11999600</v>
      </c>
      <c r="P174" s="422" t="s">
        <v>98</v>
      </c>
      <c r="Q174" s="422"/>
      <c r="R174" s="419"/>
      <c r="S174" s="602" t="s">
        <v>348</v>
      </c>
      <c r="T174" s="18">
        <v>5</v>
      </c>
      <c r="U174" s="18">
        <f t="shared" ref="U174" si="90">2014-M174+1</f>
        <v>5</v>
      </c>
      <c r="V174" s="22">
        <f t="shared" ref="V174" si="91">O174/T174</f>
        <v>2399920</v>
      </c>
      <c r="W174" s="22">
        <f t="shared" ref="W174" si="92">U174*V174</f>
        <v>11999600</v>
      </c>
      <c r="X174" s="22">
        <f t="shared" ref="X174" si="93">O174-W174</f>
        <v>0</v>
      </c>
      <c r="Y174" s="108">
        <v>5</v>
      </c>
      <c r="Z174" s="521">
        <v>11999600</v>
      </c>
      <c r="AA174" s="521">
        <v>59998000</v>
      </c>
      <c r="AB174" s="521">
        <v>0</v>
      </c>
      <c r="AC174" s="22" t="b">
        <f t="shared" ref="AC174" si="94">O174=AA174+AB174</f>
        <v>0</v>
      </c>
    </row>
    <row r="175" spans="1:29" s="18" customFormat="1" ht="24.95" hidden="1" customHeight="1">
      <c r="A175" s="297" t="s">
        <v>347</v>
      </c>
      <c r="B175" s="597">
        <f t="shared" si="50"/>
        <v>100</v>
      </c>
      <c r="C175" s="601" t="s">
        <v>1904</v>
      </c>
      <c r="D175" s="422" t="s">
        <v>238</v>
      </c>
      <c r="E175" s="422" t="s">
        <v>248</v>
      </c>
      <c r="F175" s="422" t="s">
        <v>201</v>
      </c>
      <c r="G175" s="422" t="s">
        <v>187</v>
      </c>
      <c r="H175" s="422" t="s">
        <v>187</v>
      </c>
      <c r="I175" s="422" t="s">
        <v>186</v>
      </c>
      <c r="J175" s="422">
        <v>1</v>
      </c>
      <c r="K175" s="422" t="s">
        <v>608</v>
      </c>
      <c r="L175" s="538">
        <v>11999600</v>
      </c>
      <c r="M175" s="422">
        <v>2010</v>
      </c>
      <c r="N175" s="422" t="s">
        <v>185</v>
      </c>
      <c r="O175" s="538">
        <v>11999600</v>
      </c>
      <c r="P175" s="422" t="s">
        <v>98</v>
      </c>
      <c r="Q175" s="422"/>
      <c r="R175" s="419"/>
      <c r="S175" s="602" t="s">
        <v>348</v>
      </c>
      <c r="T175" s="18">
        <v>5</v>
      </c>
      <c r="U175" s="18">
        <f t="shared" ref="U175" si="95">2014-M175+1</f>
        <v>5</v>
      </c>
      <c r="V175" s="22">
        <f t="shared" ref="V175" si="96">O175/T175</f>
        <v>2399920</v>
      </c>
      <c r="W175" s="22">
        <f t="shared" ref="W175" si="97">U175*V175</f>
        <v>11999600</v>
      </c>
      <c r="X175" s="22">
        <f t="shared" ref="X175" si="98">O175-W175</f>
        <v>0</v>
      </c>
      <c r="Y175" s="108">
        <v>5</v>
      </c>
      <c r="Z175" s="521">
        <v>11999600</v>
      </c>
      <c r="AA175" s="521">
        <v>59998000</v>
      </c>
      <c r="AB175" s="521">
        <v>0</v>
      </c>
      <c r="AC175" s="22" t="b">
        <f t="shared" ref="AC175" si="99">O175=AA175+AB175</f>
        <v>0</v>
      </c>
    </row>
    <row r="176" spans="1:29" s="18" customFormat="1" ht="24.95" hidden="1" customHeight="1">
      <c r="A176" s="297" t="s">
        <v>347</v>
      </c>
      <c r="B176" s="597">
        <f t="shared" si="50"/>
        <v>101</v>
      </c>
      <c r="C176" s="601" t="s">
        <v>1905</v>
      </c>
      <c r="D176" s="422" t="s">
        <v>245</v>
      </c>
      <c r="E176" s="422" t="s">
        <v>248</v>
      </c>
      <c r="F176" s="422" t="s">
        <v>201</v>
      </c>
      <c r="G176" s="422" t="s">
        <v>187</v>
      </c>
      <c r="H176" s="422" t="s">
        <v>1906</v>
      </c>
      <c r="I176" s="422" t="s">
        <v>186</v>
      </c>
      <c r="J176" s="422">
        <v>1</v>
      </c>
      <c r="K176" s="422" t="s">
        <v>1789</v>
      </c>
      <c r="L176" s="538">
        <v>3719900</v>
      </c>
      <c r="M176" s="422">
        <v>2010</v>
      </c>
      <c r="N176" s="422" t="s">
        <v>185</v>
      </c>
      <c r="O176" s="538">
        <v>3719900</v>
      </c>
      <c r="P176" s="422" t="s">
        <v>98</v>
      </c>
      <c r="Q176" s="422"/>
      <c r="R176" s="419"/>
      <c r="S176" s="602" t="s">
        <v>348</v>
      </c>
      <c r="T176" s="18">
        <v>5</v>
      </c>
      <c r="U176" s="18">
        <f t="shared" si="21"/>
        <v>5</v>
      </c>
      <c r="V176" s="22">
        <f t="shared" si="22"/>
        <v>743980</v>
      </c>
      <c r="W176" s="22">
        <f t="shared" si="23"/>
        <v>3719900</v>
      </c>
      <c r="X176" s="22">
        <f t="shared" si="24"/>
        <v>0</v>
      </c>
      <c r="Y176" s="108">
        <v>5</v>
      </c>
      <c r="Z176" s="521">
        <v>18599500</v>
      </c>
      <c r="AA176" s="521">
        <v>92997500</v>
      </c>
      <c r="AB176" s="521">
        <v>0</v>
      </c>
      <c r="AC176" s="22" t="b">
        <f t="shared" si="0"/>
        <v>0</v>
      </c>
    </row>
    <row r="177" spans="1:29" s="18" customFormat="1" ht="24.95" hidden="1" customHeight="1">
      <c r="A177" s="297" t="s">
        <v>347</v>
      </c>
      <c r="B177" s="597">
        <f t="shared" si="50"/>
        <v>102</v>
      </c>
      <c r="C177" s="601" t="s">
        <v>1905</v>
      </c>
      <c r="D177" s="422" t="s">
        <v>245</v>
      </c>
      <c r="E177" s="422" t="s">
        <v>248</v>
      </c>
      <c r="F177" s="422" t="s">
        <v>201</v>
      </c>
      <c r="G177" s="422" t="s">
        <v>187</v>
      </c>
      <c r="H177" s="422" t="s">
        <v>1906</v>
      </c>
      <c r="I177" s="422" t="s">
        <v>186</v>
      </c>
      <c r="J177" s="422">
        <v>1</v>
      </c>
      <c r="K177" s="422" t="s">
        <v>1789</v>
      </c>
      <c r="L177" s="538">
        <v>3719900</v>
      </c>
      <c r="M177" s="422">
        <v>2010</v>
      </c>
      <c r="N177" s="422" t="s">
        <v>185</v>
      </c>
      <c r="O177" s="538">
        <v>3719900</v>
      </c>
      <c r="P177" s="422" t="s">
        <v>98</v>
      </c>
      <c r="Q177" s="422"/>
      <c r="R177" s="419"/>
      <c r="S177" s="602" t="s">
        <v>348</v>
      </c>
      <c r="T177" s="18">
        <v>5</v>
      </c>
      <c r="U177" s="18">
        <f t="shared" ref="U177:U178" si="100">2014-M177+1</f>
        <v>5</v>
      </c>
      <c r="V177" s="22">
        <f t="shared" ref="V177:V178" si="101">O177/T177</f>
        <v>743980</v>
      </c>
      <c r="W177" s="22">
        <f t="shared" ref="W177:W178" si="102">U177*V177</f>
        <v>3719900</v>
      </c>
      <c r="X177" s="22">
        <f t="shared" ref="X177:X178" si="103">O177-W177</f>
        <v>0</v>
      </c>
      <c r="Y177" s="108">
        <v>5</v>
      </c>
      <c r="Z177" s="521">
        <v>18599500</v>
      </c>
      <c r="AA177" s="521">
        <v>92997500</v>
      </c>
      <c r="AB177" s="521">
        <v>0</v>
      </c>
      <c r="AC177" s="22" t="b">
        <f t="shared" ref="AC177:AC178" si="104">O177=AA177+AB177</f>
        <v>0</v>
      </c>
    </row>
    <row r="178" spans="1:29" s="18" customFormat="1" ht="24.95" hidden="1" customHeight="1">
      <c r="A178" s="297" t="s">
        <v>347</v>
      </c>
      <c r="B178" s="597">
        <f t="shared" si="50"/>
        <v>103</v>
      </c>
      <c r="C178" s="601" t="s">
        <v>1905</v>
      </c>
      <c r="D178" s="422" t="s">
        <v>245</v>
      </c>
      <c r="E178" s="422" t="s">
        <v>248</v>
      </c>
      <c r="F178" s="422" t="s">
        <v>201</v>
      </c>
      <c r="G178" s="422" t="s">
        <v>187</v>
      </c>
      <c r="H178" s="422" t="s">
        <v>1906</v>
      </c>
      <c r="I178" s="422" t="s">
        <v>186</v>
      </c>
      <c r="J178" s="422">
        <v>1</v>
      </c>
      <c r="K178" s="422" t="s">
        <v>1789</v>
      </c>
      <c r="L178" s="538">
        <v>3719900</v>
      </c>
      <c r="M178" s="422">
        <v>2010</v>
      </c>
      <c r="N178" s="422" t="s">
        <v>185</v>
      </c>
      <c r="O178" s="538">
        <v>3719900</v>
      </c>
      <c r="P178" s="422" t="s">
        <v>98</v>
      </c>
      <c r="Q178" s="422"/>
      <c r="R178" s="419"/>
      <c r="S178" s="602" t="s">
        <v>348</v>
      </c>
      <c r="T178" s="18">
        <v>5</v>
      </c>
      <c r="U178" s="18">
        <f t="shared" si="100"/>
        <v>5</v>
      </c>
      <c r="V178" s="22">
        <f t="shared" si="101"/>
        <v>743980</v>
      </c>
      <c r="W178" s="22">
        <f t="shared" si="102"/>
        <v>3719900</v>
      </c>
      <c r="X178" s="22">
        <f t="shared" si="103"/>
        <v>0</v>
      </c>
      <c r="Y178" s="108">
        <v>5</v>
      </c>
      <c r="Z178" s="521">
        <v>18599500</v>
      </c>
      <c r="AA178" s="521">
        <v>92997500</v>
      </c>
      <c r="AB178" s="521">
        <v>0</v>
      </c>
      <c r="AC178" s="22" t="b">
        <f t="shared" si="104"/>
        <v>0</v>
      </c>
    </row>
    <row r="179" spans="1:29" s="18" customFormat="1" ht="24.95" hidden="1" customHeight="1">
      <c r="A179" s="297" t="s">
        <v>347</v>
      </c>
      <c r="B179" s="597">
        <f t="shared" si="50"/>
        <v>104</v>
      </c>
      <c r="C179" s="601" t="s">
        <v>1905</v>
      </c>
      <c r="D179" s="422" t="s">
        <v>245</v>
      </c>
      <c r="E179" s="422" t="s">
        <v>248</v>
      </c>
      <c r="F179" s="422" t="s">
        <v>201</v>
      </c>
      <c r="G179" s="422" t="s">
        <v>187</v>
      </c>
      <c r="H179" s="422" t="s">
        <v>1906</v>
      </c>
      <c r="I179" s="422" t="s">
        <v>186</v>
      </c>
      <c r="J179" s="422">
        <v>1</v>
      </c>
      <c r="K179" s="422" t="s">
        <v>1789</v>
      </c>
      <c r="L179" s="538">
        <v>3719900</v>
      </c>
      <c r="M179" s="422">
        <v>2010</v>
      </c>
      <c r="N179" s="422" t="s">
        <v>185</v>
      </c>
      <c r="O179" s="538">
        <v>3719900</v>
      </c>
      <c r="P179" s="422" t="s">
        <v>98</v>
      </c>
      <c r="Q179" s="422"/>
      <c r="R179" s="419"/>
      <c r="S179" s="602" t="s">
        <v>348</v>
      </c>
      <c r="T179" s="18">
        <v>5</v>
      </c>
      <c r="U179" s="18">
        <f t="shared" ref="U179:U182" si="105">2014-M179+1</f>
        <v>5</v>
      </c>
      <c r="V179" s="22">
        <f t="shared" ref="V179:V182" si="106">O179/T179</f>
        <v>743980</v>
      </c>
      <c r="W179" s="22">
        <f t="shared" ref="W179:W182" si="107">U179*V179</f>
        <v>3719900</v>
      </c>
      <c r="X179" s="22">
        <f t="shared" ref="X179:X182" si="108">O179-W179</f>
        <v>0</v>
      </c>
      <c r="Y179" s="108">
        <v>5</v>
      </c>
      <c r="Z179" s="521">
        <v>18599500</v>
      </c>
      <c r="AA179" s="521">
        <v>92997500</v>
      </c>
      <c r="AB179" s="521">
        <v>0</v>
      </c>
      <c r="AC179" s="22" t="b">
        <f t="shared" ref="AC179:AC182" si="109">O179=AA179+AB179</f>
        <v>0</v>
      </c>
    </row>
    <row r="180" spans="1:29" s="18" customFormat="1" ht="24.95" hidden="1" customHeight="1">
      <c r="A180" s="297" t="s">
        <v>347</v>
      </c>
      <c r="B180" s="597">
        <f t="shared" si="50"/>
        <v>105</v>
      </c>
      <c r="C180" s="601" t="s">
        <v>1905</v>
      </c>
      <c r="D180" s="422" t="s">
        <v>245</v>
      </c>
      <c r="E180" s="422" t="s">
        <v>248</v>
      </c>
      <c r="F180" s="422" t="s">
        <v>201</v>
      </c>
      <c r="G180" s="422" t="s">
        <v>187</v>
      </c>
      <c r="H180" s="422" t="s">
        <v>1906</v>
      </c>
      <c r="I180" s="422" t="s">
        <v>186</v>
      </c>
      <c r="J180" s="422">
        <v>1</v>
      </c>
      <c r="K180" s="422" t="s">
        <v>1789</v>
      </c>
      <c r="L180" s="538">
        <v>3719900</v>
      </c>
      <c r="M180" s="422">
        <v>2010</v>
      </c>
      <c r="N180" s="422" t="s">
        <v>185</v>
      </c>
      <c r="O180" s="538">
        <v>3719900</v>
      </c>
      <c r="P180" s="422" t="s">
        <v>98</v>
      </c>
      <c r="Q180" s="422"/>
      <c r="R180" s="419"/>
      <c r="S180" s="602" t="s">
        <v>348</v>
      </c>
      <c r="T180" s="18">
        <v>5</v>
      </c>
      <c r="U180" s="18">
        <f t="shared" si="105"/>
        <v>5</v>
      </c>
      <c r="V180" s="22">
        <f t="shared" si="106"/>
        <v>743980</v>
      </c>
      <c r="W180" s="22">
        <f t="shared" si="107"/>
        <v>3719900</v>
      </c>
      <c r="X180" s="22">
        <f t="shared" si="108"/>
        <v>0</v>
      </c>
      <c r="Y180" s="108">
        <v>5</v>
      </c>
      <c r="Z180" s="521">
        <v>18599500</v>
      </c>
      <c r="AA180" s="521">
        <v>92997500</v>
      </c>
      <c r="AB180" s="521">
        <v>0</v>
      </c>
      <c r="AC180" s="22" t="b">
        <f t="shared" si="109"/>
        <v>0</v>
      </c>
    </row>
    <row r="181" spans="1:29" s="18" customFormat="1" ht="24.95" hidden="1" customHeight="1">
      <c r="A181" s="297" t="s">
        <v>347</v>
      </c>
      <c r="B181" s="597">
        <f t="shared" si="50"/>
        <v>106</v>
      </c>
      <c r="C181" s="601" t="s">
        <v>1905</v>
      </c>
      <c r="D181" s="422" t="s">
        <v>245</v>
      </c>
      <c r="E181" s="422" t="s">
        <v>248</v>
      </c>
      <c r="F181" s="422" t="s">
        <v>201</v>
      </c>
      <c r="G181" s="422" t="s">
        <v>187</v>
      </c>
      <c r="H181" s="422" t="s">
        <v>1906</v>
      </c>
      <c r="I181" s="422" t="s">
        <v>186</v>
      </c>
      <c r="J181" s="422">
        <v>1</v>
      </c>
      <c r="K181" s="422" t="s">
        <v>1789</v>
      </c>
      <c r="L181" s="538">
        <v>3719900</v>
      </c>
      <c r="M181" s="422">
        <v>2010</v>
      </c>
      <c r="N181" s="422" t="s">
        <v>185</v>
      </c>
      <c r="O181" s="538">
        <v>3719900</v>
      </c>
      <c r="P181" s="422" t="s">
        <v>98</v>
      </c>
      <c r="Q181" s="422"/>
      <c r="R181" s="419"/>
      <c r="S181" s="602" t="s">
        <v>348</v>
      </c>
      <c r="T181" s="18">
        <v>5</v>
      </c>
      <c r="U181" s="18">
        <f t="shared" si="105"/>
        <v>5</v>
      </c>
      <c r="V181" s="22">
        <f t="shared" si="106"/>
        <v>743980</v>
      </c>
      <c r="W181" s="22">
        <f t="shared" si="107"/>
        <v>3719900</v>
      </c>
      <c r="X181" s="22">
        <f t="shared" si="108"/>
        <v>0</v>
      </c>
      <c r="Y181" s="108">
        <v>5</v>
      </c>
      <c r="Z181" s="521">
        <v>18599500</v>
      </c>
      <c r="AA181" s="521">
        <v>92997500</v>
      </c>
      <c r="AB181" s="521">
        <v>0</v>
      </c>
      <c r="AC181" s="22" t="b">
        <f t="shared" si="109"/>
        <v>0</v>
      </c>
    </row>
    <row r="182" spans="1:29" s="18" customFormat="1" ht="24.95" hidden="1" customHeight="1">
      <c r="A182" s="297" t="s">
        <v>347</v>
      </c>
      <c r="B182" s="597">
        <f t="shared" si="50"/>
        <v>107</v>
      </c>
      <c r="C182" s="601" t="s">
        <v>1905</v>
      </c>
      <c r="D182" s="422" t="s">
        <v>245</v>
      </c>
      <c r="E182" s="422" t="s">
        <v>248</v>
      </c>
      <c r="F182" s="422" t="s">
        <v>201</v>
      </c>
      <c r="G182" s="422" t="s">
        <v>187</v>
      </c>
      <c r="H182" s="422" t="s">
        <v>1906</v>
      </c>
      <c r="I182" s="422" t="s">
        <v>186</v>
      </c>
      <c r="J182" s="422">
        <v>1</v>
      </c>
      <c r="K182" s="422" t="s">
        <v>1789</v>
      </c>
      <c r="L182" s="538">
        <v>3719900</v>
      </c>
      <c r="M182" s="422">
        <v>2010</v>
      </c>
      <c r="N182" s="422" t="s">
        <v>185</v>
      </c>
      <c r="O182" s="538">
        <v>3719900</v>
      </c>
      <c r="P182" s="422" t="s">
        <v>98</v>
      </c>
      <c r="Q182" s="422"/>
      <c r="R182" s="419"/>
      <c r="S182" s="602" t="s">
        <v>348</v>
      </c>
      <c r="T182" s="18">
        <v>5</v>
      </c>
      <c r="U182" s="18">
        <f t="shared" si="105"/>
        <v>5</v>
      </c>
      <c r="V182" s="22">
        <f t="shared" si="106"/>
        <v>743980</v>
      </c>
      <c r="W182" s="22">
        <f t="shared" si="107"/>
        <v>3719900</v>
      </c>
      <c r="X182" s="22">
        <f t="shared" si="108"/>
        <v>0</v>
      </c>
      <c r="Y182" s="108">
        <v>5</v>
      </c>
      <c r="Z182" s="521">
        <v>18599500</v>
      </c>
      <c r="AA182" s="521">
        <v>92997500</v>
      </c>
      <c r="AB182" s="521">
        <v>0</v>
      </c>
      <c r="AC182" s="22" t="b">
        <f t="shared" si="109"/>
        <v>0</v>
      </c>
    </row>
    <row r="183" spans="1:29" s="18" customFormat="1" ht="24.95" hidden="1" customHeight="1">
      <c r="A183" s="297" t="s">
        <v>347</v>
      </c>
      <c r="B183" s="597">
        <f t="shared" si="50"/>
        <v>108</v>
      </c>
      <c r="C183" s="601" t="s">
        <v>1905</v>
      </c>
      <c r="D183" s="422" t="s">
        <v>245</v>
      </c>
      <c r="E183" s="422" t="s">
        <v>248</v>
      </c>
      <c r="F183" s="422" t="s">
        <v>201</v>
      </c>
      <c r="G183" s="422" t="s">
        <v>187</v>
      </c>
      <c r="H183" s="422" t="s">
        <v>1906</v>
      </c>
      <c r="I183" s="422" t="s">
        <v>186</v>
      </c>
      <c r="J183" s="422">
        <v>1</v>
      </c>
      <c r="K183" s="422" t="s">
        <v>1789</v>
      </c>
      <c r="L183" s="538">
        <v>3719900</v>
      </c>
      <c r="M183" s="422">
        <v>2010</v>
      </c>
      <c r="N183" s="422" t="s">
        <v>185</v>
      </c>
      <c r="O183" s="538">
        <v>3719900</v>
      </c>
      <c r="P183" s="422" t="s">
        <v>98</v>
      </c>
      <c r="Q183" s="422"/>
      <c r="R183" s="419"/>
      <c r="S183" s="602" t="s">
        <v>348</v>
      </c>
      <c r="T183" s="18">
        <v>5</v>
      </c>
      <c r="U183" s="18">
        <f t="shared" ref="U183:U190" si="110">2014-M183+1</f>
        <v>5</v>
      </c>
      <c r="V183" s="22">
        <f t="shared" ref="V183:V190" si="111">O183/T183</f>
        <v>743980</v>
      </c>
      <c r="W183" s="22">
        <f t="shared" ref="W183:W190" si="112">U183*V183</f>
        <v>3719900</v>
      </c>
      <c r="X183" s="22">
        <f t="shared" ref="X183:X190" si="113">O183-W183</f>
        <v>0</v>
      </c>
      <c r="Y183" s="108">
        <v>5</v>
      </c>
      <c r="Z183" s="521">
        <v>18599500</v>
      </c>
      <c r="AA183" s="521">
        <v>92997500</v>
      </c>
      <c r="AB183" s="521">
        <v>0</v>
      </c>
      <c r="AC183" s="22" t="b">
        <f t="shared" ref="AC183:AC190" si="114">O183=AA183+AB183</f>
        <v>0</v>
      </c>
    </row>
    <row r="184" spans="1:29" s="18" customFormat="1" ht="24.95" hidden="1" customHeight="1">
      <c r="A184" s="297" t="s">
        <v>347</v>
      </c>
      <c r="B184" s="597">
        <f t="shared" si="50"/>
        <v>109</v>
      </c>
      <c r="C184" s="601" t="s">
        <v>1905</v>
      </c>
      <c r="D184" s="422" t="s">
        <v>245</v>
      </c>
      <c r="E184" s="422" t="s">
        <v>248</v>
      </c>
      <c r="F184" s="422" t="s">
        <v>201</v>
      </c>
      <c r="G184" s="422" t="s">
        <v>187</v>
      </c>
      <c r="H184" s="422" t="s">
        <v>1906</v>
      </c>
      <c r="I184" s="422" t="s">
        <v>186</v>
      </c>
      <c r="J184" s="422">
        <v>1</v>
      </c>
      <c r="K184" s="422" t="s">
        <v>1789</v>
      </c>
      <c r="L184" s="538">
        <v>3719900</v>
      </c>
      <c r="M184" s="422">
        <v>2010</v>
      </c>
      <c r="N184" s="422" t="s">
        <v>185</v>
      </c>
      <c r="O184" s="538">
        <v>3719900</v>
      </c>
      <c r="P184" s="422" t="s">
        <v>98</v>
      </c>
      <c r="Q184" s="422"/>
      <c r="R184" s="419"/>
      <c r="S184" s="602" t="s">
        <v>348</v>
      </c>
      <c r="T184" s="18">
        <v>5</v>
      </c>
      <c r="U184" s="18">
        <f t="shared" si="110"/>
        <v>5</v>
      </c>
      <c r="V184" s="22">
        <f t="shared" si="111"/>
        <v>743980</v>
      </c>
      <c r="W184" s="22">
        <f t="shared" si="112"/>
        <v>3719900</v>
      </c>
      <c r="X184" s="22">
        <f t="shared" si="113"/>
        <v>0</v>
      </c>
      <c r="Y184" s="108">
        <v>5</v>
      </c>
      <c r="Z184" s="521">
        <v>18599500</v>
      </c>
      <c r="AA184" s="521">
        <v>92997500</v>
      </c>
      <c r="AB184" s="521">
        <v>0</v>
      </c>
      <c r="AC184" s="22" t="b">
        <f t="shared" si="114"/>
        <v>0</v>
      </c>
    </row>
    <row r="185" spans="1:29" s="18" customFormat="1" ht="24.95" hidden="1" customHeight="1">
      <c r="A185" s="297" t="s">
        <v>347</v>
      </c>
      <c r="B185" s="597">
        <f t="shared" si="50"/>
        <v>110</v>
      </c>
      <c r="C185" s="601" t="s">
        <v>1905</v>
      </c>
      <c r="D185" s="422" t="s">
        <v>245</v>
      </c>
      <c r="E185" s="422" t="s">
        <v>248</v>
      </c>
      <c r="F185" s="422" t="s">
        <v>201</v>
      </c>
      <c r="G185" s="422" t="s">
        <v>187</v>
      </c>
      <c r="H185" s="422" t="s">
        <v>1906</v>
      </c>
      <c r="I185" s="422" t="s">
        <v>186</v>
      </c>
      <c r="J185" s="422">
        <v>1</v>
      </c>
      <c r="K185" s="422" t="s">
        <v>1789</v>
      </c>
      <c r="L185" s="538">
        <v>3719900</v>
      </c>
      <c r="M185" s="422">
        <v>2010</v>
      </c>
      <c r="N185" s="422" t="s">
        <v>185</v>
      </c>
      <c r="O185" s="538">
        <v>3719900</v>
      </c>
      <c r="P185" s="422" t="s">
        <v>98</v>
      </c>
      <c r="Q185" s="422"/>
      <c r="R185" s="419"/>
      <c r="S185" s="602" t="s">
        <v>348</v>
      </c>
      <c r="T185" s="18">
        <v>5</v>
      </c>
      <c r="U185" s="18">
        <f t="shared" si="110"/>
        <v>5</v>
      </c>
      <c r="V185" s="22">
        <f t="shared" si="111"/>
        <v>743980</v>
      </c>
      <c r="W185" s="22">
        <f t="shared" si="112"/>
        <v>3719900</v>
      </c>
      <c r="X185" s="22">
        <f t="shared" si="113"/>
        <v>0</v>
      </c>
      <c r="Y185" s="108">
        <v>5</v>
      </c>
      <c r="Z185" s="521">
        <v>18599500</v>
      </c>
      <c r="AA185" s="521">
        <v>92997500</v>
      </c>
      <c r="AB185" s="521">
        <v>0</v>
      </c>
      <c r="AC185" s="22" t="b">
        <f t="shared" si="114"/>
        <v>0</v>
      </c>
    </row>
    <row r="186" spans="1:29" s="18" customFormat="1" ht="24.95" hidden="1" customHeight="1">
      <c r="A186" s="297" t="s">
        <v>347</v>
      </c>
      <c r="B186" s="597">
        <f t="shared" si="50"/>
        <v>111</v>
      </c>
      <c r="C186" s="601" t="s">
        <v>1905</v>
      </c>
      <c r="D186" s="422" t="s">
        <v>245</v>
      </c>
      <c r="E186" s="422" t="s">
        <v>248</v>
      </c>
      <c r="F186" s="422" t="s">
        <v>201</v>
      </c>
      <c r="G186" s="422" t="s">
        <v>187</v>
      </c>
      <c r="H186" s="422" t="s">
        <v>1906</v>
      </c>
      <c r="I186" s="422" t="s">
        <v>186</v>
      </c>
      <c r="J186" s="422">
        <v>1</v>
      </c>
      <c r="K186" s="422" t="s">
        <v>1789</v>
      </c>
      <c r="L186" s="538">
        <v>3719900</v>
      </c>
      <c r="M186" s="422">
        <v>2010</v>
      </c>
      <c r="N186" s="422" t="s">
        <v>185</v>
      </c>
      <c r="O186" s="538">
        <v>3719900</v>
      </c>
      <c r="P186" s="422" t="s">
        <v>98</v>
      </c>
      <c r="Q186" s="422"/>
      <c r="R186" s="419"/>
      <c r="S186" s="602" t="s">
        <v>348</v>
      </c>
      <c r="T186" s="18">
        <v>5</v>
      </c>
      <c r="U186" s="18">
        <f t="shared" si="110"/>
        <v>5</v>
      </c>
      <c r="V186" s="22">
        <f t="shared" si="111"/>
        <v>743980</v>
      </c>
      <c r="W186" s="22">
        <f t="shared" si="112"/>
        <v>3719900</v>
      </c>
      <c r="X186" s="22">
        <f t="shared" si="113"/>
        <v>0</v>
      </c>
      <c r="Y186" s="108">
        <v>5</v>
      </c>
      <c r="Z186" s="521">
        <v>18599500</v>
      </c>
      <c r="AA186" s="521">
        <v>92997500</v>
      </c>
      <c r="AB186" s="521">
        <v>0</v>
      </c>
      <c r="AC186" s="22" t="b">
        <f t="shared" si="114"/>
        <v>0</v>
      </c>
    </row>
    <row r="187" spans="1:29" s="18" customFormat="1" ht="24.95" hidden="1" customHeight="1">
      <c r="A187" s="297" t="s">
        <v>347</v>
      </c>
      <c r="B187" s="597">
        <f t="shared" si="50"/>
        <v>112</v>
      </c>
      <c r="C187" s="601" t="s">
        <v>1905</v>
      </c>
      <c r="D187" s="422" t="s">
        <v>245</v>
      </c>
      <c r="E187" s="422" t="s">
        <v>248</v>
      </c>
      <c r="F187" s="422" t="s">
        <v>201</v>
      </c>
      <c r="G187" s="422" t="s">
        <v>187</v>
      </c>
      <c r="H187" s="422" t="s">
        <v>1906</v>
      </c>
      <c r="I187" s="422" t="s">
        <v>186</v>
      </c>
      <c r="J187" s="422">
        <v>1</v>
      </c>
      <c r="K187" s="422" t="s">
        <v>1789</v>
      </c>
      <c r="L187" s="538">
        <v>3719900</v>
      </c>
      <c r="M187" s="422">
        <v>2010</v>
      </c>
      <c r="N187" s="422" t="s">
        <v>185</v>
      </c>
      <c r="O187" s="538">
        <v>3719900</v>
      </c>
      <c r="P187" s="422" t="s">
        <v>98</v>
      </c>
      <c r="Q187" s="422"/>
      <c r="R187" s="419"/>
      <c r="S187" s="602" t="s">
        <v>348</v>
      </c>
      <c r="T187" s="18">
        <v>5</v>
      </c>
      <c r="U187" s="18">
        <f t="shared" si="110"/>
        <v>5</v>
      </c>
      <c r="V187" s="22">
        <f t="shared" si="111"/>
        <v>743980</v>
      </c>
      <c r="W187" s="22">
        <f t="shared" si="112"/>
        <v>3719900</v>
      </c>
      <c r="X187" s="22">
        <f t="shared" si="113"/>
        <v>0</v>
      </c>
      <c r="Y187" s="108">
        <v>5</v>
      </c>
      <c r="Z187" s="521">
        <v>18599500</v>
      </c>
      <c r="AA187" s="521">
        <v>92997500</v>
      </c>
      <c r="AB187" s="521">
        <v>0</v>
      </c>
      <c r="AC187" s="22" t="b">
        <f t="shared" si="114"/>
        <v>0</v>
      </c>
    </row>
    <row r="188" spans="1:29" s="18" customFormat="1" ht="24.95" hidden="1" customHeight="1">
      <c r="A188" s="297" t="s">
        <v>347</v>
      </c>
      <c r="B188" s="597">
        <f t="shared" si="50"/>
        <v>113</v>
      </c>
      <c r="C188" s="601" t="s">
        <v>1905</v>
      </c>
      <c r="D188" s="422" t="s">
        <v>245</v>
      </c>
      <c r="E188" s="422" t="s">
        <v>248</v>
      </c>
      <c r="F188" s="422" t="s">
        <v>201</v>
      </c>
      <c r="G188" s="422" t="s">
        <v>187</v>
      </c>
      <c r="H188" s="422" t="s">
        <v>1906</v>
      </c>
      <c r="I188" s="422" t="s">
        <v>186</v>
      </c>
      <c r="J188" s="422">
        <v>1</v>
      </c>
      <c r="K188" s="422" t="s">
        <v>1789</v>
      </c>
      <c r="L188" s="538">
        <v>3719900</v>
      </c>
      <c r="M188" s="422">
        <v>2010</v>
      </c>
      <c r="N188" s="422" t="s">
        <v>185</v>
      </c>
      <c r="O188" s="538">
        <v>3719900</v>
      </c>
      <c r="P188" s="422" t="s">
        <v>98</v>
      </c>
      <c r="Q188" s="422"/>
      <c r="R188" s="419"/>
      <c r="S188" s="602" t="s">
        <v>348</v>
      </c>
      <c r="T188" s="18">
        <v>5</v>
      </c>
      <c r="U188" s="18">
        <f t="shared" si="110"/>
        <v>5</v>
      </c>
      <c r="V188" s="22">
        <f t="shared" si="111"/>
        <v>743980</v>
      </c>
      <c r="W188" s="22">
        <f t="shared" si="112"/>
        <v>3719900</v>
      </c>
      <c r="X188" s="22">
        <f t="shared" si="113"/>
        <v>0</v>
      </c>
      <c r="Y188" s="108">
        <v>5</v>
      </c>
      <c r="Z188" s="521">
        <v>18599500</v>
      </c>
      <c r="AA188" s="521">
        <v>92997500</v>
      </c>
      <c r="AB188" s="521">
        <v>0</v>
      </c>
      <c r="AC188" s="22" t="b">
        <f t="shared" si="114"/>
        <v>0</v>
      </c>
    </row>
    <row r="189" spans="1:29" s="18" customFormat="1" ht="24.95" hidden="1" customHeight="1">
      <c r="A189" s="297" t="s">
        <v>347</v>
      </c>
      <c r="B189" s="597">
        <f t="shared" si="50"/>
        <v>114</v>
      </c>
      <c r="C189" s="601" t="s">
        <v>1905</v>
      </c>
      <c r="D189" s="422" t="s">
        <v>245</v>
      </c>
      <c r="E189" s="422" t="s">
        <v>248</v>
      </c>
      <c r="F189" s="422" t="s">
        <v>201</v>
      </c>
      <c r="G189" s="422" t="s">
        <v>187</v>
      </c>
      <c r="H189" s="422" t="s">
        <v>1906</v>
      </c>
      <c r="I189" s="422" t="s">
        <v>186</v>
      </c>
      <c r="J189" s="422">
        <v>1</v>
      </c>
      <c r="K189" s="422" t="s">
        <v>1789</v>
      </c>
      <c r="L189" s="538">
        <v>3719900</v>
      </c>
      <c r="M189" s="422">
        <v>2010</v>
      </c>
      <c r="N189" s="422" t="s">
        <v>185</v>
      </c>
      <c r="O189" s="538">
        <v>3719900</v>
      </c>
      <c r="P189" s="422" t="s">
        <v>98</v>
      </c>
      <c r="Q189" s="422"/>
      <c r="R189" s="419"/>
      <c r="S189" s="602" t="s">
        <v>348</v>
      </c>
      <c r="T189" s="18">
        <v>5</v>
      </c>
      <c r="U189" s="18">
        <f t="shared" si="110"/>
        <v>5</v>
      </c>
      <c r="V189" s="22">
        <f t="shared" si="111"/>
        <v>743980</v>
      </c>
      <c r="W189" s="22">
        <f t="shared" si="112"/>
        <v>3719900</v>
      </c>
      <c r="X189" s="22">
        <f t="shared" si="113"/>
        <v>0</v>
      </c>
      <c r="Y189" s="108">
        <v>5</v>
      </c>
      <c r="Z189" s="521">
        <v>18599500</v>
      </c>
      <c r="AA189" s="521">
        <v>92997500</v>
      </c>
      <c r="AB189" s="521">
        <v>0</v>
      </c>
      <c r="AC189" s="22" t="b">
        <f t="shared" si="114"/>
        <v>0</v>
      </c>
    </row>
    <row r="190" spans="1:29" s="18" customFormat="1" ht="24.95" hidden="1" customHeight="1">
      <c r="A190" s="297" t="s">
        <v>347</v>
      </c>
      <c r="B190" s="597">
        <f t="shared" si="50"/>
        <v>115</v>
      </c>
      <c r="C190" s="601" t="s">
        <v>1905</v>
      </c>
      <c r="D190" s="422" t="s">
        <v>245</v>
      </c>
      <c r="E190" s="422" t="s">
        <v>248</v>
      </c>
      <c r="F190" s="422" t="s">
        <v>201</v>
      </c>
      <c r="G190" s="422" t="s">
        <v>187</v>
      </c>
      <c r="H190" s="422" t="s">
        <v>1906</v>
      </c>
      <c r="I190" s="422" t="s">
        <v>186</v>
      </c>
      <c r="J190" s="422">
        <v>1</v>
      </c>
      <c r="K190" s="422" t="s">
        <v>1789</v>
      </c>
      <c r="L190" s="538">
        <v>3719900</v>
      </c>
      <c r="M190" s="422">
        <v>2010</v>
      </c>
      <c r="N190" s="422" t="s">
        <v>185</v>
      </c>
      <c r="O190" s="538">
        <v>3719900</v>
      </c>
      <c r="P190" s="422" t="s">
        <v>98</v>
      </c>
      <c r="Q190" s="422"/>
      <c r="R190" s="419"/>
      <c r="S190" s="602" t="s">
        <v>348</v>
      </c>
      <c r="T190" s="18">
        <v>5</v>
      </c>
      <c r="U190" s="18">
        <f t="shared" si="110"/>
        <v>5</v>
      </c>
      <c r="V190" s="22">
        <f t="shared" si="111"/>
        <v>743980</v>
      </c>
      <c r="W190" s="22">
        <f t="shared" si="112"/>
        <v>3719900</v>
      </c>
      <c r="X190" s="22">
        <f t="shared" si="113"/>
        <v>0</v>
      </c>
      <c r="Y190" s="108">
        <v>5</v>
      </c>
      <c r="Z190" s="521">
        <v>18599500</v>
      </c>
      <c r="AA190" s="521">
        <v>92997500</v>
      </c>
      <c r="AB190" s="521">
        <v>0</v>
      </c>
      <c r="AC190" s="22" t="b">
        <f t="shared" si="114"/>
        <v>0</v>
      </c>
    </row>
    <row r="191" spans="1:29" s="18" customFormat="1" ht="24.95" hidden="1" customHeight="1">
      <c r="A191" s="297" t="s">
        <v>347</v>
      </c>
      <c r="B191" s="597">
        <f t="shared" si="50"/>
        <v>116</v>
      </c>
      <c r="C191" s="601" t="s">
        <v>1905</v>
      </c>
      <c r="D191" s="422" t="s">
        <v>245</v>
      </c>
      <c r="E191" s="422" t="s">
        <v>248</v>
      </c>
      <c r="F191" s="422" t="s">
        <v>201</v>
      </c>
      <c r="G191" s="422" t="s">
        <v>187</v>
      </c>
      <c r="H191" s="422" t="s">
        <v>1906</v>
      </c>
      <c r="I191" s="422" t="s">
        <v>186</v>
      </c>
      <c r="J191" s="422">
        <v>1</v>
      </c>
      <c r="K191" s="422" t="s">
        <v>1789</v>
      </c>
      <c r="L191" s="538">
        <v>3719900</v>
      </c>
      <c r="M191" s="422">
        <v>2010</v>
      </c>
      <c r="N191" s="422" t="s">
        <v>185</v>
      </c>
      <c r="O191" s="538">
        <v>3719900</v>
      </c>
      <c r="P191" s="422" t="s">
        <v>98</v>
      </c>
      <c r="Q191" s="422"/>
      <c r="R191" s="419"/>
      <c r="S191" s="602" t="s">
        <v>348</v>
      </c>
      <c r="T191" s="18">
        <v>5</v>
      </c>
      <c r="U191" s="18">
        <f t="shared" ref="U191:U200" si="115">2014-M191+1</f>
        <v>5</v>
      </c>
      <c r="V191" s="22">
        <f t="shared" ref="V191:V200" si="116">O191/T191</f>
        <v>743980</v>
      </c>
      <c r="W191" s="22">
        <f t="shared" ref="W191:W200" si="117">U191*V191</f>
        <v>3719900</v>
      </c>
      <c r="X191" s="22">
        <f t="shared" ref="X191:X200" si="118">O191-W191</f>
        <v>0</v>
      </c>
      <c r="Y191" s="108">
        <v>5</v>
      </c>
      <c r="Z191" s="521">
        <v>18599500</v>
      </c>
      <c r="AA191" s="521">
        <v>92997500</v>
      </c>
      <c r="AB191" s="521">
        <v>0</v>
      </c>
      <c r="AC191" s="22" t="b">
        <f t="shared" ref="AC191:AC200" si="119">O191=AA191+AB191</f>
        <v>0</v>
      </c>
    </row>
    <row r="192" spans="1:29" s="18" customFormat="1" ht="24.95" hidden="1" customHeight="1">
      <c r="A192" s="297" t="s">
        <v>347</v>
      </c>
      <c r="B192" s="632">
        <f t="shared" si="50"/>
        <v>117</v>
      </c>
      <c r="C192" s="644" t="s">
        <v>1905</v>
      </c>
      <c r="D192" s="635" t="s">
        <v>245</v>
      </c>
      <c r="E192" s="635" t="s">
        <v>248</v>
      </c>
      <c r="F192" s="635" t="s">
        <v>201</v>
      </c>
      <c r="G192" s="635" t="s">
        <v>187</v>
      </c>
      <c r="H192" s="635" t="s">
        <v>1906</v>
      </c>
      <c r="I192" s="635" t="s">
        <v>186</v>
      </c>
      <c r="J192" s="635">
        <v>1</v>
      </c>
      <c r="K192" s="635" t="s">
        <v>1789</v>
      </c>
      <c r="L192" s="636">
        <v>3719900</v>
      </c>
      <c r="M192" s="635">
        <v>2010</v>
      </c>
      <c r="N192" s="635" t="s">
        <v>185</v>
      </c>
      <c r="O192" s="636">
        <v>3719900</v>
      </c>
      <c r="P192" s="635" t="s">
        <v>98</v>
      </c>
      <c r="Q192" s="635"/>
      <c r="R192" s="543"/>
      <c r="S192" s="645" t="s">
        <v>348</v>
      </c>
      <c r="T192" s="18">
        <v>5</v>
      </c>
      <c r="U192" s="18">
        <f t="shared" si="115"/>
        <v>5</v>
      </c>
      <c r="V192" s="22">
        <f t="shared" si="116"/>
        <v>743980</v>
      </c>
      <c r="W192" s="22">
        <f t="shared" si="117"/>
        <v>3719900</v>
      </c>
      <c r="X192" s="22">
        <f t="shared" si="118"/>
        <v>0</v>
      </c>
      <c r="Y192" s="108">
        <v>5</v>
      </c>
      <c r="Z192" s="521">
        <v>18599500</v>
      </c>
      <c r="AA192" s="521">
        <v>92997500</v>
      </c>
      <c r="AB192" s="521">
        <v>0</v>
      </c>
      <c r="AC192" s="22" t="b">
        <f t="shared" si="119"/>
        <v>0</v>
      </c>
    </row>
    <row r="193" spans="1:29" s="18" customFormat="1" ht="24.95" hidden="1" customHeight="1">
      <c r="A193" s="297" t="s">
        <v>347</v>
      </c>
      <c r="B193" s="624">
        <f t="shared" si="50"/>
        <v>118</v>
      </c>
      <c r="C193" s="642" t="s">
        <v>1905</v>
      </c>
      <c r="D193" s="627" t="s">
        <v>245</v>
      </c>
      <c r="E193" s="627" t="s">
        <v>248</v>
      </c>
      <c r="F193" s="627" t="s">
        <v>201</v>
      </c>
      <c r="G193" s="627" t="s">
        <v>187</v>
      </c>
      <c r="H193" s="627" t="s">
        <v>1906</v>
      </c>
      <c r="I193" s="627" t="s">
        <v>186</v>
      </c>
      <c r="J193" s="627">
        <v>1</v>
      </c>
      <c r="K193" s="627" t="s">
        <v>1789</v>
      </c>
      <c r="L193" s="628">
        <v>3719900</v>
      </c>
      <c r="M193" s="627">
        <v>2010</v>
      </c>
      <c r="N193" s="627" t="s">
        <v>185</v>
      </c>
      <c r="O193" s="628">
        <v>3719900</v>
      </c>
      <c r="P193" s="627" t="s">
        <v>98</v>
      </c>
      <c r="Q193" s="627"/>
      <c r="R193" s="640"/>
      <c r="S193" s="643" t="s">
        <v>348</v>
      </c>
      <c r="T193" s="18">
        <v>5</v>
      </c>
      <c r="U193" s="18">
        <f t="shared" si="115"/>
        <v>5</v>
      </c>
      <c r="V193" s="22">
        <f t="shared" si="116"/>
        <v>743980</v>
      </c>
      <c r="W193" s="22">
        <f t="shared" si="117"/>
        <v>3719900</v>
      </c>
      <c r="X193" s="22">
        <f t="shared" si="118"/>
        <v>0</v>
      </c>
      <c r="Y193" s="108">
        <v>5</v>
      </c>
      <c r="Z193" s="521">
        <v>18599500</v>
      </c>
      <c r="AA193" s="521">
        <v>92997500</v>
      </c>
      <c r="AB193" s="521">
        <v>0</v>
      </c>
      <c r="AC193" s="22" t="b">
        <f t="shared" si="119"/>
        <v>0</v>
      </c>
    </row>
    <row r="194" spans="1:29" s="18" customFormat="1" ht="24.95" hidden="1" customHeight="1">
      <c r="A194" s="297" t="s">
        <v>347</v>
      </c>
      <c r="B194" s="597">
        <f t="shared" si="50"/>
        <v>119</v>
      </c>
      <c r="C194" s="601" t="s">
        <v>1905</v>
      </c>
      <c r="D194" s="422" t="s">
        <v>245</v>
      </c>
      <c r="E194" s="422" t="s">
        <v>248</v>
      </c>
      <c r="F194" s="422" t="s">
        <v>201</v>
      </c>
      <c r="G194" s="422" t="s">
        <v>187</v>
      </c>
      <c r="H194" s="422" t="s">
        <v>1906</v>
      </c>
      <c r="I194" s="422" t="s">
        <v>186</v>
      </c>
      <c r="J194" s="422">
        <v>1</v>
      </c>
      <c r="K194" s="422" t="s">
        <v>1789</v>
      </c>
      <c r="L194" s="538">
        <v>3719900</v>
      </c>
      <c r="M194" s="422">
        <v>2010</v>
      </c>
      <c r="N194" s="422" t="s">
        <v>185</v>
      </c>
      <c r="O194" s="538">
        <v>3719900</v>
      </c>
      <c r="P194" s="422" t="s">
        <v>98</v>
      </c>
      <c r="Q194" s="422"/>
      <c r="R194" s="419"/>
      <c r="S194" s="602" t="s">
        <v>348</v>
      </c>
      <c r="T194" s="18">
        <v>5</v>
      </c>
      <c r="U194" s="18">
        <f t="shared" si="115"/>
        <v>5</v>
      </c>
      <c r="V194" s="22">
        <f t="shared" si="116"/>
        <v>743980</v>
      </c>
      <c r="W194" s="22">
        <f t="shared" si="117"/>
        <v>3719900</v>
      </c>
      <c r="X194" s="22">
        <f t="shared" si="118"/>
        <v>0</v>
      </c>
      <c r="Y194" s="108">
        <v>5</v>
      </c>
      <c r="Z194" s="521">
        <v>18599500</v>
      </c>
      <c r="AA194" s="521">
        <v>92997500</v>
      </c>
      <c r="AB194" s="521">
        <v>0</v>
      </c>
      <c r="AC194" s="22" t="b">
        <f t="shared" si="119"/>
        <v>0</v>
      </c>
    </row>
    <row r="195" spans="1:29" s="18" customFormat="1" ht="24.95" hidden="1" customHeight="1">
      <c r="A195" s="297" t="s">
        <v>347</v>
      </c>
      <c r="B195" s="597">
        <f t="shared" si="50"/>
        <v>120</v>
      </c>
      <c r="C195" s="601" t="s">
        <v>1905</v>
      </c>
      <c r="D195" s="422" t="s">
        <v>245</v>
      </c>
      <c r="E195" s="422" t="s">
        <v>248</v>
      </c>
      <c r="F195" s="422" t="s">
        <v>201</v>
      </c>
      <c r="G195" s="422" t="s">
        <v>187</v>
      </c>
      <c r="H195" s="422" t="s">
        <v>1906</v>
      </c>
      <c r="I195" s="422" t="s">
        <v>186</v>
      </c>
      <c r="J195" s="422">
        <v>1</v>
      </c>
      <c r="K195" s="422" t="s">
        <v>1789</v>
      </c>
      <c r="L195" s="538">
        <v>3719900</v>
      </c>
      <c r="M195" s="422">
        <v>2010</v>
      </c>
      <c r="N195" s="422" t="s">
        <v>185</v>
      </c>
      <c r="O195" s="538">
        <v>3719900</v>
      </c>
      <c r="P195" s="422" t="s">
        <v>98</v>
      </c>
      <c r="Q195" s="422"/>
      <c r="R195" s="419"/>
      <c r="S195" s="602" t="s">
        <v>348</v>
      </c>
      <c r="T195" s="18">
        <v>5</v>
      </c>
      <c r="U195" s="18">
        <f t="shared" si="115"/>
        <v>5</v>
      </c>
      <c r="V195" s="22">
        <f t="shared" si="116"/>
        <v>743980</v>
      </c>
      <c r="W195" s="22">
        <f t="shared" si="117"/>
        <v>3719900</v>
      </c>
      <c r="X195" s="22">
        <f t="shared" si="118"/>
        <v>0</v>
      </c>
      <c r="Y195" s="108">
        <v>5</v>
      </c>
      <c r="Z195" s="521">
        <v>18599500</v>
      </c>
      <c r="AA195" s="521">
        <v>92997500</v>
      </c>
      <c r="AB195" s="521">
        <v>0</v>
      </c>
      <c r="AC195" s="22" t="b">
        <f t="shared" si="119"/>
        <v>0</v>
      </c>
    </row>
    <row r="196" spans="1:29" s="18" customFormat="1" ht="24.95" hidden="1" customHeight="1">
      <c r="A196" s="297" t="s">
        <v>347</v>
      </c>
      <c r="B196" s="597">
        <f t="shared" si="50"/>
        <v>121</v>
      </c>
      <c r="C196" s="601" t="s">
        <v>1905</v>
      </c>
      <c r="D196" s="422" t="s">
        <v>245</v>
      </c>
      <c r="E196" s="422" t="s">
        <v>248</v>
      </c>
      <c r="F196" s="422" t="s">
        <v>201</v>
      </c>
      <c r="G196" s="422" t="s">
        <v>187</v>
      </c>
      <c r="H196" s="422" t="s">
        <v>1906</v>
      </c>
      <c r="I196" s="422" t="s">
        <v>186</v>
      </c>
      <c r="J196" s="422">
        <v>1</v>
      </c>
      <c r="K196" s="422" t="s">
        <v>1789</v>
      </c>
      <c r="L196" s="538">
        <v>3719900</v>
      </c>
      <c r="M196" s="422">
        <v>2010</v>
      </c>
      <c r="N196" s="422" t="s">
        <v>185</v>
      </c>
      <c r="O196" s="538">
        <v>3719900</v>
      </c>
      <c r="P196" s="422" t="s">
        <v>98</v>
      </c>
      <c r="Q196" s="422"/>
      <c r="R196" s="419"/>
      <c r="S196" s="602" t="s">
        <v>348</v>
      </c>
      <c r="T196" s="18">
        <v>5</v>
      </c>
      <c r="U196" s="18">
        <f t="shared" si="115"/>
        <v>5</v>
      </c>
      <c r="V196" s="22">
        <f t="shared" si="116"/>
        <v>743980</v>
      </c>
      <c r="W196" s="22">
        <f t="shared" si="117"/>
        <v>3719900</v>
      </c>
      <c r="X196" s="22">
        <f t="shared" si="118"/>
        <v>0</v>
      </c>
      <c r="Y196" s="108">
        <v>5</v>
      </c>
      <c r="Z196" s="521">
        <v>18599500</v>
      </c>
      <c r="AA196" s="521">
        <v>92997500</v>
      </c>
      <c r="AB196" s="521">
        <v>0</v>
      </c>
      <c r="AC196" s="22" t="b">
        <f t="shared" si="119"/>
        <v>0</v>
      </c>
    </row>
    <row r="197" spans="1:29" s="18" customFormat="1" ht="24.95" hidden="1" customHeight="1">
      <c r="A197" s="297" t="s">
        <v>347</v>
      </c>
      <c r="B197" s="597">
        <f t="shared" si="50"/>
        <v>122</v>
      </c>
      <c r="C197" s="601" t="s">
        <v>1905</v>
      </c>
      <c r="D197" s="422" t="s">
        <v>245</v>
      </c>
      <c r="E197" s="422" t="s">
        <v>248</v>
      </c>
      <c r="F197" s="422" t="s">
        <v>201</v>
      </c>
      <c r="G197" s="422" t="s">
        <v>187</v>
      </c>
      <c r="H197" s="422" t="s">
        <v>1906</v>
      </c>
      <c r="I197" s="422" t="s">
        <v>186</v>
      </c>
      <c r="J197" s="422">
        <v>1</v>
      </c>
      <c r="K197" s="422" t="s">
        <v>1789</v>
      </c>
      <c r="L197" s="538">
        <v>3719900</v>
      </c>
      <c r="M197" s="422">
        <v>2010</v>
      </c>
      <c r="N197" s="422" t="s">
        <v>185</v>
      </c>
      <c r="O197" s="538">
        <v>3719900</v>
      </c>
      <c r="P197" s="422" t="s">
        <v>98</v>
      </c>
      <c r="Q197" s="422"/>
      <c r="R197" s="419"/>
      <c r="S197" s="602" t="s">
        <v>348</v>
      </c>
      <c r="T197" s="18">
        <v>5</v>
      </c>
      <c r="U197" s="18">
        <f t="shared" si="115"/>
        <v>5</v>
      </c>
      <c r="V197" s="22">
        <f t="shared" si="116"/>
        <v>743980</v>
      </c>
      <c r="W197" s="22">
        <f t="shared" si="117"/>
        <v>3719900</v>
      </c>
      <c r="X197" s="22">
        <f t="shared" si="118"/>
        <v>0</v>
      </c>
      <c r="Y197" s="108">
        <v>5</v>
      </c>
      <c r="Z197" s="521">
        <v>18599500</v>
      </c>
      <c r="AA197" s="521">
        <v>92997500</v>
      </c>
      <c r="AB197" s="521">
        <v>0</v>
      </c>
      <c r="AC197" s="22" t="b">
        <f t="shared" si="119"/>
        <v>0</v>
      </c>
    </row>
    <row r="198" spans="1:29" s="18" customFormat="1" ht="24.95" hidden="1" customHeight="1">
      <c r="A198" s="297" t="s">
        <v>347</v>
      </c>
      <c r="B198" s="597">
        <f t="shared" si="50"/>
        <v>123</v>
      </c>
      <c r="C198" s="601" t="s">
        <v>1905</v>
      </c>
      <c r="D198" s="422" t="s">
        <v>245</v>
      </c>
      <c r="E198" s="422" t="s">
        <v>248</v>
      </c>
      <c r="F198" s="422" t="s">
        <v>201</v>
      </c>
      <c r="G198" s="422" t="s">
        <v>187</v>
      </c>
      <c r="H198" s="422" t="s">
        <v>1906</v>
      </c>
      <c r="I198" s="422" t="s">
        <v>186</v>
      </c>
      <c r="J198" s="422">
        <v>1</v>
      </c>
      <c r="K198" s="422" t="s">
        <v>1789</v>
      </c>
      <c r="L198" s="538">
        <v>3719900</v>
      </c>
      <c r="M198" s="422">
        <v>2010</v>
      </c>
      <c r="N198" s="422" t="s">
        <v>185</v>
      </c>
      <c r="O198" s="538">
        <v>3719900</v>
      </c>
      <c r="P198" s="422" t="s">
        <v>98</v>
      </c>
      <c r="Q198" s="422"/>
      <c r="R198" s="419"/>
      <c r="S198" s="602" t="s">
        <v>348</v>
      </c>
      <c r="T198" s="18">
        <v>5</v>
      </c>
      <c r="U198" s="18">
        <f t="shared" si="115"/>
        <v>5</v>
      </c>
      <c r="V198" s="22">
        <f t="shared" si="116"/>
        <v>743980</v>
      </c>
      <c r="W198" s="22">
        <f t="shared" si="117"/>
        <v>3719900</v>
      </c>
      <c r="X198" s="22">
        <f t="shared" si="118"/>
        <v>0</v>
      </c>
      <c r="Y198" s="108">
        <v>5</v>
      </c>
      <c r="Z198" s="521">
        <v>18599500</v>
      </c>
      <c r="AA198" s="521">
        <v>92997500</v>
      </c>
      <c r="AB198" s="521">
        <v>0</v>
      </c>
      <c r="AC198" s="22" t="b">
        <f t="shared" si="119"/>
        <v>0</v>
      </c>
    </row>
    <row r="199" spans="1:29" s="18" customFormat="1" ht="24.95" hidden="1" customHeight="1">
      <c r="A199" s="297" t="s">
        <v>347</v>
      </c>
      <c r="B199" s="597">
        <f t="shared" si="50"/>
        <v>124</v>
      </c>
      <c r="C199" s="601" t="s">
        <v>1905</v>
      </c>
      <c r="D199" s="422" t="s">
        <v>245</v>
      </c>
      <c r="E199" s="422" t="s">
        <v>248</v>
      </c>
      <c r="F199" s="422" t="s">
        <v>201</v>
      </c>
      <c r="G199" s="422" t="s">
        <v>187</v>
      </c>
      <c r="H199" s="422" t="s">
        <v>1906</v>
      </c>
      <c r="I199" s="422" t="s">
        <v>186</v>
      </c>
      <c r="J199" s="422">
        <v>1</v>
      </c>
      <c r="K199" s="422" t="s">
        <v>1789</v>
      </c>
      <c r="L199" s="538">
        <v>3719900</v>
      </c>
      <c r="M199" s="422">
        <v>2010</v>
      </c>
      <c r="N199" s="422" t="s">
        <v>185</v>
      </c>
      <c r="O199" s="538">
        <v>3719900</v>
      </c>
      <c r="P199" s="422" t="s">
        <v>98</v>
      </c>
      <c r="Q199" s="422"/>
      <c r="R199" s="419"/>
      <c r="S199" s="602" t="s">
        <v>348</v>
      </c>
      <c r="T199" s="18">
        <v>5</v>
      </c>
      <c r="U199" s="18">
        <f t="shared" si="115"/>
        <v>5</v>
      </c>
      <c r="V199" s="22">
        <f t="shared" si="116"/>
        <v>743980</v>
      </c>
      <c r="W199" s="22">
        <f t="shared" si="117"/>
        <v>3719900</v>
      </c>
      <c r="X199" s="22">
        <f t="shared" si="118"/>
        <v>0</v>
      </c>
      <c r="Y199" s="108">
        <v>5</v>
      </c>
      <c r="Z199" s="521">
        <v>18599500</v>
      </c>
      <c r="AA199" s="521">
        <v>92997500</v>
      </c>
      <c r="AB199" s="521">
        <v>0</v>
      </c>
      <c r="AC199" s="22" t="b">
        <f t="shared" si="119"/>
        <v>0</v>
      </c>
    </row>
    <row r="200" spans="1:29" s="18" customFormat="1" ht="24.95" hidden="1" customHeight="1">
      <c r="A200" s="297" t="s">
        <v>347</v>
      </c>
      <c r="B200" s="597">
        <f t="shared" si="50"/>
        <v>125</v>
      </c>
      <c r="C200" s="601" t="s">
        <v>1905</v>
      </c>
      <c r="D200" s="422" t="s">
        <v>245</v>
      </c>
      <c r="E200" s="422" t="s">
        <v>248</v>
      </c>
      <c r="F200" s="422" t="s">
        <v>201</v>
      </c>
      <c r="G200" s="422" t="s">
        <v>187</v>
      </c>
      <c r="H200" s="422" t="s">
        <v>1906</v>
      </c>
      <c r="I200" s="422" t="s">
        <v>186</v>
      </c>
      <c r="J200" s="422">
        <v>1</v>
      </c>
      <c r="K200" s="422" t="s">
        <v>1789</v>
      </c>
      <c r="L200" s="538">
        <v>3719900</v>
      </c>
      <c r="M200" s="422">
        <v>2010</v>
      </c>
      <c r="N200" s="422" t="s">
        <v>185</v>
      </c>
      <c r="O200" s="538">
        <v>3719900</v>
      </c>
      <c r="P200" s="422" t="s">
        <v>98</v>
      </c>
      <c r="Q200" s="422"/>
      <c r="R200" s="419"/>
      <c r="S200" s="602" t="s">
        <v>348</v>
      </c>
      <c r="T200" s="18">
        <v>5</v>
      </c>
      <c r="U200" s="18">
        <f t="shared" si="115"/>
        <v>5</v>
      </c>
      <c r="V200" s="22">
        <f t="shared" si="116"/>
        <v>743980</v>
      </c>
      <c r="W200" s="22">
        <f t="shared" si="117"/>
        <v>3719900</v>
      </c>
      <c r="X200" s="22">
        <f t="shared" si="118"/>
        <v>0</v>
      </c>
      <c r="Y200" s="108">
        <v>5</v>
      </c>
      <c r="Z200" s="521">
        <v>18599500</v>
      </c>
      <c r="AA200" s="521">
        <v>92997500</v>
      </c>
      <c r="AB200" s="521">
        <v>0</v>
      </c>
      <c r="AC200" s="22" t="b">
        <f t="shared" si="119"/>
        <v>0</v>
      </c>
    </row>
    <row r="201" spans="1:29" s="18" customFormat="1" ht="24.95" hidden="1" customHeight="1">
      <c r="A201" s="297" t="s">
        <v>347</v>
      </c>
      <c r="B201" s="597">
        <f t="shared" si="50"/>
        <v>126</v>
      </c>
      <c r="C201" s="601" t="s">
        <v>1907</v>
      </c>
      <c r="D201" s="422" t="s">
        <v>202</v>
      </c>
      <c r="E201" s="422" t="s">
        <v>248</v>
      </c>
      <c r="F201" s="422" t="s">
        <v>201</v>
      </c>
      <c r="G201" s="422" t="s">
        <v>187</v>
      </c>
      <c r="H201" s="422" t="s">
        <v>187</v>
      </c>
      <c r="I201" s="422" t="s">
        <v>186</v>
      </c>
      <c r="J201" s="422">
        <v>1</v>
      </c>
      <c r="K201" s="422" t="s">
        <v>608</v>
      </c>
      <c r="L201" s="538">
        <v>22200000</v>
      </c>
      <c r="M201" s="422">
        <v>2010</v>
      </c>
      <c r="N201" s="422" t="s">
        <v>185</v>
      </c>
      <c r="O201" s="538">
        <v>22200000</v>
      </c>
      <c r="P201" s="422" t="s">
        <v>98</v>
      </c>
      <c r="Q201" s="422"/>
      <c r="R201" s="419"/>
      <c r="S201" s="602"/>
      <c r="T201" s="18">
        <v>4</v>
      </c>
      <c r="U201" s="18">
        <f t="shared" ref="U201:U220" si="120">2013-M201+1</f>
        <v>4</v>
      </c>
      <c r="V201" s="22">
        <f t="shared" ref="V201:V210" si="121">O201/T201</f>
        <v>5550000</v>
      </c>
      <c r="W201" s="22">
        <f t="shared" ref="W201:W210" si="122">U201*V201</f>
        <v>22200000</v>
      </c>
      <c r="X201" s="22">
        <f t="shared" si="24"/>
        <v>0</v>
      </c>
      <c r="Y201" s="108">
        <f t="shared" ref="Y201:Y220" si="123">2013-M201+1</f>
        <v>4</v>
      </c>
      <c r="Z201" s="521">
        <f t="shared" ref="Z201:Z221" si="124">V201</f>
        <v>5550000</v>
      </c>
      <c r="AA201" s="521">
        <f t="shared" ref="AA201:AA221" si="125">Y201*Z201</f>
        <v>22200000</v>
      </c>
      <c r="AB201" s="521">
        <v>0</v>
      </c>
      <c r="AC201" s="22" t="b">
        <f t="shared" si="0"/>
        <v>1</v>
      </c>
    </row>
    <row r="202" spans="1:29" s="18" customFormat="1" ht="24.95" hidden="1" customHeight="1">
      <c r="A202" s="297" t="s">
        <v>347</v>
      </c>
      <c r="B202" s="597">
        <f t="shared" si="50"/>
        <v>127</v>
      </c>
      <c r="C202" s="601" t="s">
        <v>1907</v>
      </c>
      <c r="D202" s="422" t="s">
        <v>202</v>
      </c>
      <c r="E202" s="422" t="s">
        <v>248</v>
      </c>
      <c r="F202" s="422" t="s">
        <v>201</v>
      </c>
      <c r="G202" s="422" t="s">
        <v>187</v>
      </c>
      <c r="H202" s="422" t="s">
        <v>187</v>
      </c>
      <c r="I202" s="422" t="s">
        <v>186</v>
      </c>
      <c r="J202" s="422">
        <v>1</v>
      </c>
      <c r="K202" s="422" t="s">
        <v>608</v>
      </c>
      <c r="L202" s="538">
        <v>22200000</v>
      </c>
      <c r="M202" s="422">
        <v>2010</v>
      </c>
      <c r="N202" s="422" t="s">
        <v>185</v>
      </c>
      <c r="O202" s="538">
        <v>22200000</v>
      </c>
      <c r="P202" s="422" t="s">
        <v>98</v>
      </c>
      <c r="Q202" s="422"/>
      <c r="R202" s="419"/>
      <c r="S202" s="602"/>
      <c r="T202" s="18">
        <v>4</v>
      </c>
      <c r="U202" s="18">
        <f t="shared" si="120"/>
        <v>4</v>
      </c>
      <c r="V202" s="22">
        <f t="shared" si="121"/>
        <v>5550000</v>
      </c>
      <c r="W202" s="22">
        <f t="shared" si="122"/>
        <v>22200000</v>
      </c>
      <c r="X202" s="22">
        <f t="shared" ref="X202" si="126">O202-W202</f>
        <v>0</v>
      </c>
      <c r="Y202" s="108">
        <f t="shared" si="123"/>
        <v>4</v>
      </c>
      <c r="Z202" s="521">
        <f t="shared" si="124"/>
        <v>5550000</v>
      </c>
      <c r="AA202" s="521">
        <f t="shared" si="125"/>
        <v>22200000</v>
      </c>
      <c r="AB202" s="521">
        <v>0</v>
      </c>
      <c r="AC202" s="22" t="b">
        <f t="shared" ref="AC202" si="127">O202=AA202+AB202</f>
        <v>1</v>
      </c>
    </row>
    <row r="203" spans="1:29" s="18" customFormat="1" ht="24.95" hidden="1" customHeight="1">
      <c r="A203" s="297" t="s">
        <v>347</v>
      </c>
      <c r="B203" s="597">
        <f t="shared" si="50"/>
        <v>128</v>
      </c>
      <c r="C203" s="601" t="s">
        <v>216</v>
      </c>
      <c r="D203" s="422" t="s">
        <v>202</v>
      </c>
      <c r="E203" s="422" t="s">
        <v>248</v>
      </c>
      <c r="F203" s="422" t="s">
        <v>201</v>
      </c>
      <c r="G203" s="422" t="s">
        <v>187</v>
      </c>
      <c r="H203" s="422" t="s">
        <v>187</v>
      </c>
      <c r="I203" s="422" t="s">
        <v>186</v>
      </c>
      <c r="J203" s="422">
        <v>1</v>
      </c>
      <c r="K203" s="422" t="s">
        <v>608</v>
      </c>
      <c r="L203" s="538">
        <v>15750000</v>
      </c>
      <c r="M203" s="422">
        <v>2010</v>
      </c>
      <c r="N203" s="422" t="s">
        <v>185</v>
      </c>
      <c r="O203" s="538">
        <v>15750000</v>
      </c>
      <c r="P203" s="422" t="s">
        <v>98</v>
      </c>
      <c r="Q203" s="422"/>
      <c r="R203" s="419"/>
      <c r="S203" s="422"/>
      <c r="T203" s="18">
        <v>4</v>
      </c>
      <c r="U203" s="18">
        <f t="shared" si="120"/>
        <v>4</v>
      </c>
      <c r="V203" s="22">
        <f t="shared" si="121"/>
        <v>3937500</v>
      </c>
      <c r="W203" s="22">
        <f t="shared" si="122"/>
        <v>15750000</v>
      </c>
      <c r="X203" s="22">
        <f t="shared" si="24"/>
        <v>0</v>
      </c>
      <c r="Y203" s="108">
        <f t="shared" si="123"/>
        <v>4</v>
      </c>
      <c r="Z203" s="521">
        <f t="shared" si="124"/>
        <v>3937500</v>
      </c>
      <c r="AA203" s="521">
        <f t="shared" si="125"/>
        <v>15750000</v>
      </c>
      <c r="AB203" s="521">
        <v>0</v>
      </c>
      <c r="AC203" s="22" t="b">
        <f t="shared" si="0"/>
        <v>1</v>
      </c>
    </row>
    <row r="204" spans="1:29" s="18" customFormat="1" ht="24.95" hidden="1" customHeight="1">
      <c r="A204" s="297" t="s">
        <v>347</v>
      </c>
      <c r="B204" s="597">
        <f t="shared" si="50"/>
        <v>129</v>
      </c>
      <c r="C204" s="601" t="s">
        <v>216</v>
      </c>
      <c r="D204" s="422" t="s">
        <v>202</v>
      </c>
      <c r="E204" s="422" t="s">
        <v>248</v>
      </c>
      <c r="F204" s="422" t="s">
        <v>201</v>
      </c>
      <c r="G204" s="422" t="s">
        <v>187</v>
      </c>
      <c r="H204" s="422" t="s">
        <v>187</v>
      </c>
      <c r="I204" s="422" t="s">
        <v>186</v>
      </c>
      <c r="J204" s="422">
        <v>1</v>
      </c>
      <c r="K204" s="422" t="s">
        <v>608</v>
      </c>
      <c r="L204" s="538">
        <v>15750000</v>
      </c>
      <c r="M204" s="422">
        <v>2010</v>
      </c>
      <c r="N204" s="422" t="s">
        <v>185</v>
      </c>
      <c r="O204" s="538">
        <v>15750000</v>
      </c>
      <c r="P204" s="422" t="s">
        <v>98</v>
      </c>
      <c r="Q204" s="422"/>
      <c r="R204" s="419"/>
      <c r="S204" s="422"/>
      <c r="T204" s="18">
        <v>4</v>
      </c>
      <c r="U204" s="18">
        <f t="shared" si="120"/>
        <v>4</v>
      </c>
      <c r="V204" s="22">
        <f t="shared" si="121"/>
        <v>3937500</v>
      </c>
      <c r="W204" s="22">
        <f t="shared" si="122"/>
        <v>15750000</v>
      </c>
      <c r="X204" s="22">
        <f t="shared" ref="X204:X205" si="128">O204-W204</f>
        <v>0</v>
      </c>
      <c r="Y204" s="108">
        <f t="shared" si="123"/>
        <v>4</v>
      </c>
      <c r="Z204" s="521">
        <f t="shared" si="124"/>
        <v>3937500</v>
      </c>
      <c r="AA204" s="521">
        <f t="shared" si="125"/>
        <v>15750000</v>
      </c>
      <c r="AB204" s="521">
        <v>0</v>
      </c>
      <c r="AC204" s="22" t="b">
        <f t="shared" ref="AC204:AC205" si="129">O204=AA204+AB204</f>
        <v>1</v>
      </c>
    </row>
    <row r="205" spans="1:29" s="18" customFormat="1" ht="24.95" hidden="1" customHeight="1">
      <c r="A205" s="297" t="s">
        <v>347</v>
      </c>
      <c r="B205" s="597">
        <f t="shared" si="50"/>
        <v>130</v>
      </c>
      <c r="C205" s="601" t="s">
        <v>216</v>
      </c>
      <c r="D205" s="422" t="s">
        <v>202</v>
      </c>
      <c r="E205" s="422" t="s">
        <v>248</v>
      </c>
      <c r="F205" s="422" t="s">
        <v>201</v>
      </c>
      <c r="G205" s="422" t="s">
        <v>187</v>
      </c>
      <c r="H205" s="422" t="s">
        <v>187</v>
      </c>
      <c r="I205" s="422" t="s">
        <v>186</v>
      </c>
      <c r="J205" s="422">
        <v>1</v>
      </c>
      <c r="K205" s="422" t="s">
        <v>608</v>
      </c>
      <c r="L205" s="538">
        <v>15750000</v>
      </c>
      <c r="M205" s="422">
        <v>2010</v>
      </c>
      <c r="N205" s="422" t="s">
        <v>185</v>
      </c>
      <c r="O205" s="538">
        <v>15750000</v>
      </c>
      <c r="P205" s="422" t="s">
        <v>98</v>
      </c>
      <c r="Q205" s="422"/>
      <c r="R205" s="419"/>
      <c r="S205" s="422"/>
      <c r="T205" s="18">
        <v>4</v>
      </c>
      <c r="U205" s="18">
        <f t="shared" si="120"/>
        <v>4</v>
      </c>
      <c r="V205" s="22">
        <f t="shared" si="121"/>
        <v>3937500</v>
      </c>
      <c r="W205" s="22">
        <f t="shared" si="122"/>
        <v>15750000</v>
      </c>
      <c r="X205" s="22">
        <f t="shared" si="128"/>
        <v>0</v>
      </c>
      <c r="Y205" s="108">
        <f t="shared" si="123"/>
        <v>4</v>
      </c>
      <c r="Z205" s="521">
        <f t="shared" si="124"/>
        <v>3937500</v>
      </c>
      <c r="AA205" s="521">
        <f t="shared" si="125"/>
        <v>15750000</v>
      </c>
      <c r="AB205" s="521">
        <v>0</v>
      </c>
      <c r="AC205" s="22" t="b">
        <f t="shared" si="129"/>
        <v>1</v>
      </c>
    </row>
    <row r="206" spans="1:29" s="18" customFormat="1" ht="24.95" hidden="1" customHeight="1">
      <c r="A206" s="297" t="s">
        <v>347</v>
      </c>
      <c r="B206" s="597">
        <f t="shared" ref="B206:B221" si="130">B205+1</f>
        <v>131</v>
      </c>
      <c r="C206" s="601" t="s">
        <v>216</v>
      </c>
      <c r="D206" s="422" t="s">
        <v>202</v>
      </c>
      <c r="E206" s="422" t="s">
        <v>248</v>
      </c>
      <c r="F206" s="422" t="s">
        <v>201</v>
      </c>
      <c r="G206" s="422" t="s">
        <v>187</v>
      </c>
      <c r="H206" s="422" t="s">
        <v>187</v>
      </c>
      <c r="I206" s="422" t="s">
        <v>186</v>
      </c>
      <c r="J206" s="422">
        <v>1</v>
      </c>
      <c r="K206" s="422" t="s">
        <v>608</v>
      </c>
      <c r="L206" s="538">
        <v>15750000</v>
      </c>
      <c r="M206" s="422">
        <v>2010</v>
      </c>
      <c r="N206" s="422" t="s">
        <v>185</v>
      </c>
      <c r="O206" s="538">
        <v>15750000</v>
      </c>
      <c r="P206" s="422" t="s">
        <v>98</v>
      </c>
      <c r="Q206" s="422"/>
      <c r="R206" s="419"/>
      <c r="S206" s="422"/>
      <c r="T206" s="18">
        <v>4</v>
      </c>
      <c r="U206" s="18">
        <f t="shared" si="120"/>
        <v>4</v>
      </c>
      <c r="V206" s="22">
        <f t="shared" si="121"/>
        <v>3937500</v>
      </c>
      <c r="W206" s="22">
        <f t="shared" si="122"/>
        <v>15750000</v>
      </c>
      <c r="X206" s="22">
        <f t="shared" ref="X206:X209" si="131">O206-W206</f>
        <v>0</v>
      </c>
      <c r="Y206" s="108">
        <f t="shared" si="123"/>
        <v>4</v>
      </c>
      <c r="Z206" s="521">
        <f t="shared" si="124"/>
        <v>3937500</v>
      </c>
      <c r="AA206" s="521">
        <f t="shared" si="125"/>
        <v>15750000</v>
      </c>
      <c r="AB206" s="521">
        <v>0</v>
      </c>
      <c r="AC206" s="22" t="b">
        <f t="shared" ref="AC206:AC209" si="132">O206=AA206+AB206</f>
        <v>1</v>
      </c>
    </row>
    <row r="207" spans="1:29" s="18" customFormat="1" ht="24.95" hidden="1" customHeight="1">
      <c r="A207" s="297" t="s">
        <v>347</v>
      </c>
      <c r="B207" s="597">
        <f t="shared" si="130"/>
        <v>132</v>
      </c>
      <c r="C207" s="601" t="s">
        <v>216</v>
      </c>
      <c r="D207" s="422" t="s">
        <v>202</v>
      </c>
      <c r="E207" s="422" t="s">
        <v>248</v>
      </c>
      <c r="F207" s="422" t="s">
        <v>201</v>
      </c>
      <c r="G207" s="422" t="s">
        <v>187</v>
      </c>
      <c r="H207" s="422" t="s">
        <v>187</v>
      </c>
      <c r="I207" s="422" t="s">
        <v>186</v>
      </c>
      <c r="J207" s="422">
        <v>1</v>
      </c>
      <c r="K207" s="422" t="s">
        <v>608</v>
      </c>
      <c r="L207" s="538">
        <v>15750000</v>
      </c>
      <c r="M207" s="422">
        <v>2010</v>
      </c>
      <c r="N207" s="422" t="s">
        <v>185</v>
      </c>
      <c r="O207" s="538">
        <v>15750000</v>
      </c>
      <c r="P207" s="422" t="s">
        <v>98</v>
      </c>
      <c r="Q207" s="422"/>
      <c r="R207" s="419"/>
      <c r="S207" s="422"/>
      <c r="T207" s="18">
        <v>4</v>
      </c>
      <c r="U207" s="18">
        <f t="shared" si="120"/>
        <v>4</v>
      </c>
      <c r="V207" s="22">
        <f t="shared" si="121"/>
        <v>3937500</v>
      </c>
      <c r="W207" s="22">
        <f t="shared" si="122"/>
        <v>15750000</v>
      </c>
      <c r="X207" s="22">
        <f t="shared" si="131"/>
        <v>0</v>
      </c>
      <c r="Y207" s="108">
        <f t="shared" si="123"/>
        <v>4</v>
      </c>
      <c r="Z207" s="521">
        <f t="shared" si="124"/>
        <v>3937500</v>
      </c>
      <c r="AA207" s="521">
        <f t="shared" si="125"/>
        <v>15750000</v>
      </c>
      <c r="AB207" s="521">
        <v>0</v>
      </c>
      <c r="AC207" s="22" t="b">
        <f t="shared" si="132"/>
        <v>1</v>
      </c>
    </row>
    <row r="208" spans="1:29" s="18" customFormat="1" ht="24.95" hidden="1" customHeight="1">
      <c r="A208" s="297" t="s">
        <v>347</v>
      </c>
      <c r="B208" s="597">
        <f t="shared" si="130"/>
        <v>133</v>
      </c>
      <c r="C208" s="601" t="s">
        <v>216</v>
      </c>
      <c r="D208" s="422" t="s">
        <v>202</v>
      </c>
      <c r="E208" s="422" t="s">
        <v>248</v>
      </c>
      <c r="F208" s="422" t="s">
        <v>201</v>
      </c>
      <c r="G208" s="422" t="s">
        <v>187</v>
      </c>
      <c r="H208" s="422" t="s">
        <v>187</v>
      </c>
      <c r="I208" s="422" t="s">
        <v>186</v>
      </c>
      <c r="J208" s="422">
        <v>1</v>
      </c>
      <c r="K208" s="422" t="s">
        <v>608</v>
      </c>
      <c r="L208" s="538">
        <v>15750000</v>
      </c>
      <c r="M208" s="422">
        <v>2010</v>
      </c>
      <c r="N208" s="422" t="s">
        <v>185</v>
      </c>
      <c r="O208" s="538">
        <v>15750000</v>
      </c>
      <c r="P208" s="422" t="s">
        <v>98</v>
      </c>
      <c r="Q208" s="422"/>
      <c r="R208" s="419"/>
      <c r="S208" s="422"/>
      <c r="T208" s="18">
        <v>4</v>
      </c>
      <c r="U208" s="18">
        <f t="shared" si="120"/>
        <v>4</v>
      </c>
      <c r="V208" s="22">
        <f t="shared" si="121"/>
        <v>3937500</v>
      </c>
      <c r="W208" s="22">
        <f t="shared" si="122"/>
        <v>15750000</v>
      </c>
      <c r="X208" s="22">
        <f t="shared" si="131"/>
        <v>0</v>
      </c>
      <c r="Y208" s="108">
        <f t="shared" si="123"/>
        <v>4</v>
      </c>
      <c r="Z208" s="521">
        <f t="shared" si="124"/>
        <v>3937500</v>
      </c>
      <c r="AA208" s="521">
        <f t="shared" si="125"/>
        <v>15750000</v>
      </c>
      <c r="AB208" s="521">
        <v>0</v>
      </c>
      <c r="AC208" s="22" t="b">
        <f t="shared" si="132"/>
        <v>1</v>
      </c>
    </row>
    <row r="209" spans="1:29" s="18" customFormat="1" ht="24.95" hidden="1" customHeight="1">
      <c r="A209" s="297" t="s">
        <v>347</v>
      </c>
      <c r="B209" s="597">
        <f t="shared" si="130"/>
        <v>134</v>
      </c>
      <c r="C209" s="601" t="s">
        <v>216</v>
      </c>
      <c r="D209" s="422" t="s">
        <v>202</v>
      </c>
      <c r="E209" s="422" t="s">
        <v>248</v>
      </c>
      <c r="F209" s="422" t="s">
        <v>201</v>
      </c>
      <c r="G209" s="422" t="s">
        <v>187</v>
      </c>
      <c r="H209" s="422" t="s">
        <v>187</v>
      </c>
      <c r="I209" s="422" t="s">
        <v>186</v>
      </c>
      <c r="J209" s="422">
        <v>1</v>
      </c>
      <c r="K209" s="422" t="s">
        <v>608</v>
      </c>
      <c r="L209" s="538">
        <v>15750000</v>
      </c>
      <c r="M209" s="422">
        <v>2010</v>
      </c>
      <c r="N209" s="422" t="s">
        <v>185</v>
      </c>
      <c r="O209" s="538">
        <v>15750000</v>
      </c>
      <c r="P209" s="422" t="s">
        <v>98</v>
      </c>
      <c r="Q209" s="422"/>
      <c r="R209" s="419"/>
      <c r="S209" s="422"/>
      <c r="T209" s="18">
        <v>4</v>
      </c>
      <c r="U209" s="18">
        <f t="shared" si="120"/>
        <v>4</v>
      </c>
      <c r="V209" s="22">
        <f t="shared" si="121"/>
        <v>3937500</v>
      </c>
      <c r="W209" s="22">
        <f t="shared" si="122"/>
        <v>15750000</v>
      </c>
      <c r="X209" s="22">
        <f t="shared" si="131"/>
        <v>0</v>
      </c>
      <c r="Y209" s="108">
        <f t="shared" si="123"/>
        <v>4</v>
      </c>
      <c r="Z209" s="521">
        <f t="shared" si="124"/>
        <v>3937500</v>
      </c>
      <c r="AA209" s="521">
        <f t="shared" si="125"/>
        <v>15750000</v>
      </c>
      <c r="AB209" s="521">
        <v>0</v>
      </c>
      <c r="AC209" s="22" t="b">
        <f t="shared" si="132"/>
        <v>1</v>
      </c>
    </row>
    <row r="210" spans="1:29" s="18" customFormat="1" ht="24.95" hidden="1" customHeight="1">
      <c r="A210" s="297" t="s">
        <v>347</v>
      </c>
      <c r="B210" s="597">
        <f t="shared" si="130"/>
        <v>135</v>
      </c>
      <c r="C210" s="601" t="s">
        <v>216</v>
      </c>
      <c r="D210" s="422" t="s">
        <v>202</v>
      </c>
      <c r="E210" s="422" t="s">
        <v>248</v>
      </c>
      <c r="F210" s="422" t="s">
        <v>201</v>
      </c>
      <c r="G210" s="422" t="s">
        <v>187</v>
      </c>
      <c r="H210" s="422" t="s">
        <v>187</v>
      </c>
      <c r="I210" s="422" t="s">
        <v>186</v>
      </c>
      <c r="J210" s="422">
        <v>1</v>
      </c>
      <c r="K210" s="422" t="s">
        <v>608</v>
      </c>
      <c r="L210" s="538">
        <v>15750000</v>
      </c>
      <c r="M210" s="422">
        <v>2010</v>
      </c>
      <c r="N210" s="422" t="s">
        <v>185</v>
      </c>
      <c r="O210" s="538">
        <v>15750000</v>
      </c>
      <c r="P210" s="422" t="s">
        <v>98</v>
      </c>
      <c r="Q210" s="422"/>
      <c r="R210" s="419"/>
      <c r="S210" s="422"/>
      <c r="T210" s="18">
        <v>4</v>
      </c>
      <c r="U210" s="18">
        <f t="shared" si="120"/>
        <v>4</v>
      </c>
      <c r="V210" s="22">
        <f t="shared" si="121"/>
        <v>3937500</v>
      </c>
      <c r="W210" s="22">
        <f t="shared" si="122"/>
        <v>15750000</v>
      </c>
      <c r="X210" s="22">
        <f t="shared" ref="X210" si="133">O210-W210</f>
        <v>0</v>
      </c>
      <c r="Y210" s="108">
        <f t="shared" si="123"/>
        <v>4</v>
      </c>
      <c r="Z210" s="521">
        <f t="shared" si="124"/>
        <v>3937500</v>
      </c>
      <c r="AA210" s="521">
        <f t="shared" si="125"/>
        <v>15750000</v>
      </c>
      <c r="AB210" s="521">
        <v>0</v>
      </c>
      <c r="AC210" s="22" t="b">
        <f t="shared" ref="AC210" si="134">O210=AA210+AB210</f>
        <v>1</v>
      </c>
    </row>
    <row r="211" spans="1:29" s="18" customFormat="1" ht="24.95" hidden="1" customHeight="1">
      <c r="A211" s="297" t="s">
        <v>347</v>
      </c>
      <c r="B211" s="597">
        <f t="shared" si="130"/>
        <v>136</v>
      </c>
      <c r="C211" s="601" t="s">
        <v>198</v>
      </c>
      <c r="D211" s="422" t="s">
        <v>203</v>
      </c>
      <c r="E211" s="422" t="s">
        <v>248</v>
      </c>
      <c r="F211" s="422" t="s">
        <v>201</v>
      </c>
      <c r="G211" s="422" t="s">
        <v>187</v>
      </c>
      <c r="H211" s="422" t="s">
        <v>187</v>
      </c>
      <c r="I211" s="422" t="s">
        <v>186</v>
      </c>
      <c r="J211" s="422">
        <v>1</v>
      </c>
      <c r="K211" s="422" t="s">
        <v>608</v>
      </c>
      <c r="L211" s="538">
        <v>3500000</v>
      </c>
      <c r="M211" s="422">
        <v>2010</v>
      </c>
      <c r="N211" s="422" t="s">
        <v>185</v>
      </c>
      <c r="O211" s="538">
        <v>3500000</v>
      </c>
      <c r="P211" s="422" t="s">
        <v>98</v>
      </c>
      <c r="Q211" s="422"/>
      <c r="R211" s="419"/>
      <c r="S211" s="602"/>
      <c r="T211" s="18">
        <v>4</v>
      </c>
      <c r="U211" s="18">
        <f t="shared" si="120"/>
        <v>4</v>
      </c>
      <c r="V211" s="22">
        <f t="shared" si="22"/>
        <v>875000</v>
      </c>
      <c r="W211" s="22">
        <f t="shared" si="23"/>
        <v>3500000</v>
      </c>
      <c r="X211" s="22">
        <f t="shared" si="24"/>
        <v>0</v>
      </c>
      <c r="Y211" s="108">
        <f t="shared" si="123"/>
        <v>4</v>
      </c>
      <c r="Z211" s="521">
        <f t="shared" si="124"/>
        <v>875000</v>
      </c>
      <c r="AA211" s="521">
        <f t="shared" si="125"/>
        <v>3500000</v>
      </c>
      <c r="AB211" s="521">
        <v>0</v>
      </c>
      <c r="AC211" s="22" t="b">
        <f t="shared" si="0"/>
        <v>1</v>
      </c>
    </row>
    <row r="212" spans="1:29" s="18" customFormat="1" ht="24.95" hidden="1" customHeight="1">
      <c r="A212" s="297" t="s">
        <v>347</v>
      </c>
      <c r="B212" s="597">
        <f t="shared" si="130"/>
        <v>137</v>
      </c>
      <c r="C212" s="601" t="s">
        <v>198</v>
      </c>
      <c r="D212" s="422" t="s">
        <v>203</v>
      </c>
      <c r="E212" s="422" t="s">
        <v>248</v>
      </c>
      <c r="F212" s="422" t="s">
        <v>201</v>
      </c>
      <c r="G212" s="422" t="s">
        <v>187</v>
      </c>
      <c r="H212" s="422" t="s">
        <v>187</v>
      </c>
      <c r="I212" s="422" t="s">
        <v>186</v>
      </c>
      <c r="J212" s="422">
        <v>1</v>
      </c>
      <c r="K212" s="422" t="s">
        <v>608</v>
      </c>
      <c r="L212" s="538">
        <v>3500000</v>
      </c>
      <c r="M212" s="422">
        <v>2010</v>
      </c>
      <c r="N212" s="422" t="s">
        <v>185</v>
      </c>
      <c r="O212" s="538">
        <v>3500000</v>
      </c>
      <c r="P212" s="422" t="s">
        <v>98</v>
      </c>
      <c r="Q212" s="422"/>
      <c r="R212" s="419"/>
      <c r="S212" s="602"/>
      <c r="T212" s="18">
        <v>4</v>
      </c>
      <c r="U212" s="18">
        <f t="shared" si="120"/>
        <v>4</v>
      </c>
      <c r="V212" s="22">
        <f t="shared" ref="V212:V213" si="135">O212/T212</f>
        <v>875000</v>
      </c>
      <c r="W212" s="22">
        <f t="shared" ref="W212:W213" si="136">U212*V212</f>
        <v>3500000</v>
      </c>
      <c r="X212" s="22">
        <f t="shared" ref="X212:X213" si="137">O212-W212</f>
        <v>0</v>
      </c>
      <c r="Y212" s="108">
        <f t="shared" si="123"/>
        <v>4</v>
      </c>
      <c r="Z212" s="521">
        <f t="shared" si="124"/>
        <v>875000</v>
      </c>
      <c r="AA212" s="521">
        <f t="shared" si="125"/>
        <v>3500000</v>
      </c>
      <c r="AB212" s="521">
        <v>0</v>
      </c>
      <c r="AC212" s="22" t="b">
        <f t="shared" ref="AC212:AC213" si="138">O212=AA212+AB212</f>
        <v>1</v>
      </c>
    </row>
    <row r="213" spans="1:29" s="18" customFormat="1" ht="24.95" hidden="1" customHeight="1">
      <c r="A213" s="297" t="s">
        <v>347</v>
      </c>
      <c r="B213" s="597">
        <f t="shared" si="130"/>
        <v>138</v>
      </c>
      <c r="C213" s="601" t="s">
        <v>198</v>
      </c>
      <c r="D213" s="422" t="s">
        <v>203</v>
      </c>
      <c r="E213" s="422" t="s">
        <v>248</v>
      </c>
      <c r="F213" s="422" t="s">
        <v>201</v>
      </c>
      <c r="G213" s="422" t="s">
        <v>187</v>
      </c>
      <c r="H213" s="422" t="s">
        <v>187</v>
      </c>
      <c r="I213" s="422" t="s">
        <v>186</v>
      </c>
      <c r="J213" s="422">
        <v>1</v>
      </c>
      <c r="K213" s="422" t="s">
        <v>608</v>
      </c>
      <c r="L213" s="538">
        <v>3500000</v>
      </c>
      <c r="M213" s="422">
        <v>2010</v>
      </c>
      <c r="N213" s="422" t="s">
        <v>185</v>
      </c>
      <c r="O213" s="538">
        <v>3500000</v>
      </c>
      <c r="P213" s="422" t="s">
        <v>98</v>
      </c>
      <c r="Q213" s="422"/>
      <c r="R213" s="419"/>
      <c r="S213" s="602"/>
      <c r="T213" s="18">
        <v>4</v>
      </c>
      <c r="U213" s="18">
        <f t="shared" si="120"/>
        <v>4</v>
      </c>
      <c r="V213" s="22">
        <f t="shared" si="135"/>
        <v>875000</v>
      </c>
      <c r="W213" s="22">
        <f t="shared" si="136"/>
        <v>3500000</v>
      </c>
      <c r="X213" s="22">
        <f t="shared" si="137"/>
        <v>0</v>
      </c>
      <c r="Y213" s="108">
        <f t="shared" si="123"/>
        <v>4</v>
      </c>
      <c r="Z213" s="521">
        <f t="shared" si="124"/>
        <v>875000</v>
      </c>
      <c r="AA213" s="521">
        <f t="shared" si="125"/>
        <v>3500000</v>
      </c>
      <c r="AB213" s="521">
        <v>0</v>
      </c>
      <c r="AC213" s="22" t="b">
        <f t="shared" si="138"/>
        <v>1</v>
      </c>
    </row>
    <row r="214" spans="1:29" s="18" customFormat="1" ht="24.95" hidden="1" customHeight="1">
      <c r="A214" s="297" t="s">
        <v>347</v>
      </c>
      <c r="B214" s="597">
        <f t="shared" si="130"/>
        <v>139</v>
      </c>
      <c r="C214" s="601" t="s">
        <v>198</v>
      </c>
      <c r="D214" s="422" t="s">
        <v>203</v>
      </c>
      <c r="E214" s="422" t="s">
        <v>248</v>
      </c>
      <c r="F214" s="422" t="s">
        <v>201</v>
      </c>
      <c r="G214" s="422" t="s">
        <v>187</v>
      </c>
      <c r="H214" s="422" t="s">
        <v>187</v>
      </c>
      <c r="I214" s="422" t="s">
        <v>186</v>
      </c>
      <c r="J214" s="422">
        <v>1</v>
      </c>
      <c r="K214" s="422" t="s">
        <v>608</v>
      </c>
      <c r="L214" s="538">
        <v>3500000</v>
      </c>
      <c r="M214" s="422">
        <v>2010</v>
      </c>
      <c r="N214" s="422" t="s">
        <v>185</v>
      </c>
      <c r="O214" s="538">
        <v>3500000</v>
      </c>
      <c r="P214" s="422" t="s">
        <v>98</v>
      </c>
      <c r="Q214" s="422"/>
      <c r="R214" s="419"/>
      <c r="S214" s="602"/>
      <c r="T214" s="18">
        <v>4</v>
      </c>
      <c r="U214" s="18">
        <f t="shared" si="120"/>
        <v>4</v>
      </c>
      <c r="V214" s="22">
        <f t="shared" ref="V214:V217" si="139">O214/T214</f>
        <v>875000</v>
      </c>
      <c r="W214" s="22">
        <f t="shared" ref="W214:W217" si="140">U214*V214</f>
        <v>3500000</v>
      </c>
      <c r="X214" s="22">
        <f t="shared" ref="X214:X217" si="141">O214-W214</f>
        <v>0</v>
      </c>
      <c r="Y214" s="108">
        <f t="shared" si="123"/>
        <v>4</v>
      </c>
      <c r="Z214" s="521">
        <f t="shared" si="124"/>
        <v>875000</v>
      </c>
      <c r="AA214" s="521">
        <f t="shared" si="125"/>
        <v>3500000</v>
      </c>
      <c r="AB214" s="521">
        <v>0</v>
      </c>
      <c r="AC214" s="22" t="b">
        <f t="shared" ref="AC214:AC217" si="142">O214=AA214+AB214</f>
        <v>1</v>
      </c>
    </row>
    <row r="215" spans="1:29" s="18" customFormat="1" ht="24.95" hidden="1" customHeight="1">
      <c r="A215" s="297" t="s">
        <v>347</v>
      </c>
      <c r="B215" s="597">
        <f t="shared" si="130"/>
        <v>140</v>
      </c>
      <c r="C215" s="601" t="s">
        <v>198</v>
      </c>
      <c r="D215" s="422" t="s">
        <v>203</v>
      </c>
      <c r="E215" s="422" t="s">
        <v>248</v>
      </c>
      <c r="F215" s="422" t="s">
        <v>201</v>
      </c>
      <c r="G215" s="422" t="s">
        <v>187</v>
      </c>
      <c r="H215" s="422" t="s">
        <v>187</v>
      </c>
      <c r="I215" s="422" t="s">
        <v>186</v>
      </c>
      <c r="J215" s="422">
        <v>1</v>
      </c>
      <c r="K215" s="422" t="s">
        <v>608</v>
      </c>
      <c r="L215" s="538">
        <v>3500000</v>
      </c>
      <c r="M215" s="422">
        <v>2010</v>
      </c>
      <c r="N215" s="422" t="s">
        <v>185</v>
      </c>
      <c r="O215" s="538">
        <v>3500000</v>
      </c>
      <c r="P215" s="422" t="s">
        <v>98</v>
      </c>
      <c r="Q215" s="422"/>
      <c r="R215" s="419"/>
      <c r="S215" s="602"/>
      <c r="T215" s="18">
        <v>4</v>
      </c>
      <c r="U215" s="18">
        <f t="shared" si="120"/>
        <v>4</v>
      </c>
      <c r="V215" s="22">
        <f t="shared" si="139"/>
        <v>875000</v>
      </c>
      <c r="W215" s="22">
        <f t="shared" si="140"/>
        <v>3500000</v>
      </c>
      <c r="X215" s="22">
        <f t="shared" si="141"/>
        <v>0</v>
      </c>
      <c r="Y215" s="108">
        <f t="shared" si="123"/>
        <v>4</v>
      </c>
      <c r="Z215" s="521">
        <f t="shared" si="124"/>
        <v>875000</v>
      </c>
      <c r="AA215" s="521">
        <f t="shared" si="125"/>
        <v>3500000</v>
      </c>
      <c r="AB215" s="521">
        <v>0</v>
      </c>
      <c r="AC215" s="22" t="b">
        <f t="shared" si="142"/>
        <v>1</v>
      </c>
    </row>
    <row r="216" spans="1:29" s="18" customFormat="1" ht="24.95" hidden="1" customHeight="1">
      <c r="A216" s="297" t="s">
        <v>347</v>
      </c>
      <c r="B216" s="597">
        <f t="shared" si="130"/>
        <v>141</v>
      </c>
      <c r="C216" s="601" t="s">
        <v>198</v>
      </c>
      <c r="D216" s="422" t="s">
        <v>203</v>
      </c>
      <c r="E216" s="422" t="s">
        <v>248</v>
      </c>
      <c r="F216" s="422" t="s">
        <v>201</v>
      </c>
      <c r="G216" s="422" t="s">
        <v>187</v>
      </c>
      <c r="H216" s="422" t="s">
        <v>187</v>
      </c>
      <c r="I216" s="422" t="s">
        <v>186</v>
      </c>
      <c r="J216" s="422">
        <v>1</v>
      </c>
      <c r="K216" s="422" t="s">
        <v>608</v>
      </c>
      <c r="L216" s="538">
        <v>3500000</v>
      </c>
      <c r="M216" s="422">
        <v>2010</v>
      </c>
      <c r="N216" s="422" t="s">
        <v>185</v>
      </c>
      <c r="O216" s="538">
        <v>3500000</v>
      </c>
      <c r="P216" s="422" t="s">
        <v>98</v>
      </c>
      <c r="Q216" s="422"/>
      <c r="R216" s="419"/>
      <c r="S216" s="602"/>
      <c r="T216" s="18">
        <v>4</v>
      </c>
      <c r="U216" s="18">
        <f t="shared" si="120"/>
        <v>4</v>
      </c>
      <c r="V216" s="22">
        <f t="shared" si="139"/>
        <v>875000</v>
      </c>
      <c r="W216" s="22">
        <f t="shared" si="140"/>
        <v>3500000</v>
      </c>
      <c r="X216" s="22">
        <f t="shared" si="141"/>
        <v>0</v>
      </c>
      <c r="Y216" s="108">
        <f t="shared" si="123"/>
        <v>4</v>
      </c>
      <c r="Z216" s="521">
        <f t="shared" si="124"/>
        <v>875000</v>
      </c>
      <c r="AA216" s="521">
        <f t="shared" si="125"/>
        <v>3500000</v>
      </c>
      <c r="AB216" s="521">
        <v>0</v>
      </c>
      <c r="AC216" s="22" t="b">
        <f t="shared" si="142"/>
        <v>1</v>
      </c>
    </row>
    <row r="217" spans="1:29" s="18" customFormat="1" ht="24.95" hidden="1" customHeight="1">
      <c r="A217" s="297" t="s">
        <v>347</v>
      </c>
      <c r="B217" s="632">
        <f t="shared" si="130"/>
        <v>142</v>
      </c>
      <c r="C217" s="644" t="s">
        <v>198</v>
      </c>
      <c r="D217" s="635" t="s">
        <v>203</v>
      </c>
      <c r="E217" s="635" t="s">
        <v>248</v>
      </c>
      <c r="F217" s="635" t="s">
        <v>201</v>
      </c>
      <c r="G217" s="635" t="s">
        <v>187</v>
      </c>
      <c r="H217" s="635" t="s">
        <v>187</v>
      </c>
      <c r="I217" s="635" t="s">
        <v>186</v>
      </c>
      <c r="J217" s="635">
        <v>1</v>
      </c>
      <c r="K217" s="635" t="s">
        <v>608</v>
      </c>
      <c r="L217" s="636">
        <v>3500000</v>
      </c>
      <c r="M217" s="635">
        <v>2010</v>
      </c>
      <c r="N217" s="635" t="s">
        <v>185</v>
      </c>
      <c r="O217" s="636">
        <v>3500000</v>
      </c>
      <c r="P217" s="635" t="s">
        <v>98</v>
      </c>
      <c r="Q217" s="635"/>
      <c r="R217" s="543"/>
      <c r="S217" s="645"/>
      <c r="T217" s="18">
        <v>4</v>
      </c>
      <c r="U217" s="18">
        <f t="shared" si="120"/>
        <v>4</v>
      </c>
      <c r="V217" s="22">
        <f t="shared" si="139"/>
        <v>875000</v>
      </c>
      <c r="W217" s="22">
        <f t="shared" si="140"/>
        <v>3500000</v>
      </c>
      <c r="X217" s="22">
        <f t="shared" si="141"/>
        <v>0</v>
      </c>
      <c r="Y217" s="108">
        <f t="shared" si="123"/>
        <v>4</v>
      </c>
      <c r="Z217" s="521">
        <f t="shared" si="124"/>
        <v>875000</v>
      </c>
      <c r="AA217" s="521">
        <f t="shared" si="125"/>
        <v>3500000</v>
      </c>
      <c r="AB217" s="521">
        <v>0</v>
      </c>
      <c r="AC217" s="22" t="b">
        <f t="shared" si="142"/>
        <v>1</v>
      </c>
    </row>
    <row r="218" spans="1:29" s="18" customFormat="1" ht="24.95" hidden="1" customHeight="1">
      <c r="A218" s="297" t="s">
        <v>347</v>
      </c>
      <c r="B218" s="624">
        <f t="shared" si="130"/>
        <v>143</v>
      </c>
      <c r="C218" s="642" t="s">
        <v>198</v>
      </c>
      <c r="D218" s="627" t="s">
        <v>203</v>
      </c>
      <c r="E218" s="627" t="s">
        <v>248</v>
      </c>
      <c r="F218" s="627" t="s">
        <v>201</v>
      </c>
      <c r="G218" s="627" t="s">
        <v>187</v>
      </c>
      <c r="H218" s="627" t="s">
        <v>187</v>
      </c>
      <c r="I218" s="627" t="s">
        <v>186</v>
      </c>
      <c r="J218" s="627">
        <v>1</v>
      </c>
      <c r="K218" s="627" t="s">
        <v>608</v>
      </c>
      <c r="L218" s="628">
        <v>3500000</v>
      </c>
      <c r="M218" s="627">
        <v>2010</v>
      </c>
      <c r="N218" s="627" t="s">
        <v>185</v>
      </c>
      <c r="O218" s="628">
        <v>3500000</v>
      </c>
      <c r="P218" s="627" t="s">
        <v>98</v>
      </c>
      <c r="Q218" s="627"/>
      <c r="R218" s="640"/>
      <c r="S218" s="643"/>
      <c r="T218" s="18">
        <v>4</v>
      </c>
      <c r="U218" s="18">
        <f t="shared" si="120"/>
        <v>4</v>
      </c>
      <c r="V218" s="22">
        <f t="shared" ref="V218:V220" si="143">O218/T218</f>
        <v>875000</v>
      </c>
      <c r="W218" s="22">
        <f t="shared" ref="W218:W220" si="144">U218*V218</f>
        <v>3500000</v>
      </c>
      <c r="X218" s="22">
        <f t="shared" ref="X218:X220" si="145">O218-W218</f>
        <v>0</v>
      </c>
      <c r="Y218" s="108">
        <f t="shared" si="123"/>
        <v>4</v>
      </c>
      <c r="Z218" s="521">
        <f t="shared" si="124"/>
        <v>875000</v>
      </c>
      <c r="AA218" s="521">
        <f t="shared" si="125"/>
        <v>3500000</v>
      </c>
      <c r="AB218" s="521">
        <v>0</v>
      </c>
      <c r="AC218" s="22" t="b">
        <f t="shared" ref="AC218:AC220" si="146">O218=AA218+AB218</f>
        <v>1</v>
      </c>
    </row>
    <row r="219" spans="1:29" s="18" customFormat="1" ht="24.95" hidden="1" customHeight="1">
      <c r="A219" s="297" t="s">
        <v>347</v>
      </c>
      <c r="B219" s="597">
        <f t="shared" si="130"/>
        <v>144</v>
      </c>
      <c r="C219" s="601" t="s">
        <v>198</v>
      </c>
      <c r="D219" s="422" t="s">
        <v>203</v>
      </c>
      <c r="E219" s="422" t="s">
        <v>248</v>
      </c>
      <c r="F219" s="422" t="s">
        <v>201</v>
      </c>
      <c r="G219" s="422" t="s">
        <v>187</v>
      </c>
      <c r="H219" s="422" t="s">
        <v>187</v>
      </c>
      <c r="I219" s="422" t="s">
        <v>186</v>
      </c>
      <c r="J219" s="422">
        <v>1</v>
      </c>
      <c r="K219" s="422" t="s">
        <v>608</v>
      </c>
      <c r="L219" s="538">
        <v>3500000</v>
      </c>
      <c r="M219" s="422">
        <v>2010</v>
      </c>
      <c r="N219" s="422" t="s">
        <v>185</v>
      </c>
      <c r="O219" s="538">
        <v>3500000</v>
      </c>
      <c r="P219" s="422" t="s">
        <v>98</v>
      </c>
      <c r="Q219" s="422"/>
      <c r="R219" s="419"/>
      <c r="S219" s="602"/>
      <c r="T219" s="18">
        <v>4</v>
      </c>
      <c r="U219" s="18">
        <f t="shared" si="120"/>
        <v>4</v>
      </c>
      <c r="V219" s="22">
        <f t="shared" si="143"/>
        <v>875000</v>
      </c>
      <c r="W219" s="22">
        <f t="shared" si="144"/>
        <v>3500000</v>
      </c>
      <c r="X219" s="22">
        <f t="shared" si="145"/>
        <v>0</v>
      </c>
      <c r="Y219" s="108">
        <f t="shared" si="123"/>
        <v>4</v>
      </c>
      <c r="Z219" s="521">
        <f t="shared" si="124"/>
        <v>875000</v>
      </c>
      <c r="AA219" s="521">
        <f t="shared" si="125"/>
        <v>3500000</v>
      </c>
      <c r="AB219" s="521">
        <v>0</v>
      </c>
      <c r="AC219" s="22" t="b">
        <f t="shared" si="146"/>
        <v>1</v>
      </c>
    </row>
    <row r="220" spans="1:29" s="18" customFormat="1" ht="24.95" hidden="1" customHeight="1">
      <c r="A220" s="297" t="s">
        <v>347</v>
      </c>
      <c r="B220" s="597">
        <f t="shared" si="130"/>
        <v>145</v>
      </c>
      <c r="C220" s="601" t="s">
        <v>198</v>
      </c>
      <c r="D220" s="422" t="s">
        <v>203</v>
      </c>
      <c r="E220" s="422" t="s">
        <v>248</v>
      </c>
      <c r="F220" s="422" t="s">
        <v>201</v>
      </c>
      <c r="G220" s="422" t="s">
        <v>187</v>
      </c>
      <c r="H220" s="422" t="s">
        <v>187</v>
      </c>
      <c r="I220" s="422" t="s">
        <v>186</v>
      </c>
      <c r="J220" s="422">
        <v>1</v>
      </c>
      <c r="K220" s="422" t="s">
        <v>608</v>
      </c>
      <c r="L220" s="538">
        <v>3500000</v>
      </c>
      <c r="M220" s="422">
        <v>2010</v>
      </c>
      <c r="N220" s="422" t="s">
        <v>185</v>
      </c>
      <c r="O220" s="538">
        <v>3500000</v>
      </c>
      <c r="P220" s="422" t="s">
        <v>98</v>
      </c>
      <c r="Q220" s="422"/>
      <c r="R220" s="419"/>
      <c r="S220" s="602"/>
      <c r="T220" s="18">
        <v>4</v>
      </c>
      <c r="U220" s="18">
        <f t="shared" si="120"/>
        <v>4</v>
      </c>
      <c r="V220" s="22">
        <f t="shared" si="143"/>
        <v>875000</v>
      </c>
      <c r="W220" s="22">
        <f t="shared" si="144"/>
        <v>3500000</v>
      </c>
      <c r="X220" s="22">
        <f t="shared" si="145"/>
        <v>0</v>
      </c>
      <c r="Y220" s="108">
        <f t="shared" si="123"/>
        <v>4</v>
      </c>
      <c r="Z220" s="521">
        <f t="shared" si="124"/>
        <v>875000</v>
      </c>
      <c r="AA220" s="521">
        <f t="shared" si="125"/>
        <v>3500000</v>
      </c>
      <c r="AB220" s="521">
        <v>0</v>
      </c>
      <c r="AC220" s="22" t="b">
        <f t="shared" si="146"/>
        <v>1</v>
      </c>
    </row>
    <row r="221" spans="1:29" s="18" customFormat="1" ht="24.95" hidden="1" customHeight="1">
      <c r="A221" s="297" t="s">
        <v>347</v>
      </c>
      <c r="B221" s="597">
        <f t="shared" si="130"/>
        <v>146</v>
      </c>
      <c r="C221" s="601" t="s">
        <v>233</v>
      </c>
      <c r="D221" s="422" t="s">
        <v>383</v>
      </c>
      <c r="E221" s="422" t="s">
        <v>248</v>
      </c>
      <c r="F221" s="422" t="s">
        <v>201</v>
      </c>
      <c r="G221" s="422" t="s">
        <v>187</v>
      </c>
      <c r="H221" s="422" t="s">
        <v>187</v>
      </c>
      <c r="I221" s="422" t="s">
        <v>186</v>
      </c>
      <c r="J221" s="422">
        <v>1</v>
      </c>
      <c r="K221" s="422" t="s">
        <v>608</v>
      </c>
      <c r="L221" s="538">
        <f t="shared" si="84"/>
        <v>325000</v>
      </c>
      <c r="M221" s="422">
        <v>2010</v>
      </c>
      <c r="N221" s="422" t="s">
        <v>185</v>
      </c>
      <c r="O221" s="598">
        <v>325000</v>
      </c>
      <c r="P221" s="422" t="s">
        <v>98</v>
      </c>
      <c r="Q221" s="422"/>
      <c r="R221" s="419"/>
      <c r="S221" s="602" t="s">
        <v>350</v>
      </c>
      <c r="T221" s="18">
        <v>4</v>
      </c>
      <c r="U221" s="18">
        <v>4</v>
      </c>
      <c r="V221" s="22">
        <f t="shared" si="22"/>
        <v>81250</v>
      </c>
      <c r="W221" s="22">
        <f t="shared" si="23"/>
        <v>325000</v>
      </c>
      <c r="X221" s="22">
        <f t="shared" si="24"/>
        <v>0</v>
      </c>
      <c r="Y221" s="108">
        <v>4</v>
      </c>
      <c r="Z221" s="521">
        <f t="shared" si="124"/>
        <v>81250</v>
      </c>
      <c r="AA221" s="521">
        <f t="shared" si="125"/>
        <v>325000</v>
      </c>
      <c r="AB221" s="521">
        <v>0</v>
      </c>
      <c r="AC221" s="22" t="b">
        <f t="shared" si="0"/>
        <v>1</v>
      </c>
    </row>
    <row r="222" spans="1:29" s="18" customFormat="1" ht="24.95" hidden="1" customHeight="1">
      <c r="A222" s="297" t="s">
        <v>351</v>
      </c>
      <c r="B222" s="597">
        <v>1</v>
      </c>
      <c r="C222" s="423" t="s">
        <v>197</v>
      </c>
      <c r="D222" s="422" t="s">
        <v>200</v>
      </c>
      <c r="E222" s="422" t="s">
        <v>248</v>
      </c>
      <c r="F222" s="422" t="s">
        <v>201</v>
      </c>
      <c r="G222" s="422" t="s">
        <v>187</v>
      </c>
      <c r="H222" s="422" t="s">
        <v>187</v>
      </c>
      <c r="I222" s="422" t="s">
        <v>186</v>
      </c>
      <c r="J222" s="422">
        <v>1</v>
      </c>
      <c r="K222" s="422" t="s">
        <v>608</v>
      </c>
      <c r="L222" s="538">
        <v>7373000</v>
      </c>
      <c r="M222" s="422" t="s">
        <v>326</v>
      </c>
      <c r="N222" s="422" t="s">
        <v>185</v>
      </c>
      <c r="O222" s="598">
        <v>7373000</v>
      </c>
      <c r="P222" s="422" t="s">
        <v>98</v>
      </c>
      <c r="Q222" s="419"/>
      <c r="R222" s="419"/>
      <c r="S222" s="796" t="s">
        <v>352</v>
      </c>
      <c r="T222" s="18">
        <v>5</v>
      </c>
      <c r="U222" s="18">
        <f>2015-M222+1</f>
        <v>5</v>
      </c>
      <c r="V222" s="22">
        <f t="shared" ref="V222" si="147">O222/T222</f>
        <v>1474600</v>
      </c>
      <c r="W222" s="22">
        <f t="shared" ref="W222" si="148">U222*V222</f>
        <v>7373000</v>
      </c>
      <c r="X222" s="22">
        <f t="shared" ref="X222" si="149">O222-W222</f>
        <v>0</v>
      </c>
      <c r="Y222" s="108">
        <v>5</v>
      </c>
      <c r="Z222" s="521">
        <v>1474600</v>
      </c>
      <c r="AA222" s="521">
        <v>7373000</v>
      </c>
      <c r="AB222" s="521">
        <v>0</v>
      </c>
      <c r="AC222" s="22" t="b">
        <f t="shared" si="0"/>
        <v>1</v>
      </c>
    </row>
    <row r="223" spans="1:29" s="18" customFormat="1" ht="24.95" hidden="1" customHeight="1">
      <c r="A223" s="297" t="s">
        <v>351</v>
      </c>
      <c r="B223" s="597">
        <v>2</v>
      </c>
      <c r="C223" s="423" t="s">
        <v>353</v>
      </c>
      <c r="D223" s="422" t="s">
        <v>204</v>
      </c>
      <c r="E223" s="422" t="s">
        <v>248</v>
      </c>
      <c r="F223" s="422" t="s">
        <v>201</v>
      </c>
      <c r="G223" s="422" t="s">
        <v>187</v>
      </c>
      <c r="H223" s="422" t="s">
        <v>187</v>
      </c>
      <c r="I223" s="422" t="s">
        <v>186</v>
      </c>
      <c r="J223" s="422">
        <v>1</v>
      </c>
      <c r="K223" s="422" t="s">
        <v>608</v>
      </c>
      <c r="L223" s="538">
        <v>2455000</v>
      </c>
      <c r="M223" s="422" t="s">
        <v>326</v>
      </c>
      <c r="N223" s="422" t="s">
        <v>185</v>
      </c>
      <c r="O223" s="598">
        <v>2455000</v>
      </c>
      <c r="P223" s="422" t="s">
        <v>98</v>
      </c>
      <c r="Q223" s="419"/>
      <c r="R223" s="419"/>
      <c r="S223" s="796" t="s">
        <v>354</v>
      </c>
      <c r="T223" s="18">
        <v>5</v>
      </c>
      <c r="U223" s="18">
        <f t="shared" ref="U223:U226" si="150">2015-M223+1</f>
        <v>5</v>
      </c>
      <c r="V223" s="22">
        <f t="shared" ref="V223:V227" si="151">O223/T223</f>
        <v>491000</v>
      </c>
      <c r="W223" s="22">
        <f t="shared" ref="W223:W227" si="152">U223*V223</f>
        <v>2455000</v>
      </c>
      <c r="X223" s="22">
        <f t="shared" ref="X223:X227" si="153">O223-W223</f>
        <v>0</v>
      </c>
      <c r="Y223" s="108">
        <v>5</v>
      </c>
      <c r="Z223" s="521">
        <v>491000</v>
      </c>
      <c r="AA223" s="521">
        <v>2455000</v>
      </c>
      <c r="AB223" s="521">
        <v>0</v>
      </c>
      <c r="AC223" s="22" t="b">
        <f t="shared" si="0"/>
        <v>1</v>
      </c>
    </row>
    <row r="224" spans="1:29" s="18" customFormat="1" ht="24.95" hidden="1" customHeight="1">
      <c r="A224" s="297" t="s">
        <v>351</v>
      </c>
      <c r="B224" s="597">
        <v>3</v>
      </c>
      <c r="C224" s="423" t="s">
        <v>196</v>
      </c>
      <c r="D224" s="422" t="s">
        <v>199</v>
      </c>
      <c r="E224" s="422" t="s">
        <v>248</v>
      </c>
      <c r="F224" s="422" t="s">
        <v>201</v>
      </c>
      <c r="G224" s="422" t="s">
        <v>187</v>
      </c>
      <c r="H224" s="422" t="s">
        <v>187</v>
      </c>
      <c r="I224" s="422" t="s">
        <v>186</v>
      </c>
      <c r="J224" s="422">
        <v>1</v>
      </c>
      <c r="K224" s="422" t="s">
        <v>1789</v>
      </c>
      <c r="L224" s="538">
        <v>5250000</v>
      </c>
      <c r="M224" s="422" t="s">
        <v>326</v>
      </c>
      <c r="N224" s="422" t="s">
        <v>185</v>
      </c>
      <c r="O224" s="598">
        <v>5250000</v>
      </c>
      <c r="P224" s="422" t="s">
        <v>98</v>
      </c>
      <c r="Q224" s="419"/>
      <c r="R224" s="419"/>
      <c r="S224" s="796" t="s">
        <v>355</v>
      </c>
      <c r="T224" s="18">
        <v>5</v>
      </c>
      <c r="U224" s="18">
        <f t="shared" si="150"/>
        <v>5</v>
      </c>
      <c r="V224" s="22">
        <f t="shared" si="151"/>
        <v>1050000</v>
      </c>
      <c r="W224" s="22">
        <f t="shared" si="152"/>
        <v>5250000</v>
      </c>
      <c r="X224" s="22">
        <f t="shared" si="153"/>
        <v>0</v>
      </c>
      <c r="Y224" s="108">
        <v>5</v>
      </c>
      <c r="Z224" s="521">
        <v>1050000</v>
      </c>
      <c r="AA224" s="521">
        <v>5250000</v>
      </c>
      <c r="AB224" s="521">
        <v>0</v>
      </c>
      <c r="AC224" s="22" t="b">
        <f t="shared" si="0"/>
        <v>1</v>
      </c>
    </row>
    <row r="225" spans="1:29" s="18" customFormat="1" ht="24.95" hidden="1" customHeight="1">
      <c r="A225" s="297" t="s">
        <v>351</v>
      </c>
      <c r="B225" s="597">
        <v>4</v>
      </c>
      <c r="C225" s="423" t="s">
        <v>356</v>
      </c>
      <c r="D225" s="422" t="s">
        <v>224</v>
      </c>
      <c r="E225" s="422" t="s">
        <v>248</v>
      </c>
      <c r="F225" s="422" t="s">
        <v>201</v>
      </c>
      <c r="G225" s="422" t="s">
        <v>187</v>
      </c>
      <c r="H225" s="422" t="s">
        <v>187</v>
      </c>
      <c r="I225" s="422" t="s">
        <v>186</v>
      </c>
      <c r="J225" s="422">
        <v>1</v>
      </c>
      <c r="K225" s="422" t="s">
        <v>1789</v>
      </c>
      <c r="L225" s="538">
        <v>3600000</v>
      </c>
      <c r="M225" s="422" t="s">
        <v>326</v>
      </c>
      <c r="N225" s="422" t="s">
        <v>185</v>
      </c>
      <c r="O225" s="598">
        <v>3600000</v>
      </c>
      <c r="P225" s="422" t="s">
        <v>98</v>
      </c>
      <c r="Q225" s="419"/>
      <c r="R225" s="419"/>
      <c r="S225" s="796" t="s">
        <v>357</v>
      </c>
      <c r="T225" s="18">
        <v>5</v>
      </c>
      <c r="U225" s="18">
        <f t="shared" si="150"/>
        <v>5</v>
      </c>
      <c r="V225" s="22">
        <f t="shared" si="151"/>
        <v>720000</v>
      </c>
      <c r="W225" s="22">
        <f t="shared" si="152"/>
        <v>3600000</v>
      </c>
      <c r="X225" s="22">
        <f t="shared" si="153"/>
        <v>0</v>
      </c>
      <c r="Y225" s="108">
        <v>5</v>
      </c>
      <c r="Z225" s="521">
        <v>720000</v>
      </c>
      <c r="AA225" s="521">
        <v>3600000</v>
      </c>
      <c r="AB225" s="521">
        <v>0</v>
      </c>
      <c r="AC225" s="22" t="b">
        <f t="shared" si="0"/>
        <v>1</v>
      </c>
    </row>
    <row r="226" spans="1:29" s="18" customFormat="1" ht="24.95" hidden="1" customHeight="1">
      <c r="A226" s="297" t="s">
        <v>351</v>
      </c>
      <c r="B226" s="597">
        <v>5</v>
      </c>
      <c r="C226" s="423" t="s">
        <v>358</v>
      </c>
      <c r="D226" s="422" t="s">
        <v>221</v>
      </c>
      <c r="E226" s="422" t="s">
        <v>248</v>
      </c>
      <c r="F226" s="422" t="s">
        <v>201</v>
      </c>
      <c r="G226" s="422" t="s">
        <v>187</v>
      </c>
      <c r="H226" s="422" t="s">
        <v>187</v>
      </c>
      <c r="I226" s="422" t="s">
        <v>186</v>
      </c>
      <c r="J226" s="422">
        <v>1</v>
      </c>
      <c r="K226" s="422" t="s">
        <v>1789</v>
      </c>
      <c r="L226" s="538">
        <v>4410000</v>
      </c>
      <c r="M226" s="422" t="s">
        <v>326</v>
      </c>
      <c r="N226" s="422" t="s">
        <v>185</v>
      </c>
      <c r="O226" s="598">
        <v>4410000</v>
      </c>
      <c r="P226" s="422" t="s">
        <v>98</v>
      </c>
      <c r="Q226" s="419"/>
      <c r="R226" s="419"/>
      <c r="S226" s="796" t="s">
        <v>359</v>
      </c>
      <c r="T226" s="18">
        <v>5</v>
      </c>
      <c r="U226" s="18">
        <f t="shared" si="150"/>
        <v>5</v>
      </c>
      <c r="V226" s="22">
        <f t="shared" si="151"/>
        <v>882000</v>
      </c>
      <c r="W226" s="22">
        <f t="shared" si="152"/>
        <v>4410000</v>
      </c>
      <c r="X226" s="22">
        <f t="shared" si="153"/>
        <v>0</v>
      </c>
      <c r="Y226" s="108">
        <v>5</v>
      </c>
      <c r="Z226" s="521">
        <v>882000</v>
      </c>
      <c r="AA226" s="521">
        <v>4410000</v>
      </c>
      <c r="AB226" s="521">
        <v>0</v>
      </c>
      <c r="AC226" s="22" t="b">
        <f t="shared" si="0"/>
        <v>1</v>
      </c>
    </row>
    <row r="227" spans="1:29" s="18" customFormat="1" ht="24.95" hidden="1" customHeight="1">
      <c r="A227" s="297" t="s">
        <v>351</v>
      </c>
      <c r="B227" s="597">
        <v>6</v>
      </c>
      <c r="C227" s="423" t="s">
        <v>360</v>
      </c>
      <c r="D227" s="422" t="s">
        <v>226</v>
      </c>
      <c r="E227" s="422" t="s">
        <v>248</v>
      </c>
      <c r="F227" s="422" t="s">
        <v>201</v>
      </c>
      <c r="G227" s="422" t="s">
        <v>187</v>
      </c>
      <c r="H227" s="422" t="s">
        <v>187</v>
      </c>
      <c r="I227" s="422" t="s">
        <v>186</v>
      </c>
      <c r="J227" s="422">
        <v>1</v>
      </c>
      <c r="K227" s="422" t="s">
        <v>1789</v>
      </c>
      <c r="L227" s="538">
        <v>990000</v>
      </c>
      <c r="M227" s="422" t="s">
        <v>326</v>
      </c>
      <c r="N227" s="422" t="s">
        <v>185</v>
      </c>
      <c r="O227" s="598">
        <v>990000</v>
      </c>
      <c r="P227" s="422" t="s">
        <v>98</v>
      </c>
      <c r="Q227" s="419"/>
      <c r="R227" s="419"/>
      <c r="S227" s="796" t="s">
        <v>361</v>
      </c>
      <c r="T227" s="18">
        <v>5</v>
      </c>
      <c r="U227" s="18">
        <v>5</v>
      </c>
      <c r="V227" s="22">
        <f t="shared" si="151"/>
        <v>198000</v>
      </c>
      <c r="W227" s="22">
        <f t="shared" si="152"/>
        <v>990000</v>
      </c>
      <c r="X227" s="22">
        <f t="shared" si="153"/>
        <v>0</v>
      </c>
      <c r="Y227" s="108">
        <v>5</v>
      </c>
      <c r="Z227" s="521">
        <v>198000</v>
      </c>
      <c r="AA227" s="521">
        <v>990000</v>
      </c>
      <c r="AB227" s="521">
        <v>0</v>
      </c>
      <c r="AC227" s="22" t="b">
        <f t="shared" si="0"/>
        <v>1</v>
      </c>
    </row>
    <row r="228" spans="1:29" s="18" customFormat="1" ht="24.95" hidden="1" customHeight="1">
      <c r="A228" s="297" t="s">
        <v>351</v>
      </c>
      <c r="B228" s="597">
        <v>7</v>
      </c>
      <c r="C228" s="423" t="s">
        <v>362</v>
      </c>
      <c r="D228" s="422" t="s">
        <v>202</v>
      </c>
      <c r="E228" s="422" t="s">
        <v>248</v>
      </c>
      <c r="F228" s="422" t="s">
        <v>201</v>
      </c>
      <c r="G228" s="422" t="s">
        <v>187</v>
      </c>
      <c r="H228" s="422" t="s">
        <v>187</v>
      </c>
      <c r="I228" s="422" t="s">
        <v>186</v>
      </c>
      <c r="J228" s="422">
        <v>1</v>
      </c>
      <c r="K228" s="422" t="s">
        <v>608</v>
      </c>
      <c r="L228" s="538">
        <v>4500000</v>
      </c>
      <c r="M228" s="422" t="s">
        <v>326</v>
      </c>
      <c r="N228" s="422" t="s">
        <v>185</v>
      </c>
      <c r="O228" s="598">
        <v>4500000</v>
      </c>
      <c r="P228" s="422" t="s">
        <v>98</v>
      </c>
      <c r="Q228" s="419"/>
      <c r="R228" s="419"/>
      <c r="S228" s="796" t="s">
        <v>363</v>
      </c>
      <c r="T228" s="18">
        <v>4</v>
      </c>
      <c r="U228" s="18">
        <f>2014-M228+1</f>
        <v>4</v>
      </c>
      <c r="V228" s="22">
        <f t="shared" ref="V228:V258" si="154">O228/T228</f>
        <v>1125000</v>
      </c>
      <c r="W228" s="22">
        <f t="shared" ref="W228:W258" si="155">U228*V228</f>
        <v>4500000</v>
      </c>
      <c r="X228" s="22">
        <f t="shared" ref="X228:X258" si="156">O228-W228</f>
        <v>0</v>
      </c>
      <c r="Y228" s="108">
        <v>4</v>
      </c>
      <c r="Z228" s="521">
        <v>1125000</v>
      </c>
      <c r="AA228" s="521">
        <v>4500000</v>
      </c>
      <c r="AB228" s="521">
        <v>0</v>
      </c>
      <c r="AC228" s="22" t="b">
        <f t="shared" si="0"/>
        <v>1</v>
      </c>
    </row>
    <row r="229" spans="1:29" s="18" customFormat="1" ht="24.95" hidden="1" customHeight="1">
      <c r="A229" s="297" t="s">
        <v>351</v>
      </c>
      <c r="B229" s="597">
        <v>8</v>
      </c>
      <c r="C229" s="423" t="s">
        <v>198</v>
      </c>
      <c r="D229" s="422" t="s">
        <v>203</v>
      </c>
      <c r="E229" s="422" t="s">
        <v>248</v>
      </c>
      <c r="F229" s="422" t="s">
        <v>201</v>
      </c>
      <c r="G229" s="422" t="s">
        <v>187</v>
      </c>
      <c r="H229" s="422" t="s">
        <v>187</v>
      </c>
      <c r="I229" s="422" t="s">
        <v>186</v>
      </c>
      <c r="J229" s="422">
        <v>1</v>
      </c>
      <c r="K229" s="422" t="s">
        <v>608</v>
      </c>
      <c r="L229" s="538">
        <v>7800000</v>
      </c>
      <c r="M229" s="422" t="s">
        <v>326</v>
      </c>
      <c r="N229" s="422" t="s">
        <v>185</v>
      </c>
      <c r="O229" s="598">
        <v>7800000</v>
      </c>
      <c r="P229" s="422" t="s">
        <v>98</v>
      </c>
      <c r="Q229" s="419"/>
      <c r="R229" s="419"/>
      <c r="S229" s="796" t="s">
        <v>364</v>
      </c>
      <c r="T229" s="18">
        <v>4</v>
      </c>
      <c r="U229" s="18">
        <v>4</v>
      </c>
      <c r="V229" s="22">
        <f t="shared" si="154"/>
        <v>1950000</v>
      </c>
      <c r="W229" s="22">
        <f t="shared" si="155"/>
        <v>7800000</v>
      </c>
      <c r="X229" s="22">
        <f t="shared" si="156"/>
        <v>0</v>
      </c>
      <c r="Y229" s="108">
        <v>4</v>
      </c>
      <c r="Z229" s="521">
        <v>1950000</v>
      </c>
      <c r="AA229" s="521">
        <v>7800000</v>
      </c>
      <c r="AB229" s="521">
        <v>0</v>
      </c>
      <c r="AC229" s="22" t="b">
        <f t="shared" si="0"/>
        <v>1</v>
      </c>
    </row>
    <row r="230" spans="1:29" s="18" customFormat="1" ht="24.95" hidden="1" customHeight="1">
      <c r="A230" s="297" t="s">
        <v>351</v>
      </c>
      <c r="B230" s="597">
        <v>9</v>
      </c>
      <c r="C230" s="423" t="s">
        <v>220</v>
      </c>
      <c r="D230" s="422" t="s">
        <v>365</v>
      </c>
      <c r="E230" s="422" t="s">
        <v>248</v>
      </c>
      <c r="F230" s="422" t="s">
        <v>201</v>
      </c>
      <c r="G230" s="422" t="s">
        <v>187</v>
      </c>
      <c r="H230" s="422" t="s">
        <v>187</v>
      </c>
      <c r="I230" s="422" t="s">
        <v>186</v>
      </c>
      <c r="J230" s="422">
        <v>1</v>
      </c>
      <c r="K230" s="422" t="s">
        <v>608</v>
      </c>
      <c r="L230" s="538">
        <v>10700000</v>
      </c>
      <c r="M230" s="422" t="s">
        <v>326</v>
      </c>
      <c r="N230" s="422" t="s">
        <v>185</v>
      </c>
      <c r="O230" s="598">
        <v>10700000</v>
      </c>
      <c r="P230" s="422" t="s">
        <v>98</v>
      </c>
      <c r="Q230" s="419"/>
      <c r="R230" s="419"/>
      <c r="S230" s="796" t="s">
        <v>364</v>
      </c>
      <c r="T230" s="18">
        <v>5</v>
      </c>
      <c r="U230" s="18">
        <f t="shared" ref="U230:U257" si="157">2015-M230+1</f>
        <v>5</v>
      </c>
      <c r="V230" s="22">
        <f t="shared" si="154"/>
        <v>2140000</v>
      </c>
      <c r="W230" s="22">
        <f t="shared" si="155"/>
        <v>10700000</v>
      </c>
      <c r="X230" s="22">
        <f t="shared" si="156"/>
        <v>0</v>
      </c>
      <c r="Y230" s="108">
        <v>5</v>
      </c>
      <c r="Z230" s="521">
        <v>2140000</v>
      </c>
      <c r="AA230" s="521">
        <v>10700000</v>
      </c>
      <c r="AB230" s="521">
        <v>0</v>
      </c>
      <c r="AC230" s="22" t="b">
        <f t="shared" si="0"/>
        <v>1</v>
      </c>
    </row>
    <row r="231" spans="1:29" s="18" customFormat="1" ht="24.95" hidden="1" customHeight="1">
      <c r="A231" s="297" t="s">
        <v>351</v>
      </c>
      <c r="B231" s="597">
        <v>10</v>
      </c>
      <c r="C231" s="423" t="s">
        <v>366</v>
      </c>
      <c r="D231" s="422" t="s">
        <v>367</v>
      </c>
      <c r="E231" s="422" t="s">
        <v>248</v>
      </c>
      <c r="F231" s="422" t="s">
        <v>201</v>
      </c>
      <c r="G231" s="422" t="s">
        <v>187</v>
      </c>
      <c r="H231" s="422" t="s">
        <v>187</v>
      </c>
      <c r="I231" s="422" t="s">
        <v>186</v>
      </c>
      <c r="J231" s="422">
        <v>1</v>
      </c>
      <c r="K231" s="422" t="s">
        <v>608</v>
      </c>
      <c r="L231" s="538">
        <v>9321400</v>
      </c>
      <c r="M231" s="422" t="s">
        <v>326</v>
      </c>
      <c r="N231" s="422" t="s">
        <v>185</v>
      </c>
      <c r="O231" s="538">
        <v>9321400</v>
      </c>
      <c r="P231" s="422" t="s">
        <v>98</v>
      </c>
      <c r="Q231" s="419"/>
      <c r="R231" s="419"/>
      <c r="S231" s="796" t="s">
        <v>368</v>
      </c>
      <c r="T231" s="18">
        <v>5</v>
      </c>
      <c r="U231" s="18">
        <f t="shared" si="157"/>
        <v>5</v>
      </c>
      <c r="V231" s="22">
        <f t="shared" si="154"/>
        <v>1864280</v>
      </c>
      <c r="W231" s="22">
        <f t="shared" si="155"/>
        <v>9321400</v>
      </c>
      <c r="X231" s="22">
        <f t="shared" si="156"/>
        <v>0</v>
      </c>
      <c r="Y231" s="108">
        <v>5</v>
      </c>
      <c r="Z231" s="521">
        <v>37285600</v>
      </c>
      <c r="AA231" s="521">
        <v>186428000</v>
      </c>
      <c r="AB231" s="521">
        <v>0</v>
      </c>
      <c r="AC231" s="22" t="b">
        <f t="shared" si="0"/>
        <v>0</v>
      </c>
    </row>
    <row r="232" spans="1:29" s="18" customFormat="1" ht="24.95" hidden="1" customHeight="1">
      <c r="A232" s="297" t="s">
        <v>351</v>
      </c>
      <c r="B232" s="597">
        <f>B231+1</f>
        <v>11</v>
      </c>
      <c r="C232" s="423" t="s">
        <v>366</v>
      </c>
      <c r="D232" s="422" t="s">
        <v>367</v>
      </c>
      <c r="E232" s="422" t="s">
        <v>248</v>
      </c>
      <c r="F232" s="422" t="s">
        <v>201</v>
      </c>
      <c r="G232" s="422" t="s">
        <v>187</v>
      </c>
      <c r="H232" s="422" t="s">
        <v>187</v>
      </c>
      <c r="I232" s="422" t="s">
        <v>186</v>
      </c>
      <c r="J232" s="422">
        <v>1</v>
      </c>
      <c r="K232" s="422" t="s">
        <v>608</v>
      </c>
      <c r="L232" s="538">
        <v>9321400</v>
      </c>
      <c r="M232" s="422" t="s">
        <v>326</v>
      </c>
      <c r="N232" s="422" t="s">
        <v>185</v>
      </c>
      <c r="O232" s="538">
        <v>9321400</v>
      </c>
      <c r="P232" s="422" t="s">
        <v>98</v>
      </c>
      <c r="Q232" s="419"/>
      <c r="R232" s="419"/>
      <c r="S232" s="796" t="s">
        <v>368</v>
      </c>
      <c r="T232" s="18">
        <v>5</v>
      </c>
      <c r="U232" s="18">
        <f t="shared" ref="U232:U233" si="158">2015-M232+1</f>
        <v>5</v>
      </c>
      <c r="V232" s="22">
        <f t="shared" ref="V232:V233" si="159">O232/T232</f>
        <v>1864280</v>
      </c>
      <c r="W232" s="22">
        <f t="shared" ref="W232:W233" si="160">U232*V232</f>
        <v>9321400</v>
      </c>
      <c r="X232" s="22">
        <f t="shared" ref="X232:X233" si="161">O232-W232</f>
        <v>0</v>
      </c>
      <c r="Y232" s="108">
        <v>5</v>
      </c>
      <c r="Z232" s="521">
        <v>37285600</v>
      </c>
      <c r="AA232" s="521">
        <v>186428000</v>
      </c>
      <c r="AB232" s="521">
        <v>0</v>
      </c>
      <c r="AC232" s="22" t="b">
        <f t="shared" ref="AC232:AC233" si="162">O232=AA232+AB232</f>
        <v>0</v>
      </c>
    </row>
    <row r="233" spans="1:29" s="18" customFormat="1" ht="24.95" hidden="1" customHeight="1">
      <c r="A233" s="297" t="s">
        <v>351</v>
      </c>
      <c r="B233" s="597">
        <f t="shared" ref="B233:B267" si="163">B232+1</f>
        <v>12</v>
      </c>
      <c r="C233" s="423" t="s">
        <v>366</v>
      </c>
      <c r="D233" s="422" t="s">
        <v>367</v>
      </c>
      <c r="E233" s="422" t="s">
        <v>248</v>
      </c>
      <c r="F233" s="422" t="s">
        <v>201</v>
      </c>
      <c r="G233" s="422" t="s">
        <v>187</v>
      </c>
      <c r="H233" s="422" t="s">
        <v>187</v>
      </c>
      <c r="I233" s="422" t="s">
        <v>186</v>
      </c>
      <c r="J233" s="422">
        <v>1</v>
      </c>
      <c r="K233" s="422" t="s">
        <v>608</v>
      </c>
      <c r="L233" s="538">
        <v>9321400</v>
      </c>
      <c r="M233" s="422" t="s">
        <v>326</v>
      </c>
      <c r="N233" s="422" t="s">
        <v>185</v>
      </c>
      <c r="O233" s="538">
        <v>9321400</v>
      </c>
      <c r="P233" s="422" t="s">
        <v>98</v>
      </c>
      <c r="Q233" s="419"/>
      <c r="R233" s="419"/>
      <c r="S233" s="796" t="s">
        <v>368</v>
      </c>
      <c r="T233" s="18">
        <v>5</v>
      </c>
      <c r="U233" s="18">
        <f t="shared" si="158"/>
        <v>5</v>
      </c>
      <c r="V233" s="22">
        <f t="shared" si="159"/>
        <v>1864280</v>
      </c>
      <c r="W233" s="22">
        <f t="shared" si="160"/>
        <v>9321400</v>
      </c>
      <c r="X233" s="22">
        <f t="shared" si="161"/>
        <v>0</v>
      </c>
      <c r="Y233" s="108">
        <v>5</v>
      </c>
      <c r="Z233" s="521">
        <v>37285600</v>
      </c>
      <c r="AA233" s="521">
        <v>186428000</v>
      </c>
      <c r="AB233" s="521">
        <v>0</v>
      </c>
      <c r="AC233" s="22" t="b">
        <f t="shared" si="162"/>
        <v>0</v>
      </c>
    </row>
    <row r="234" spans="1:29" s="18" customFormat="1" ht="24.95" hidden="1" customHeight="1">
      <c r="A234" s="297" t="s">
        <v>351</v>
      </c>
      <c r="B234" s="597">
        <f t="shared" si="163"/>
        <v>13</v>
      </c>
      <c r="C234" s="423" t="s">
        <v>366</v>
      </c>
      <c r="D234" s="422" t="s">
        <v>367</v>
      </c>
      <c r="E234" s="422" t="s">
        <v>248</v>
      </c>
      <c r="F234" s="422" t="s">
        <v>201</v>
      </c>
      <c r="G234" s="422" t="s">
        <v>187</v>
      </c>
      <c r="H234" s="422" t="s">
        <v>187</v>
      </c>
      <c r="I234" s="422" t="s">
        <v>186</v>
      </c>
      <c r="J234" s="422">
        <v>1</v>
      </c>
      <c r="K234" s="422" t="s">
        <v>608</v>
      </c>
      <c r="L234" s="538">
        <v>9321400</v>
      </c>
      <c r="M234" s="422" t="s">
        <v>326</v>
      </c>
      <c r="N234" s="422" t="s">
        <v>185</v>
      </c>
      <c r="O234" s="538">
        <v>9321400</v>
      </c>
      <c r="P234" s="422" t="s">
        <v>98</v>
      </c>
      <c r="Q234" s="419"/>
      <c r="R234" s="419"/>
      <c r="S234" s="796" t="s">
        <v>368</v>
      </c>
      <c r="T234" s="18">
        <v>5</v>
      </c>
      <c r="U234" s="18">
        <f t="shared" ref="U234:U237" si="164">2015-M234+1</f>
        <v>5</v>
      </c>
      <c r="V234" s="22">
        <f t="shared" ref="V234:V237" si="165">O234/T234</f>
        <v>1864280</v>
      </c>
      <c r="W234" s="22">
        <f t="shared" ref="W234:W237" si="166">U234*V234</f>
        <v>9321400</v>
      </c>
      <c r="X234" s="22">
        <f t="shared" ref="X234:X237" si="167">O234-W234</f>
        <v>0</v>
      </c>
      <c r="Y234" s="108">
        <v>5</v>
      </c>
      <c r="Z234" s="521">
        <v>37285600</v>
      </c>
      <c r="AA234" s="521">
        <v>186428000</v>
      </c>
      <c r="AB234" s="521">
        <v>0</v>
      </c>
      <c r="AC234" s="22" t="b">
        <f t="shared" ref="AC234:AC237" si="168">O234=AA234+AB234</f>
        <v>0</v>
      </c>
    </row>
    <row r="235" spans="1:29" s="18" customFormat="1" ht="24.95" hidden="1" customHeight="1">
      <c r="A235" s="297" t="s">
        <v>351</v>
      </c>
      <c r="B235" s="597">
        <f t="shared" si="163"/>
        <v>14</v>
      </c>
      <c r="C235" s="423" t="s">
        <v>366</v>
      </c>
      <c r="D235" s="422" t="s">
        <v>367</v>
      </c>
      <c r="E235" s="422" t="s">
        <v>248</v>
      </c>
      <c r="F235" s="422" t="s">
        <v>201</v>
      </c>
      <c r="G235" s="422" t="s">
        <v>187</v>
      </c>
      <c r="H235" s="422" t="s">
        <v>187</v>
      </c>
      <c r="I235" s="422" t="s">
        <v>186</v>
      </c>
      <c r="J235" s="422">
        <v>1</v>
      </c>
      <c r="K235" s="422" t="s">
        <v>608</v>
      </c>
      <c r="L235" s="538">
        <v>9321400</v>
      </c>
      <c r="M235" s="422" t="s">
        <v>326</v>
      </c>
      <c r="N235" s="422" t="s">
        <v>185</v>
      </c>
      <c r="O235" s="538">
        <v>9321400</v>
      </c>
      <c r="P235" s="422" t="s">
        <v>98</v>
      </c>
      <c r="Q235" s="419"/>
      <c r="R235" s="419"/>
      <c r="S235" s="796" t="s">
        <v>368</v>
      </c>
      <c r="T235" s="18">
        <v>5</v>
      </c>
      <c r="U235" s="18">
        <f t="shared" si="164"/>
        <v>5</v>
      </c>
      <c r="V235" s="22">
        <f t="shared" si="165"/>
        <v>1864280</v>
      </c>
      <c r="W235" s="22">
        <f t="shared" si="166"/>
        <v>9321400</v>
      </c>
      <c r="X235" s="22">
        <f t="shared" si="167"/>
        <v>0</v>
      </c>
      <c r="Y235" s="108">
        <v>5</v>
      </c>
      <c r="Z235" s="521">
        <v>37285600</v>
      </c>
      <c r="AA235" s="521">
        <v>186428000</v>
      </c>
      <c r="AB235" s="521">
        <v>0</v>
      </c>
      <c r="AC235" s="22" t="b">
        <f t="shared" si="168"/>
        <v>0</v>
      </c>
    </row>
    <row r="236" spans="1:29" s="18" customFormat="1" ht="24.95" hidden="1" customHeight="1">
      <c r="A236" s="297" t="s">
        <v>351</v>
      </c>
      <c r="B236" s="597">
        <f t="shared" si="163"/>
        <v>15</v>
      </c>
      <c r="C236" s="423" t="s">
        <v>366</v>
      </c>
      <c r="D236" s="422" t="s">
        <v>367</v>
      </c>
      <c r="E236" s="422" t="s">
        <v>248</v>
      </c>
      <c r="F236" s="422" t="s">
        <v>201</v>
      </c>
      <c r="G236" s="422" t="s">
        <v>187</v>
      </c>
      <c r="H236" s="422" t="s">
        <v>187</v>
      </c>
      <c r="I236" s="422" t="s">
        <v>186</v>
      </c>
      <c r="J236" s="422">
        <v>1</v>
      </c>
      <c r="K236" s="422" t="s">
        <v>608</v>
      </c>
      <c r="L236" s="538">
        <v>9321400</v>
      </c>
      <c r="M236" s="422" t="s">
        <v>326</v>
      </c>
      <c r="N236" s="422" t="s">
        <v>185</v>
      </c>
      <c r="O236" s="538">
        <v>9321400</v>
      </c>
      <c r="P236" s="422" t="s">
        <v>98</v>
      </c>
      <c r="Q236" s="419"/>
      <c r="R236" s="419"/>
      <c r="S236" s="796" t="s">
        <v>368</v>
      </c>
      <c r="T236" s="18">
        <v>5</v>
      </c>
      <c r="U236" s="18">
        <f t="shared" si="164"/>
        <v>5</v>
      </c>
      <c r="V236" s="22">
        <f t="shared" si="165"/>
        <v>1864280</v>
      </c>
      <c r="W236" s="22">
        <f t="shared" si="166"/>
        <v>9321400</v>
      </c>
      <c r="X236" s="22">
        <f t="shared" si="167"/>
        <v>0</v>
      </c>
      <c r="Y236" s="108">
        <v>5</v>
      </c>
      <c r="Z236" s="521">
        <v>37285600</v>
      </c>
      <c r="AA236" s="521">
        <v>186428000</v>
      </c>
      <c r="AB236" s="521">
        <v>0</v>
      </c>
      <c r="AC236" s="22" t="b">
        <f t="shared" si="168"/>
        <v>0</v>
      </c>
    </row>
    <row r="237" spans="1:29" s="18" customFormat="1" ht="24.95" hidden="1" customHeight="1">
      <c r="A237" s="297" t="s">
        <v>351</v>
      </c>
      <c r="B237" s="597">
        <f t="shared" si="163"/>
        <v>16</v>
      </c>
      <c r="C237" s="423" t="s">
        <v>366</v>
      </c>
      <c r="D237" s="422" t="s">
        <v>367</v>
      </c>
      <c r="E237" s="422" t="s">
        <v>248</v>
      </c>
      <c r="F237" s="422" t="s">
        <v>201</v>
      </c>
      <c r="G237" s="422" t="s">
        <v>187</v>
      </c>
      <c r="H237" s="422" t="s">
        <v>187</v>
      </c>
      <c r="I237" s="422" t="s">
        <v>186</v>
      </c>
      <c r="J237" s="422">
        <v>1</v>
      </c>
      <c r="K237" s="422" t="s">
        <v>608</v>
      </c>
      <c r="L237" s="538">
        <v>9321400</v>
      </c>
      <c r="M237" s="422" t="s">
        <v>326</v>
      </c>
      <c r="N237" s="422" t="s">
        <v>185</v>
      </c>
      <c r="O237" s="538">
        <v>9321400</v>
      </c>
      <c r="P237" s="422" t="s">
        <v>98</v>
      </c>
      <c r="Q237" s="419"/>
      <c r="R237" s="419"/>
      <c r="S237" s="796" t="s">
        <v>368</v>
      </c>
      <c r="T237" s="18">
        <v>5</v>
      </c>
      <c r="U237" s="18">
        <f t="shared" si="164"/>
        <v>5</v>
      </c>
      <c r="V237" s="22">
        <f t="shared" si="165"/>
        <v>1864280</v>
      </c>
      <c r="W237" s="22">
        <f t="shared" si="166"/>
        <v>9321400</v>
      </c>
      <c r="X237" s="22">
        <f t="shared" si="167"/>
        <v>0</v>
      </c>
      <c r="Y237" s="108">
        <v>5</v>
      </c>
      <c r="Z237" s="521">
        <v>37285600</v>
      </c>
      <c r="AA237" s="521">
        <v>186428000</v>
      </c>
      <c r="AB237" s="521">
        <v>0</v>
      </c>
      <c r="AC237" s="22" t="b">
        <f t="shared" si="168"/>
        <v>0</v>
      </c>
    </row>
    <row r="238" spans="1:29" s="18" customFormat="1" ht="24.95" hidden="1" customHeight="1">
      <c r="A238" s="297" t="s">
        <v>351</v>
      </c>
      <c r="B238" s="597">
        <f t="shared" si="163"/>
        <v>17</v>
      </c>
      <c r="C238" s="423" t="s">
        <v>366</v>
      </c>
      <c r="D238" s="422" t="s">
        <v>367</v>
      </c>
      <c r="E238" s="422" t="s">
        <v>248</v>
      </c>
      <c r="F238" s="422" t="s">
        <v>201</v>
      </c>
      <c r="G238" s="422" t="s">
        <v>187</v>
      </c>
      <c r="H238" s="422" t="s">
        <v>187</v>
      </c>
      <c r="I238" s="422" t="s">
        <v>186</v>
      </c>
      <c r="J238" s="422">
        <v>1</v>
      </c>
      <c r="K238" s="422" t="s">
        <v>608</v>
      </c>
      <c r="L238" s="538">
        <v>9321400</v>
      </c>
      <c r="M238" s="422" t="s">
        <v>326</v>
      </c>
      <c r="N238" s="422" t="s">
        <v>185</v>
      </c>
      <c r="O238" s="538">
        <v>9321400</v>
      </c>
      <c r="P238" s="422" t="s">
        <v>98</v>
      </c>
      <c r="Q238" s="419"/>
      <c r="R238" s="419"/>
      <c r="S238" s="796" t="s">
        <v>368</v>
      </c>
      <c r="T238" s="18">
        <v>5</v>
      </c>
      <c r="U238" s="18">
        <f t="shared" ref="U238:U239" si="169">2015-M238+1</f>
        <v>5</v>
      </c>
      <c r="V238" s="22">
        <f t="shared" ref="V238:V239" si="170">O238/T238</f>
        <v>1864280</v>
      </c>
      <c r="W238" s="22">
        <f t="shared" ref="W238:W239" si="171">U238*V238</f>
        <v>9321400</v>
      </c>
      <c r="X238" s="22">
        <f t="shared" ref="X238:X239" si="172">O238-W238</f>
        <v>0</v>
      </c>
      <c r="Y238" s="108">
        <v>5</v>
      </c>
      <c r="Z238" s="521">
        <v>37285600</v>
      </c>
      <c r="AA238" s="521">
        <v>186428000</v>
      </c>
      <c r="AB238" s="521">
        <v>0</v>
      </c>
      <c r="AC238" s="22" t="b">
        <f t="shared" ref="AC238:AC239" si="173">O238=AA238+AB238</f>
        <v>0</v>
      </c>
    </row>
    <row r="239" spans="1:29" s="18" customFormat="1" ht="24.95" hidden="1" customHeight="1">
      <c r="A239" s="297" t="s">
        <v>351</v>
      </c>
      <c r="B239" s="597">
        <f t="shared" si="163"/>
        <v>18</v>
      </c>
      <c r="C239" s="423" t="s">
        <v>366</v>
      </c>
      <c r="D239" s="422" t="s">
        <v>367</v>
      </c>
      <c r="E239" s="422" t="s">
        <v>248</v>
      </c>
      <c r="F239" s="422" t="s">
        <v>201</v>
      </c>
      <c r="G239" s="422" t="s">
        <v>187</v>
      </c>
      <c r="H239" s="422" t="s">
        <v>187</v>
      </c>
      <c r="I239" s="422" t="s">
        <v>186</v>
      </c>
      <c r="J239" s="422">
        <v>1</v>
      </c>
      <c r="K239" s="422" t="s">
        <v>608</v>
      </c>
      <c r="L239" s="538">
        <v>9321400</v>
      </c>
      <c r="M239" s="422" t="s">
        <v>326</v>
      </c>
      <c r="N239" s="422" t="s">
        <v>185</v>
      </c>
      <c r="O239" s="538">
        <v>9321400</v>
      </c>
      <c r="P239" s="422" t="s">
        <v>98</v>
      </c>
      <c r="Q239" s="419"/>
      <c r="R239" s="419"/>
      <c r="S239" s="796" t="s">
        <v>368</v>
      </c>
      <c r="T239" s="18">
        <v>5</v>
      </c>
      <c r="U239" s="18">
        <f t="shared" si="169"/>
        <v>5</v>
      </c>
      <c r="V239" s="22">
        <f t="shared" si="170"/>
        <v>1864280</v>
      </c>
      <c r="W239" s="22">
        <f t="shared" si="171"/>
        <v>9321400</v>
      </c>
      <c r="X239" s="22">
        <f t="shared" si="172"/>
        <v>0</v>
      </c>
      <c r="Y239" s="108">
        <v>5</v>
      </c>
      <c r="Z239" s="521">
        <v>37285600</v>
      </c>
      <c r="AA239" s="521">
        <v>186428000</v>
      </c>
      <c r="AB239" s="521">
        <v>0</v>
      </c>
      <c r="AC239" s="22" t="b">
        <f t="shared" si="173"/>
        <v>0</v>
      </c>
    </row>
    <row r="240" spans="1:29" s="18" customFormat="1" ht="24.95" hidden="1" customHeight="1">
      <c r="A240" s="297" t="s">
        <v>351</v>
      </c>
      <c r="B240" s="597">
        <f t="shared" si="163"/>
        <v>19</v>
      </c>
      <c r="C240" s="423" t="s">
        <v>366</v>
      </c>
      <c r="D240" s="422" t="s">
        <v>367</v>
      </c>
      <c r="E240" s="422" t="s">
        <v>248</v>
      </c>
      <c r="F240" s="422" t="s">
        <v>201</v>
      </c>
      <c r="G240" s="422" t="s">
        <v>187</v>
      </c>
      <c r="H240" s="422" t="s">
        <v>187</v>
      </c>
      <c r="I240" s="422" t="s">
        <v>186</v>
      </c>
      <c r="J240" s="422">
        <v>1</v>
      </c>
      <c r="K240" s="422" t="s">
        <v>608</v>
      </c>
      <c r="L240" s="538">
        <v>9321400</v>
      </c>
      <c r="M240" s="422" t="s">
        <v>326</v>
      </c>
      <c r="N240" s="422" t="s">
        <v>185</v>
      </c>
      <c r="O240" s="538">
        <v>9321400</v>
      </c>
      <c r="P240" s="422" t="s">
        <v>98</v>
      </c>
      <c r="Q240" s="419"/>
      <c r="R240" s="419"/>
      <c r="S240" s="796" t="s">
        <v>368</v>
      </c>
      <c r="T240" s="18">
        <v>5</v>
      </c>
      <c r="U240" s="18">
        <f t="shared" ref="U240:U249" si="174">2015-M240+1</f>
        <v>5</v>
      </c>
      <c r="V240" s="22">
        <f t="shared" ref="V240:V249" si="175">O240/T240</f>
        <v>1864280</v>
      </c>
      <c r="W240" s="22">
        <f t="shared" ref="W240:W249" si="176">U240*V240</f>
        <v>9321400</v>
      </c>
      <c r="X240" s="22">
        <f t="shared" ref="X240:X249" si="177">O240-W240</f>
        <v>0</v>
      </c>
      <c r="Y240" s="108">
        <v>5</v>
      </c>
      <c r="Z240" s="521">
        <v>37285600</v>
      </c>
      <c r="AA240" s="521">
        <v>186428000</v>
      </c>
      <c r="AB240" s="521">
        <v>0</v>
      </c>
      <c r="AC240" s="22" t="b">
        <f t="shared" ref="AC240:AC249" si="178">O240=AA240+AB240</f>
        <v>0</v>
      </c>
    </row>
    <row r="241" spans="1:29" s="18" customFormat="1" ht="24.95" hidden="1" customHeight="1">
      <c r="A241" s="297" t="s">
        <v>351</v>
      </c>
      <c r="B241" s="597">
        <f t="shared" si="163"/>
        <v>20</v>
      </c>
      <c r="C241" s="423" t="s">
        <v>366</v>
      </c>
      <c r="D241" s="422" t="s">
        <v>367</v>
      </c>
      <c r="E241" s="422" t="s">
        <v>248</v>
      </c>
      <c r="F241" s="422" t="s">
        <v>201</v>
      </c>
      <c r="G241" s="422" t="s">
        <v>187</v>
      </c>
      <c r="H241" s="422" t="s">
        <v>187</v>
      </c>
      <c r="I241" s="422" t="s">
        <v>186</v>
      </c>
      <c r="J241" s="422">
        <v>1</v>
      </c>
      <c r="K241" s="422" t="s">
        <v>608</v>
      </c>
      <c r="L241" s="538">
        <v>9321400</v>
      </c>
      <c r="M241" s="422" t="s">
        <v>326</v>
      </c>
      <c r="N241" s="422" t="s">
        <v>185</v>
      </c>
      <c r="O241" s="538">
        <v>9321400</v>
      </c>
      <c r="P241" s="422" t="s">
        <v>98</v>
      </c>
      <c r="Q241" s="419"/>
      <c r="R241" s="419"/>
      <c r="S241" s="796" t="s">
        <v>368</v>
      </c>
      <c r="T241" s="18">
        <v>5</v>
      </c>
      <c r="U241" s="18">
        <f t="shared" si="174"/>
        <v>5</v>
      </c>
      <c r="V241" s="22">
        <f t="shared" si="175"/>
        <v>1864280</v>
      </c>
      <c r="W241" s="22">
        <f t="shared" si="176"/>
        <v>9321400</v>
      </c>
      <c r="X241" s="22">
        <f t="shared" si="177"/>
        <v>0</v>
      </c>
      <c r="Y241" s="108">
        <v>5</v>
      </c>
      <c r="Z241" s="521">
        <v>37285600</v>
      </c>
      <c r="AA241" s="521">
        <v>186428000</v>
      </c>
      <c r="AB241" s="521">
        <v>0</v>
      </c>
      <c r="AC241" s="22" t="b">
        <f t="shared" si="178"/>
        <v>0</v>
      </c>
    </row>
    <row r="242" spans="1:29" s="18" customFormat="1" ht="24.95" hidden="1" customHeight="1">
      <c r="A242" s="297" t="s">
        <v>351</v>
      </c>
      <c r="B242" s="597">
        <f t="shared" si="163"/>
        <v>21</v>
      </c>
      <c r="C242" s="423" t="s">
        <v>366</v>
      </c>
      <c r="D242" s="422" t="s">
        <v>367</v>
      </c>
      <c r="E242" s="422" t="s">
        <v>248</v>
      </c>
      <c r="F242" s="422" t="s">
        <v>201</v>
      </c>
      <c r="G242" s="422" t="s">
        <v>187</v>
      </c>
      <c r="H242" s="422" t="s">
        <v>187</v>
      </c>
      <c r="I242" s="422" t="s">
        <v>186</v>
      </c>
      <c r="J242" s="422">
        <v>1</v>
      </c>
      <c r="K242" s="422" t="s">
        <v>608</v>
      </c>
      <c r="L242" s="538">
        <v>9321400</v>
      </c>
      <c r="M242" s="422" t="s">
        <v>326</v>
      </c>
      <c r="N242" s="422" t="s">
        <v>185</v>
      </c>
      <c r="O242" s="538">
        <v>9321400</v>
      </c>
      <c r="P242" s="422" t="s">
        <v>98</v>
      </c>
      <c r="Q242" s="419"/>
      <c r="R242" s="419"/>
      <c r="S242" s="796" t="s">
        <v>368</v>
      </c>
      <c r="T242" s="18">
        <v>5</v>
      </c>
      <c r="U242" s="18">
        <f t="shared" si="174"/>
        <v>5</v>
      </c>
      <c r="V242" s="22">
        <f t="shared" si="175"/>
        <v>1864280</v>
      </c>
      <c r="W242" s="22">
        <f t="shared" si="176"/>
        <v>9321400</v>
      </c>
      <c r="X242" s="22">
        <f t="shared" si="177"/>
        <v>0</v>
      </c>
      <c r="Y242" s="108">
        <v>5</v>
      </c>
      <c r="Z242" s="521">
        <v>37285600</v>
      </c>
      <c r="AA242" s="521">
        <v>186428000</v>
      </c>
      <c r="AB242" s="521">
        <v>0</v>
      </c>
      <c r="AC242" s="22" t="b">
        <f t="shared" si="178"/>
        <v>0</v>
      </c>
    </row>
    <row r="243" spans="1:29" s="18" customFormat="1" ht="24.95" hidden="1" customHeight="1">
      <c r="A243" s="297" t="s">
        <v>351</v>
      </c>
      <c r="B243" s="597">
        <f t="shared" si="163"/>
        <v>22</v>
      </c>
      <c r="C243" s="423" t="s">
        <v>366</v>
      </c>
      <c r="D243" s="422" t="s">
        <v>367</v>
      </c>
      <c r="E243" s="422" t="s">
        <v>248</v>
      </c>
      <c r="F243" s="422" t="s">
        <v>201</v>
      </c>
      <c r="G243" s="422" t="s">
        <v>187</v>
      </c>
      <c r="H243" s="422" t="s">
        <v>187</v>
      </c>
      <c r="I243" s="422" t="s">
        <v>186</v>
      </c>
      <c r="J243" s="422">
        <v>1</v>
      </c>
      <c r="K243" s="422" t="s">
        <v>608</v>
      </c>
      <c r="L243" s="538">
        <v>9321400</v>
      </c>
      <c r="M243" s="422" t="s">
        <v>326</v>
      </c>
      <c r="N243" s="422" t="s">
        <v>185</v>
      </c>
      <c r="O243" s="538">
        <v>9321400</v>
      </c>
      <c r="P243" s="422" t="s">
        <v>98</v>
      </c>
      <c r="Q243" s="419"/>
      <c r="R243" s="419"/>
      <c r="S243" s="796" t="s">
        <v>368</v>
      </c>
      <c r="T243" s="18">
        <v>5</v>
      </c>
      <c r="U243" s="18">
        <f t="shared" si="174"/>
        <v>5</v>
      </c>
      <c r="V243" s="22">
        <f t="shared" si="175"/>
        <v>1864280</v>
      </c>
      <c r="W243" s="22">
        <f t="shared" si="176"/>
        <v>9321400</v>
      </c>
      <c r="X243" s="22">
        <f t="shared" si="177"/>
        <v>0</v>
      </c>
      <c r="Y243" s="108">
        <v>5</v>
      </c>
      <c r="Z243" s="521">
        <v>37285600</v>
      </c>
      <c r="AA243" s="521">
        <v>186428000</v>
      </c>
      <c r="AB243" s="521">
        <v>0</v>
      </c>
      <c r="AC243" s="22" t="b">
        <f t="shared" si="178"/>
        <v>0</v>
      </c>
    </row>
    <row r="244" spans="1:29" s="18" customFormat="1" ht="24.95" hidden="1" customHeight="1">
      <c r="A244" s="297" t="s">
        <v>351</v>
      </c>
      <c r="B244" s="597">
        <f t="shared" si="163"/>
        <v>23</v>
      </c>
      <c r="C244" s="423" t="s">
        <v>366</v>
      </c>
      <c r="D244" s="422" t="s">
        <v>367</v>
      </c>
      <c r="E244" s="422" t="s">
        <v>248</v>
      </c>
      <c r="F244" s="422" t="s">
        <v>201</v>
      </c>
      <c r="G244" s="422" t="s">
        <v>187</v>
      </c>
      <c r="H244" s="422" t="s">
        <v>187</v>
      </c>
      <c r="I244" s="422" t="s">
        <v>186</v>
      </c>
      <c r="J244" s="422">
        <v>1</v>
      </c>
      <c r="K244" s="422" t="s">
        <v>608</v>
      </c>
      <c r="L244" s="538">
        <v>9321400</v>
      </c>
      <c r="M244" s="422" t="s">
        <v>326</v>
      </c>
      <c r="N244" s="422" t="s">
        <v>185</v>
      </c>
      <c r="O244" s="538">
        <v>9321400</v>
      </c>
      <c r="P244" s="422" t="s">
        <v>98</v>
      </c>
      <c r="Q244" s="419"/>
      <c r="R244" s="419"/>
      <c r="S244" s="796" t="s">
        <v>368</v>
      </c>
      <c r="T244" s="18">
        <v>5</v>
      </c>
      <c r="U244" s="18">
        <f t="shared" si="174"/>
        <v>5</v>
      </c>
      <c r="V244" s="22">
        <f t="shared" si="175"/>
        <v>1864280</v>
      </c>
      <c r="W244" s="22">
        <f t="shared" si="176"/>
        <v>9321400</v>
      </c>
      <c r="X244" s="22">
        <f t="shared" si="177"/>
        <v>0</v>
      </c>
      <c r="Y244" s="108">
        <v>5</v>
      </c>
      <c r="Z244" s="521">
        <v>37285600</v>
      </c>
      <c r="AA244" s="521">
        <v>186428000</v>
      </c>
      <c r="AB244" s="521">
        <v>0</v>
      </c>
      <c r="AC244" s="22" t="b">
        <f t="shared" si="178"/>
        <v>0</v>
      </c>
    </row>
    <row r="245" spans="1:29" s="18" customFormat="1" ht="24.95" hidden="1" customHeight="1">
      <c r="A245" s="297" t="s">
        <v>351</v>
      </c>
      <c r="B245" s="597">
        <f t="shared" si="163"/>
        <v>24</v>
      </c>
      <c r="C245" s="423" t="s">
        <v>366</v>
      </c>
      <c r="D245" s="422" t="s">
        <v>367</v>
      </c>
      <c r="E245" s="422" t="s">
        <v>248</v>
      </c>
      <c r="F245" s="422" t="s">
        <v>201</v>
      </c>
      <c r="G245" s="422" t="s">
        <v>187</v>
      </c>
      <c r="H245" s="422" t="s">
        <v>187</v>
      </c>
      <c r="I245" s="422" t="s">
        <v>186</v>
      </c>
      <c r="J245" s="422">
        <v>1</v>
      </c>
      <c r="K245" s="422" t="s">
        <v>608</v>
      </c>
      <c r="L245" s="538">
        <v>9321400</v>
      </c>
      <c r="M245" s="422" t="s">
        <v>326</v>
      </c>
      <c r="N245" s="422" t="s">
        <v>185</v>
      </c>
      <c r="O245" s="538">
        <v>9321400</v>
      </c>
      <c r="P245" s="422" t="s">
        <v>98</v>
      </c>
      <c r="Q245" s="419"/>
      <c r="R245" s="419"/>
      <c r="S245" s="796" t="s">
        <v>368</v>
      </c>
      <c r="T245" s="18">
        <v>5</v>
      </c>
      <c r="U245" s="18">
        <f t="shared" si="174"/>
        <v>5</v>
      </c>
      <c r="V245" s="22">
        <f t="shared" si="175"/>
        <v>1864280</v>
      </c>
      <c r="W245" s="22">
        <f t="shared" si="176"/>
        <v>9321400</v>
      </c>
      <c r="X245" s="22">
        <f t="shared" si="177"/>
        <v>0</v>
      </c>
      <c r="Y245" s="108">
        <v>5</v>
      </c>
      <c r="Z245" s="521">
        <v>37285600</v>
      </c>
      <c r="AA245" s="521">
        <v>186428000</v>
      </c>
      <c r="AB245" s="521">
        <v>0</v>
      </c>
      <c r="AC245" s="22" t="b">
        <f t="shared" si="178"/>
        <v>0</v>
      </c>
    </row>
    <row r="246" spans="1:29" s="18" customFormat="1" ht="24.95" hidden="1" customHeight="1">
      <c r="A246" s="297" t="s">
        <v>351</v>
      </c>
      <c r="B246" s="597">
        <f t="shared" si="163"/>
        <v>25</v>
      </c>
      <c r="C246" s="423" t="s">
        <v>366</v>
      </c>
      <c r="D246" s="422" t="s">
        <v>367</v>
      </c>
      <c r="E246" s="422" t="s">
        <v>248</v>
      </c>
      <c r="F246" s="422" t="s">
        <v>201</v>
      </c>
      <c r="G246" s="422" t="s">
        <v>187</v>
      </c>
      <c r="H246" s="422" t="s">
        <v>187</v>
      </c>
      <c r="I246" s="422" t="s">
        <v>186</v>
      </c>
      <c r="J246" s="422">
        <v>1</v>
      </c>
      <c r="K246" s="422" t="s">
        <v>608</v>
      </c>
      <c r="L246" s="538">
        <v>9321400</v>
      </c>
      <c r="M246" s="422" t="s">
        <v>326</v>
      </c>
      <c r="N246" s="422" t="s">
        <v>185</v>
      </c>
      <c r="O246" s="538">
        <v>9321400</v>
      </c>
      <c r="P246" s="422" t="s">
        <v>98</v>
      </c>
      <c r="Q246" s="419"/>
      <c r="R246" s="419"/>
      <c r="S246" s="796" t="s">
        <v>368</v>
      </c>
      <c r="T246" s="18">
        <v>5</v>
      </c>
      <c r="U246" s="18">
        <f t="shared" si="174"/>
        <v>5</v>
      </c>
      <c r="V246" s="22">
        <f t="shared" si="175"/>
        <v>1864280</v>
      </c>
      <c r="W246" s="22">
        <f t="shared" si="176"/>
        <v>9321400</v>
      </c>
      <c r="X246" s="22">
        <f t="shared" si="177"/>
        <v>0</v>
      </c>
      <c r="Y246" s="108">
        <v>5</v>
      </c>
      <c r="Z246" s="521">
        <v>37285600</v>
      </c>
      <c r="AA246" s="521">
        <v>186428000</v>
      </c>
      <c r="AB246" s="521">
        <v>0</v>
      </c>
      <c r="AC246" s="22" t="b">
        <f t="shared" si="178"/>
        <v>0</v>
      </c>
    </row>
    <row r="247" spans="1:29" s="18" customFormat="1" ht="24.95" hidden="1" customHeight="1">
      <c r="A247" s="297" t="s">
        <v>351</v>
      </c>
      <c r="B247" s="597">
        <f t="shared" si="163"/>
        <v>26</v>
      </c>
      <c r="C247" s="423" t="s">
        <v>366</v>
      </c>
      <c r="D247" s="422" t="s">
        <v>367</v>
      </c>
      <c r="E247" s="422" t="s">
        <v>248</v>
      </c>
      <c r="F247" s="422" t="s">
        <v>201</v>
      </c>
      <c r="G247" s="422" t="s">
        <v>187</v>
      </c>
      <c r="H247" s="422" t="s">
        <v>187</v>
      </c>
      <c r="I247" s="422" t="s">
        <v>186</v>
      </c>
      <c r="J247" s="422">
        <v>1</v>
      </c>
      <c r="K247" s="422" t="s">
        <v>608</v>
      </c>
      <c r="L247" s="538">
        <v>9321400</v>
      </c>
      <c r="M247" s="422" t="s">
        <v>326</v>
      </c>
      <c r="N247" s="422" t="s">
        <v>185</v>
      </c>
      <c r="O247" s="538">
        <v>9321400</v>
      </c>
      <c r="P247" s="422" t="s">
        <v>98</v>
      </c>
      <c r="Q247" s="419"/>
      <c r="R247" s="419"/>
      <c r="S247" s="796" t="s">
        <v>368</v>
      </c>
      <c r="T247" s="18">
        <v>5</v>
      </c>
      <c r="U247" s="18">
        <f t="shared" si="174"/>
        <v>5</v>
      </c>
      <c r="V247" s="22">
        <f t="shared" si="175"/>
        <v>1864280</v>
      </c>
      <c r="W247" s="22">
        <f t="shared" si="176"/>
        <v>9321400</v>
      </c>
      <c r="X247" s="22">
        <f t="shared" si="177"/>
        <v>0</v>
      </c>
      <c r="Y247" s="108">
        <v>5</v>
      </c>
      <c r="Z247" s="521">
        <v>37285600</v>
      </c>
      <c r="AA247" s="521">
        <v>186428000</v>
      </c>
      <c r="AB247" s="521">
        <v>0</v>
      </c>
      <c r="AC247" s="22" t="b">
        <f t="shared" si="178"/>
        <v>0</v>
      </c>
    </row>
    <row r="248" spans="1:29" s="18" customFormat="1" ht="24.95" hidden="1" customHeight="1">
      <c r="A248" s="297" t="s">
        <v>351</v>
      </c>
      <c r="B248" s="597">
        <f t="shared" si="163"/>
        <v>27</v>
      </c>
      <c r="C248" s="423" t="s">
        <v>366</v>
      </c>
      <c r="D248" s="422" t="s">
        <v>367</v>
      </c>
      <c r="E248" s="422" t="s">
        <v>248</v>
      </c>
      <c r="F248" s="422" t="s">
        <v>201</v>
      </c>
      <c r="G248" s="422" t="s">
        <v>187</v>
      </c>
      <c r="H248" s="422" t="s">
        <v>187</v>
      </c>
      <c r="I248" s="422" t="s">
        <v>186</v>
      </c>
      <c r="J248" s="422">
        <v>1</v>
      </c>
      <c r="K248" s="422" t="s">
        <v>608</v>
      </c>
      <c r="L248" s="538">
        <v>9321400</v>
      </c>
      <c r="M248" s="422" t="s">
        <v>326</v>
      </c>
      <c r="N248" s="422" t="s">
        <v>185</v>
      </c>
      <c r="O248" s="538">
        <v>9321400</v>
      </c>
      <c r="P248" s="422" t="s">
        <v>98</v>
      </c>
      <c r="Q248" s="419"/>
      <c r="R248" s="419"/>
      <c r="S248" s="796" t="s">
        <v>368</v>
      </c>
      <c r="T248" s="18">
        <v>5</v>
      </c>
      <c r="U248" s="18">
        <f t="shared" si="174"/>
        <v>5</v>
      </c>
      <c r="V248" s="22">
        <f t="shared" si="175"/>
        <v>1864280</v>
      </c>
      <c r="W248" s="22">
        <f t="shared" si="176"/>
        <v>9321400</v>
      </c>
      <c r="X248" s="22">
        <f t="shared" si="177"/>
        <v>0</v>
      </c>
      <c r="Y248" s="108">
        <v>5</v>
      </c>
      <c r="Z248" s="521">
        <v>37285600</v>
      </c>
      <c r="AA248" s="521">
        <v>186428000</v>
      </c>
      <c r="AB248" s="521">
        <v>0</v>
      </c>
      <c r="AC248" s="22" t="b">
        <f t="shared" si="178"/>
        <v>0</v>
      </c>
    </row>
    <row r="249" spans="1:29" s="18" customFormat="1" ht="24.95" hidden="1" customHeight="1">
      <c r="A249" s="297" t="s">
        <v>351</v>
      </c>
      <c r="B249" s="597">
        <f t="shared" si="163"/>
        <v>28</v>
      </c>
      <c r="C249" s="423" t="s">
        <v>366</v>
      </c>
      <c r="D249" s="422" t="s">
        <v>367</v>
      </c>
      <c r="E249" s="422" t="s">
        <v>248</v>
      </c>
      <c r="F249" s="422" t="s">
        <v>201</v>
      </c>
      <c r="G249" s="422" t="s">
        <v>187</v>
      </c>
      <c r="H249" s="422" t="s">
        <v>187</v>
      </c>
      <c r="I249" s="422" t="s">
        <v>186</v>
      </c>
      <c r="J249" s="422">
        <v>1</v>
      </c>
      <c r="K249" s="422" t="s">
        <v>608</v>
      </c>
      <c r="L249" s="538">
        <v>9321400</v>
      </c>
      <c r="M249" s="422" t="s">
        <v>326</v>
      </c>
      <c r="N249" s="422" t="s">
        <v>185</v>
      </c>
      <c r="O249" s="538">
        <v>9321400</v>
      </c>
      <c r="P249" s="422" t="s">
        <v>98</v>
      </c>
      <c r="Q249" s="419"/>
      <c r="R249" s="419"/>
      <c r="S249" s="796" t="s">
        <v>368</v>
      </c>
      <c r="T249" s="18">
        <v>5</v>
      </c>
      <c r="U249" s="18">
        <f t="shared" si="174"/>
        <v>5</v>
      </c>
      <c r="V249" s="22">
        <f t="shared" si="175"/>
        <v>1864280</v>
      </c>
      <c r="W249" s="22">
        <f t="shared" si="176"/>
        <v>9321400</v>
      </c>
      <c r="X249" s="22">
        <f t="shared" si="177"/>
        <v>0</v>
      </c>
      <c r="Y249" s="108">
        <v>5</v>
      </c>
      <c r="Z249" s="521">
        <v>37285600</v>
      </c>
      <c r="AA249" s="521">
        <v>186428000</v>
      </c>
      <c r="AB249" s="521">
        <v>0</v>
      </c>
      <c r="AC249" s="22" t="b">
        <f t="shared" si="178"/>
        <v>0</v>
      </c>
    </row>
    <row r="250" spans="1:29" s="18" customFormat="1" ht="24.95" hidden="1" customHeight="1">
      <c r="A250" s="297" t="s">
        <v>351</v>
      </c>
      <c r="B250" s="597">
        <f t="shared" si="163"/>
        <v>29</v>
      </c>
      <c r="C250" s="423" t="s">
        <v>366</v>
      </c>
      <c r="D250" s="422" t="s">
        <v>367</v>
      </c>
      <c r="E250" s="422" t="s">
        <v>248</v>
      </c>
      <c r="F250" s="422" t="s">
        <v>201</v>
      </c>
      <c r="G250" s="422" t="s">
        <v>187</v>
      </c>
      <c r="H250" s="422" t="s">
        <v>187</v>
      </c>
      <c r="I250" s="422" t="s">
        <v>186</v>
      </c>
      <c r="J250" s="422">
        <v>1</v>
      </c>
      <c r="K250" s="422" t="s">
        <v>608</v>
      </c>
      <c r="L250" s="538">
        <v>9321400</v>
      </c>
      <c r="M250" s="422" t="s">
        <v>326</v>
      </c>
      <c r="N250" s="422" t="s">
        <v>185</v>
      </c>
      <c r="O250" s="538">
        <v>9321400</v>
      </c>
      <c r="P250" s="422" t="s">
        <v>98</v>
      </c>
      <c r="Q250" s="419"/>
      <c r="R250" s="419"/>
      <c r="S250" s="796" t="s">
        <v>368</v>
      </c>
      <c r="T250" s="18">
        <v>5</v>
      </c>
      <c r="U250" s="18">
        <f t="shared" ref="U250" si="179">2015-M250+1</f>
        <v>5</v>
      </c>
      <c r="V250" s="22">
        <f t="shared" ref="V250" si="180">O250/T250</f>
        <v>1864280</v>
      </c>
      <c r="W250" s="22">
        <f t="shared" ref="W250" si="181">U250*V250</f>
        <v>9321400</v>
      </c>
      <c r="X250" s="22">
        <f t="shared" ref="X250" si="182">O250-W250</f>
        <v>0</v>
      </c>
      <c r="Y250" s="108">
        <v>5</v>
      </c>
      <c r="Z250" s="521">
        <v>37285600</v>
      </c>
      <c r="AA250" s="521">
        <v>186428000</v>
      </c>
      <c r="AB250" s="521">
        <v>0</v>
      </c>
      <c r="AC250" s="22" t="b">
        <f t="shared" ref="AC250" si="183">O250=AA250+AB250</f>
        <v>0</v>
      </c>
    </row>
    <row r="251" spans="1:29" s="18" customFormat="1" ht="24.95" hidden="1" customHeight="1">
      <c r="A251" s="297" t="s">
        <v>351</v>
      </c>
      <c r="B251" s="597">
        <f t="shared" si="163"/>
        <v>30</v>
      </c>
      <c r="C251" s="423" t="s">
        <v>369</v>
      </c>
      <c r="D251" s="422" t="s">
        <v>235</v>
      </c>
      <c r="E251" s="422" t="s">
        <v>248</v>
      </c>
      <c r="F251" s="422" t="s">
        <v>201</v>
      </c>
      <c r="G251" s="422" t="s">
        <v>187</v>
      </c>
      <c r="H251" s="422" t="s">
        <v>187</v>
      </c>
      <c r="I251" s="422" t="s">
        <v>186</v>
      </c>
      <c r="J251" s="422">
        <v>1</v>
      </c>
      <c r="K251" s="422" t="s">
        <v>608</v>
      </c>
      <c r="L251" s="538">
        <v>12927900</v>
      </c>
      <c r="M251" s="422" t="s">
        <v>326</v>
      </c>
      <c r="N251" s="422" t="s">
        <v>185</v>
      </c>
      <c r="O251" s="598">
        <v>12927900</v>
      </c>
      <c r="P251" s="422" t="s">
        <v>98</v>
      </c>
      <c r="Q251" s="419"/>
      <c r="R251" s="419"/>
      <c r="S251" s="796" t="s">
        <v>370</v>
      </c>
      <c r="T251" s="18">
        <v>4</v>
      </c>
      <c r="U251" s="18">
        <v>4</v>
      </c>
      <c r="V251" s="22">
        <f t="shared" si="154"/>
        <v>3231975</v>
      </c>
      <c r="W251" s="22">
        <f t="shared" si="155"/>
        <v>12927900</v>
      </c>
      <c r="X251" s="22">
        <f t="shared" si="156"/>
        <v>0</v>
      </c>
      <c r="Y251" s="108">
        <v>4</v>
      </c>
      <c r="Z251" s="521">
        <v>3231975</v>
      </c>
      <c r="AA251" s="521">
        <v>12927900</v>
      </c>
      <c r="AB251" s="521">
        <v>0</v>
      </c>
      <c r="AC251" s="22" t="b">
        <f t="shared" si="0"/>
        <v>1</v>
      </c>
    </row>
    <row r="252" spans="1:29" ht="24.95" hidden="1" customHeight="1">
      <c r="A252" s="297" t="s">
        <v>351</v>
      </c>
      <c r="B252" s="597">
        <f t="shared" si="163"/>
        <v>31</v>
      </c>
      <c r="C252" s="423" t="s">
        <v>371</v>
      </c>
      <c r="D252" s="422" t="s">
        <v>372</v>
      </c>
      <c r="E252" s="422" t="s">
        <v>248</v>
      </c>
      <c r="F252" s="422" t="s">
        <v>201</v>
      </c>
      <c r="G252" s="422" t="s">
        <v>187</v>
      </c>
      <c r="H252" s="422" t="s">
        <v>187</v>
      </c>
      <c r="I252" s="422" t="s">
        <v>186</v>
      </c>
      <c r="J252" s="422">
        <v>1</v>
      </c>
      <c r="K252" s="422" t="s">
        <v>1789</v>
      </c>
      <c r="L252" s="538">
        <v>6413550</v>
      </c>
      <c r="M252" s="422" t="s">
        <v>326</v>
      </c>
      <c r="N252" s="422" t="s">
        <v>185</v>
      </c>
      <c r="O252" s="598">
        <v>6413550</v>
      </c>
      <c r="P252" s="422" t="s">
        <v>98</v>
      </c>
      <c r="Q252" s="419"/>
      <c r="R252" s="419"/>
      <c r="S252" s="796" t="s">
        <v>373</v>
      </c>
      <c r="T252" s="18">
        <v>5</v>
      </c>
      <c r="U252" s="18">
        <f t="shared" si="157"/>
        <v>5</v>
      </c>
      <c r="V252" s="22">
        <f t="shared" si="154"/>
        <v>1282710</v>
      </c>
      <c r="W252" s="22">
        <f t="shared" si="155"/>
        <v>6413550</v>
      </c>
      <c r="X252" s="22">
        <f t="shared" si="156"/>
        <v>0</v>
      </c>
      <c r="Y252" s="18">
        <v>5</v>
      </c>
      <c r="Z252" s="22">
        <v>1282710</v>
      </c>
      <c r="AA252" s="22">
        <v>6413550</v>
      </c>
      <c r="AB252" s="22">
        <v>0</v>
      </c>
      <c r="AC252" s="22" t="b">
        <f t="shared" si="0"/>
        <v>1</v>
      </c>
    </row>
    <row r="253" spans="1:29" ht="24.95" hidden="1" customHeight="1">
      <c r="A253" s="297" t="s">
        <v>351</v>
      </c>
      <c r="B253" s="597">
        <f t="shared" si="163"/>
        <v>32</v>
      </c>
      <c r="C253" s="423" t="s">
        <v>371</v>
      </c>
      <c r="D253" s="422" t="s">
        <v>184</v>
      </c>
      <c r="E253" s="422" t="s">
        <v>248</v>
      </c>
      <c r="F253" s="422" t="s">
        <v>201</v>
      </c>
      <c r="G253" s="422" t="s">
        <v>187</v>
      </c>
      <c r="H253" s="422" t="s">
        <v>187</v>
      </c>
      <c r="I253" s="422" t="s">
        <v>186</v>
      </c>
      <c r="J253" s="422">
        <v>1</v>
      </c>
      <c r="K253" s="422" t="s">
        <v>1789</v>
      </c>
      <c r="L253" s="538">
        <v>6413550</v>
      </c>
      <c r="M253" s="422" t="s">
        <v>326</v>
      </c>
      <c r="N253" s="422" t="s">
        <v>185</v>
      </c>
      <c r="O253" s="598">
        <v>6413550</v>
      </c>
      <c r="P253" s="422" t="s">
        <v>98</v>
      </c>
      <c r="Q253" s="419"/>
      <c r="R253" s="419"/>
      <c r="S253" s="796" t="s">
        <v>373</v>
      </c>
      <c r="T253" s="18">
        <v>5</v>
      </c>
      <c r="U253" s="18">
        <f t="shared" si="157"/>
        <v>5</v>
      </c>
      <c r="V253" s="22">
        <f t="shared" si="154"/>
        <v>1282710</v>
      </c>
      <c r="W253" s="22">
        <f t="shared" si="155"/>
        <v>6413550</v>
      </c>
      <c r="X253" s="22">
        <f t="shared" si="156"/>
        <v>0</v>
      </c>
      <c r="Y253" s="18">
        <v>5</v>
      </c>
      <c r="Z253" s="22">
        <v>1282710</v>
      </c>
      <c r="AA253" s="22">
        <v>6413550</v>
      </c>
      <c r="AB253" s="22">
        <v>0</v>
      </c>
      <c r="AC253" s="22" t="b">
        <f t="shared" si="0"/>
        <v>1</v>
      </c>
    </row>
    <row r="254" spans="1:29" ht="24.95" hidden="1" customHeight="1">
      <c r="A254" s="297" t="s">
        <v>351</v>
      </c>
      <c r="B254" s="597">
        <f t="shared" si="163"/>
        <v>33</v>
      </c>
      <c r="C254" s="423" t="s">
        <v>374</v>
      </c>
      <c r="D254" s="422" t="s">
        <v>227</v>
      </c>
      <c r="E254" s="422" t="s">
        <v>248</v>
      </c>
      <c r="F254" s="422" t="s">
        <v>201</v>
      </c>
      <c r="G254" s="422" t="s">
        <v>187</v>
      </c>
      <c r="H254" s="422" t="s">
        <v>187</v>
      </c>
      <c r="I254" s="422" t="s">
        <v>186</v>
      </c>
      <c r="J254" s="422">
        <v>1</v>
      </c>
      <c r="K254" s="422" t="s">
        <v>608</v>
      </c>
      <c r="L254" s="538">
        <v>8500000</v>
      </c>
      <c r="M254" s="422" t="s">
        <v>326</v>
      </c>
      <c r="N254" s="422" t="s">
        <v>185</v>
      </c>
      <c r="O254" s="598">
        <v>8500000</v>
      </c>
      <c r="P254" s="422" t="s">
        <v>98</v>
      </c>
      <c r="Q254" s="419"/>
      <c r="R254" s="419"/>
      <c r="S254" s="796" t="s">
        <v>373</v>
      </c>
      <c r="T254" s="18">
        <v>4</v>
      </c>
      <c r="U254" s="18">
        <v>4</v>
      </c>
      <c r="V254" s="22">
        <f t="shared" si="154"/>
        <v>2125000</v>
      </c>
      <c r="W254" s="22">
        <f t="shared" si="155"/>
        <v>8500000</v>
      </c>
      <c r="X254" s="22">
        <f t="shared" si="156"/>
        <v>0</v>
      </c>
      <c r="Y254" s="18">
        <v>4</v>
      </c>
      <c r="Z254" s="22">
        <v>2125000</v>
      </c>
      <c r="AA254" s="22">
        <v>8500000</v>
      </c>
      <c r="AB254" s="22">
        <v>0</v>
      </c>
      <c r="AC254" s="22" t="b">
        <f t="shared" si="0"/>
        <v>1</v>
      </c>
    </row>
    <row r="255" spans="1:29" ht="24.95" hidden="1" customHeight="1">
      <c r="A255" s="297" t="s">
        <v>351</v>
      </c>
      <c r="B255" s="597">
        <f t="shared" si="163"/>
        <v>34</v>
      </c>
      <c r="C255" s="423" t="s">
        <v>375</v>
      </c>
      <c r="D255" s="422" t="s">
        <v>376</v>
      </c>
      <c r="E255" s="422" t="s">
        <v>248</v>
      </c>
      <c r="F255" s="422" t="s">
        <v>201</v>
      </c>
      <c r="G255" s="422" t="s">
        <v>187</v>
      </c>
      <c r="H255" s="422" t="s">
        <v>187</v>
      </c>
      <c r="I255" s="422" t="s">
        <v>186</v>
      </c>
      <c r="J255" s="422">
        <v>1</v>
      </c>
      <c r="K255" s="422" t="s">
        <v>1789</v>
      </c>
      <c r="L255" s="538">
        <v>8222500</v>
      </c>
      <c r="M255" s="422" t="s">
        <v>326</v>
      </c>
      <c r="N255" s="422" t="s">
        <v>185</v>
      </c>
      <c r="O255" s="598">
        <v>8222500</v>
      </c>
      <c r="P255" s="422" t="s">
        <v>98</v>
      </c>
      <c r="Q255" s="419"/>
      <c r="R255" s="419"/>
      <c r="S255" s="796" t="s">
        <v>373</v>
      </c>
      <c r="T255" s="18">
        <v>5</v>
      </c>
      <c r="U255" s="18">
        <f t="shared" si="157"/>
        <v>5</v>
      </c>
      <c r="V255" s="22">
        <f t="shared" si="154"/>
        <v>1644500</v>
      </c>
      <c r="W255" s="22">
        <f t="shared" si="155"/>
        <v>8222500</v>
      </c>
      <c r="X255" s="22">
        <f t="shared" si="156"/>
        <v>0</v>
      </c>
      <c r="Y255" s="18">
        <v>5</v>
      </c>
      <c r="Z255" s="22">
        <v>1644500</v>
      </c>
      <c r="AA255" s="22">
        <v>8222500</v>
      </c>
      <c r="AB255" s="22">
        <v>0</v>
      </c>
      <c r="AC255" s="22" t="b">
        <f t="shared" si="0"/>
        <v>1</v>
      </c>
    </row>
    <row r="256" spans="1:29" ht="24.95" hidden="1" customHeight="1">
      <c r="A256" s="297" t="s">
        <v>351</v>
      </c>
      <c r="B256" s="597">
        <f t="shared" si="163"/>
        <v>35</v>
      </c>
      <c r="C256" s="423" t="s">
        <v>374</v>
      </c>
      <c r="D256" s="422" t="s">
        <v>227</v>
      </c>
      <c r="E256" s="422" t="s">
        <v>248</v>
      </c>
      <c r="F256" s="422" t="s">
        <v>201</v>
      </c>
      <c r="G256" s="422" t="s">
        <v>187</v>
      </c>
      <c r="H256" s="422" t="s">
        <v>187</v>
      </c>
      <c r="I256" s="422" t="s">
        <v>186</v>
      </c>
      <c r="J256" s="422">
        <v>1</v>
      </c>
      <c r="K256" s="422" t="s">
        <v>608</v>
      </c>
      <c r="L256" s="538">
        <v>8500000</v>
      </c>
      <c r="M256" s="422" t="s">
        <v>326</v>
      </c>
      <c r="N256" s="422" t="s">
        <v>185</v>
      </c>
      <c r="O256" s="598">
        <v>8500000</v>
      </c>
      <c r="P256" s="422" t="s">
        <v>98</v>
      </c>
      <c r="Q256" s="419"/>
      <c r="R256" s="419"/>
      <c r="S256" s="796" t="s">
        <v>373</v>
      </c>
      <c r="T256" s="18">
        <v>4</v>
      </c>
      <c r="U256" s="18">
        <v>4</v>
      </c>
      <c r="V256" s="22">
        <f t="shared" si="154"/>
        <v>2125000</v>
      </c>
      <c r="W256" s="22">
        <f t="shared" si="155"/>
        <v>8500000</v>
      </c>
      <c r="X256" s="22">
        <f t="shared" si="156"/>
        <v>0</v>
      </c>
      <c r="Y256" s="18">
        <v>4</v>
      </c>
      <c r="Z256" s="22">
        <v>2125000</v>
      </c>
      <c r="AA256" s="22">
        <v>8500000</v>
      </c>
      <c r="AB256" s="22">
        <v>0</v>
      </c>
      <c r="AC256" s="22" t="b">
        <f t="shared" si="0"/>
        <v>1</v>
      </c>
    </row>
    <row r="257" spans="1:29" ht="24.95" hidden="1" customHeight="1">
      <c r="A257" s="297" t="s">
        <v>351</v>
      </c>
      <c r="B257" s="597">
        <f t="shared" si="163"/>
        <v>36</v>
      </c>
      <c r="C257" s="423" t="s">
        <v>375</v>
      </c>
      <c r="D257" s="422" t="s">
        <v>376</v>
      </c>
      <c r="E257" s="422" t="s">
        <v>248</v>
      </c>
      <c r="F257" s="422" t="s">
        <v>201</v>
      </c>
      <c r="G257" s="422" t="s">
        <v>187</v>
      </c>
      <c r="H257" s="422" t="s">
        <v>187</v>
      </c>
      <c r="I257" s="422" t="s">
        <v>186</v>
      </c>
      <c r="J257" s="422">
        <v>1</v>
      </c>
      <c r="K257" s="422" t="s">
        <v>1789</v>
      </c>
      <c r="L257" s="538">
        <v>8222500</v>
      </c>
      <c r="M257" s="422" t="s">
        <v>326</v>
      </c>
      <c r="N257" s="422" t="s">
        <v>185</v>
      </c>
      <c r="O257" s="598">
        <v>8222500</v>
      </c>
      <c r="P257" s="422" t="s">
        <v>98</v>
      </c>
      <c r="Q257" s="419"/>
      <c r="R257" s="419"/>
      <c r="S257" s="796" t="s">
        <v>377</v>
      </c>
      <c r="T257" s="18">
        <v>5</v>
      </c>
      <c r="U257" s="18">
        <f t="shared" si="157"/>
        <v>5</v>
      </c>
      <c r="V257" s="22">
        <f t="shared" si="154"/>
        <v>1644500</v>
      </c>
      <c r="W257" s="22">
        <f t="shared" si="155"/>
        <v>8222500</v>
      </c>
      <c r="X257" s="22">
        <f t="shared" si="156"/>
        <v>0</v>
      </c>
      <c r="Y257" s="18">
        <v>5</v>
      </c>
      <c r="Z257" s="22">
        <v>1644500</v>
      </c>
      <c r="AA257" s="22">
        <v>8222500</v>
      </c>
      <c r="AB257" s="22">
        <v>0</v>
      </c>
      <c r="AC257" s="22" t="b">
        <f t="shared" si="0"/>
        <v>1</v>
      </c>
    </row>
    <row r="258" spans="1:29" ht="24.95" hidden="1" customHeight="1">
      <c r="A258" s="297" t="s">
        <v>351</v>
      </c>
      <c r="B258" s="597">
        <f t="shared" si="163"/>
        <v>37</v>
      </c>
      <c r="C258" s="423" t="s">
        <v>369</v>
      </c>
      <c r="D258" s="422" t="s">
        <v>235</v>
      </c>
      <c r="E258" s="422" t="s">
        <v>248</v>
      </c>
      <c r="F258" s="422" t="s">
        <v>201</v>
      </c>
      <c r="G258" s="422" t="s">
        <v>187</v>
      </c>
      <c r="H258" s="422" t="s">
        <v>187</v>
      </c>
      <c r="I258" s="422" t="s">
        <v>186</v>
      </c>
      <c r="J258" s="422">
        <v>1</v>
      </c>
      <c r="K258" s="422" t="s">
        <v>608</v>
      </c>
      <c r="L258" s="538">
        <v>13750000</v>
      </c>
      <c r="M258" s="422" t="s">
        <v>326</v>
      </c>
      <c r="N258" s="422" t="s">
        <v>185</v>
      </c>
      <c r="O258" s="598">
        <v>13750000</v>
      </c>
      <c r="P258" s="422" t="s">
        <v>98</v>
      </c>
      <c r="Q258" s="419"/>
      <c r="R258" s="419"/>
      <c r="S258" s="796" t="s">
        <v>373</v>
      </c>
      <c r="T258" s="18">
        <v>4</v>
      </c>
      <c r="U258" s="18">
        <v>4</v>
      </c>
      <c r="V258" s="22">
        <f t="shared" si="154"/>
        <v>3437500</v>
      </c>
      <c r="W258" s="22">
        <f t="shared" si="155"/>
        <v>13750000</v>
      </c>
      <c r="X258" s="22">
        <f t="shared" si="156"/>
        <v>0</v>
      </c>
      <c r="Y258" s="18">
        <v>4</v>
      </c>
      <c r="Z258" s="22">
        <v>3437500</v>
      </c>
      <c r="AA258" s="22">
        <v>13750000</v>
      </c>
      <c r="AB258" s="22">
        <v>0</v>
      </c>
      <c r="AC258" s="22" t="b">
        <f t="shared" si="0"/>
        <v>1</v>
      </c>
    </row>
    <row r="259" spans="1:29" ht="24.95" hidden="1" customHeight="1">
      <c r="A259" s="297" t="s">
        <v>351</v>
      </c>
      <c r="B259" s="597">
        <f t="shared" si="163"/>
        <v>38</v>
      </c>
      <c r="C259" s="603" t="s">
        <v>362</v>
      </c>
      <c r="D259" s="422" t="s">
        <v>202</v>
      </c>
      <c r="E259" s="422" t="s">
        <v>248</v>
      </c>
      <c r="F259" s="422" t="s">
        <v>201</v>
      </c>
      <c r="G259" s="422" t="s">
        <v>187</v>
      </c>
      <c r="H259" s="422" t="s">
        <v>187</v>
      </c>
      <c r="I259" s="422" t="s">
        <v>186</v>
      </c>
      <c r="J259" s="422">
        <v>1</v>
      </c>
      <c r="K259" s="422" t="s">
        <v>608</v>
      </c>
      <c r="L259" s="538">
        <v>10425000</v>
      </c>
      <c r="M259" s="422" t="s">
        <v>326</v>
      </c>
      <c r="N259" s="422" t="s">
        <v>185</v>
      </c>
      <c r="O259" s="598">
        <v>10425000</v>
      </c>
      <c r="P259" s="422" t="s">
        <v>98</v>
      </c>
      <c r="Q259" s="419"/>
      <c r="R259" s="419"/>
      <c r="S259" s="796" t="s">
        <v>378</v>
      </c>
      <c r="T259" s="18">
        <v>4</v>
      </c>
      <c r="U259" s="18">
        <f>2014-M259+1</f>
        <v>4</v>
      </c>
      <c r="V259" s="22">
        <f t="shared" ref="V259:V261" si="184">O259/T259</f>
        <v>2606250</v>
      </c>
      <c r="W259" s="22">
        <f t="shared" ref="W259:W261" si="185">U259*V259</f>
        <v>10425000</v>
      </c>
      <c r="X259" s="22">
        <f t="shared" ref="X259:X261" si="186">O259-W259</f>
        <v>0</v>
      </c>
      <c r="Y259" s="18">
        <v>4</v>
      </c>
      <c r="Z259" s="22">
        <v>2606250</v>
      </c>
      <c r="AA259" s="22">
        <v>10425000</v>
      </c>
      <c r="AB259" s="22">
        <v>0</v>
      </c>
      <c r="AC259" s="22" t="b">
        <f t="shared" si="0"/>
        <v>1</v>
      </c>
    </row>
    <row r="260" spans="1:29" ht="24.95" hidden="1" customHeight="1">
      <c r="A260" s="297" t="s">
        <v>351</v>
      </c>
      <c r="B260" s="597">
        <f t="shared" si="163"/>
        <v>39</v>
      </c>
      <c r="C260" s="603" t="s">
        <v>339</v>
      </c>
      <c r="D260" s="422" t="s">
        <v>204</v>
      </c>
      <c r="E260" s="422" t="s">
        <v>248</v>
      </c>
      <c r="F260" s="422" t="s">
        <v>201</v>
      </c>
      <c r="G260" s="422" t="s">
        <v>187</v>
      </c>
      <c r="H260" s="422" t="s">
        <v>187</v>
      </c>
      <c r="I260" s="422" t="s">
        <v>186</v>
      </c>
      <c r="J260" s="422">
        <v>1</v>
      </c>
      <c r="K260" s="422" t="s">
        <v>608</v>
      </c>
      <c r="L260" s="538">
        <v>5700000</v>
      </c>
      <c r="M260" s="422" t="s">
        <v>326</v>
      </c>
      <c r="N260" s="422" t="s">
        <v>185</v>
      </c>
      <c r="O260" s="598">
        <v>5700000</v>
      </c>
      <c r="P260" s="422" t="s">
        <v>98</v>
      </c>
      <c r="Q260" s="422"/>
      <c r="R260" s="422"/>
      <c r="S260" s="796" t="s">
        <v>378</v>
      </c>
      <c r="T260" s="18">
        <v>5</v>
      </c>
      <c r="U260" s="18">
        <f>2015-M260+1</f>
        <v>5</v>
      </c>
      <c r="V260" s="22">
        <f t="shared" si="184"/>
        <v>1140000</v>
      </c>
      <c r="W260" s="22">
        <f t="shared" si="185"/>
        <v>5700000</v>
      </c>
      <c r="X260" s="22">
        <f t="shared" si="186"/>
        <v>0</v>
      </c>
      <c r="Y260" s="18">
        <v>5</v>
      </c>
      <c r="Z260" s="22">
        <v>1140000</v>
      </c>
      <c r="AA260" s="22">
        <v>5700000</v>
      </c>
      <c r="AB260" s="22">
        <v>0</v>
      </c>
      <c r="AC260" s="22" t="b">
        <f t="shared" si="0"/>
        <v>1</v>
      </c>
    </row>
    <row r="261" spans="1:29" ht="24.95" hidden="1" customHeight="1">
      <c r="A261" s="297" t="s">
        <v>351</v>
      </c>
      <c r="B261" s="597">
        <f t="shared" si="163"/>
        <v>40</v>
      </c>
      <c r="C261" s="603" t="s">
        <v>344</v>
      </c>
      <c r="D261" s="422" t="s">
        <v>244</v>
      </c>
      <c r="E261" s="422" t="s">
        <v>248</v>
      </c>
      <c r="F261" s="422" t="s">
        <v>201</v>
      </c>
      <c r="G261" s="422" t="s">
        <v>187</v>
      </c>
      <c r="H261" s="422" t="s">
        <v>187</v>
      </c>
      <c r="I261" s="422" t="s">
        <v>186</v>
      </c>
      <c r="J261" s="422">
        <v>1</v>
      </c>
      <c r="K261" s="422" t="s">
        <v>1789</v>
      </c>
      <c r="L261" s="538">
        <v>2300000</v>
      </c>
      <c r="M261" s="422" t="s">
        <v>326</v>
      </c>
      <c r="N261" s="422" t="s">
        <v>185</v>
      </c>
      <c r="O261" s="598">
        <v>2300000</v>
      </c>
      <c r="P261" s="422" t="s">
        <v>98</v>
      </c>
      <c r="Q261" s="422"/>
      <c r="R261" s="422"/>
      <c r="S261" s="796" t="s">
        <v>378</v>
      </c>
      <c r="T261" s="18">
        <v>5</v>
      </c>
      <c r="U261" s="18">
        <f t="shared" ref="U261" si="187">2015-M261+1</f>
        <v>5</v>
      </c>
      <c r="V261" s="22">
        <f t="shared" si="184"/>
        <v>460000</v>
      </c>
      <c r="W261" s="22">
        <f t="shared" si="185"/>
        <v>2300000</v>
      </c>
      <c r="X261" s="22">
        <f t="shared" si="186"/>
        <v>0</v>
      </c>
      <c r="Y261" s="18">
        <v>5</v>
      </c>
      <c r="Z261" s="22">
        <v>460000</v>
      </c>
      <c r="AA261" s="22">
        <v>2300000</v>
      </c>
      <c r="AB261" s="22">
        <v>0</v>
      </c>
      <c r="AC261" s="22" t="b">
        <f t="shared" si="0"/>
        <v>1</v>
      </c>
    </row>
    <row r="262" spans="1:29" ht="24.95" hidden="1" customHeight="1">
      <c r="A262" s="297" t="s">
        <v>351</v>
      </c>
      <c r="B262" s="597">
        <f t="shared" si="163"/>
        <v>41</v>
      </c>
      <c r="C262" s="603" t="s">
        <v>198</v>
      </c>
      <c r="D262" s="422" t="s">
        <v>203</v>
      </c>
      <c r="E262" s="422" t="s">
        <v>248</v>
      </c>
      <c r="F262" s="422" t="s">
        <v>201</v>
      </c>
      <c r="G262" s="422" t="s">
        <v>187</v>
      </c>
      <c r="H262" s="422" t="s">
        <v>187</v>
      </c>
      <c r="I262" s="422" t="s">
        <v>186</v>
      </c>
      <c r="J262" s="422">
        <v>1</v>
      </c>
      <c r="K262" s="422" t="s">
        <v>608</v>
      </c>
      <c r="L262" s="538">
        <v>18160000</v>
      </c>
      <c r="M262" s="422" t="s">
        <v>326</v>
      </c>
      <c r="N262" s="422" t="s">
        <v>185</v>
      </c>
      <c r="O262" s="598">
        <v>18160000</v>
      </c>
      <c r="P262" s="422" t="s">
        <v>98</v>
      </c>
      <c r="Q262" s="422"/>
      <c r="R262" s="422"/>
      <c r="S262" s="796" t="s">
        <v>378</v>
      </c>
      <c r="T262" s="18">
        <v>4</v>
      </c>
      <c r="U262" s="18">
        <f>2014-M262+1</f>
        <v>4</v>
      </c>
      <c r="V262" s="22">
        <f t="shared" ref="V262" si="188">O262/T262</f>
        <v>4540000</v>
      </c>
      <c r="W262" s="22">
        <f t="shared" ref="W262" si="189">U262*V262</f>
        <v>18160000</v>
      </c>
      <c r="X262" s="22">
        <f t="shared" ref="X262" si="190">O262-W262</f>
        <v>0</v>
      </c>
      <c r="Y262" s="18">
        <v>4</v>
      </c>
      <c r="Z262" s="22">
        <v>4540000</v>
      </c>
      <c r="AA262" s="22">
        <v>18160000</v>
      </c>
      <c r="AB262" s="22">
        <v>0</v>
      </c>
      <c r="AC262" s="22" t="b">
        <f t="shared" si="0"/>
        <v>1</v>
      </c>
    </row>
    <row r="263" spans="1:29" ht="24.95" hidden="1" customHeight="1">
      <c r="A263" s="297" t="s">
        <v>351</v>
      </c>
      <c r="B263" s="597">
        <f t="shared" si="163"/>
        <v>42</v>
      </c>
      <c r="C263" s="603" t="s">
        <v>220</v>
      </c>
      <c r="D263" s="422" t="s">
        <v>230</v>
      </c>
      <c r="E263" s="422" t="s">
        <v>248</v>
      </c>
      <c r="F263" s="422" t="s">
        <v>201</v>
      </c>
      <c r="G263" s="422" t="s">
        <v>187</v>
      </c>
      <c r="H263" s="422" t="s">
        <v>187</v>
      </c>
      <c r="I263" s="422" t="s">
        <v>186</v>
      </c>
      <c r="J263" s="422">
        <v>1</v>
      </c>
      <c r="K263" s="422" t="s">
        <v>608</v>
      </c>
      <c r="L263" s="538">
        <v>25150000</v>
      </c>
      <c r="M263" s="422" t="s">
        <v>326</v>
      </c>
      <c r="N263" s="422" t="s">
        <v>185</v>
      </c>
      <c r="O263" s="598">
        <v>25150000</v>
      </c>
      <c r="P263" s="422" t="s">
        <v>98</v>
      </c>
      <c r="Q263" s="419"/>
      <c r="R263" s="419"/>
      <c r="S263" s="796" t="s">
        <v>378</v>
      </c>
      <c r="T263" s="18">
        <v>5</v>
      </c>
      <c r="U263" s="18">
        <f t="shared" ref="U263:U267" si="191">2015-M263+1</f>
        <v>5</v>
      </c>
      <c r="V263" s="22">
        <f t="shared" ref="V263:V267" si="192">O263/T263</f>
        <v>5030000</v>
      </c>
      <c r="W263" s="22">
        <f t="shared" ref="W263:W267" si="193">U263*V263</f>
        <v>25150000</v>
      </c>
      <c r="X263" s="22">
        <f t="shared" ref="X263:X267" si="194">O263-W263</f>
        <v>0</v>
      </c>
      <c r="Y263" s="18">
        <v>5</v>
      </c>
      <c r="Z263" s="22">
        <v>5030000</v>
      </c>
      <c r="AA263" s="22">
        <v>25150000</v>
      </c>
      <c r="AB263" s="22">
        <v>0</v>
      </c>
      <c r="AC263" s="22" t="b">
        <f t="shared" si="0"/>
        <v>1</v>
      </c>
    </row>
    <row r="264" spans="1:29" ht="24.95" hidden="1" customHeight="1">
      <c r="A264" s="297" t="s">
        <v>351</v>
      </c>
      <c r="B264" s="597">
        <f t="shared" si="163"/>
        <v>43</v>
      </c>
      <c r="C264" s="603" t="s">
        <v>349</v>
      </c>
      <c r="D264" s="422" t="s">
        <v>382</v>
      </c>
      <c r="E264" s="422" t="s">
        <v>248</v>
      </c>
      <c r="F264" s="422" t="s">
        <v>201</v>
      </c>
      <c r="G264" s="422" t="s">
        <v>187</v>
      </c>
      <c r="H264" s="422" t="s">
        <v>187</v>
      </c>
      <c r="I264" s="422" t="s">
        <v>186</v>
      </c>
      <c r="J264" s="422">
        <v>1</v>
      </c>
      <c r="K264" s="422" t="s">
        <v>1789</v>
      </c>
      <c r="L264" s="538">
        <v>8390000</v>
      </c>
      <c r="M264" s="422" t="s">
        <v>326</v>
      </c>
      <c r="N264" s="422" t="s">
        <v>185</v>
      </c>
      <c r="O264" s="598">
        <v>8390000</v>
      </c>
      <c r="P264" s="422" t="s">
        <v>98</v>
      </c>
      <c r="Q264" s="599"/>
      <c r="R264" s="599"/>
      <c r="S264" s="796" t="s">
        <v>378</v>
      </c>
      <c r="T264" s="18">
        <v>5</v>
      </c>
      <c r="U264" s="18">
        <f t="shared" si="191"/>
        <v>5</v>
      </c>
      <c r="V264" s="22">
        <f t="shared" si="192"/>
        <v>1678000</v>
      </c>
      <c r="W264" s="22">
        <f t="shared" si="193"/>
        <v>8390000</v>
      </c>
      <c r="X264" s="22">
        <f t="shared" si="194"/>
        <v>0</v>
      </c>
      <c r="Y264" s="18">
        <v>5</v>
      </c>
      <c r="Z264" s="22">
        <v>1678000</v>
      </c>
      <c r="AA264" s="22">
        <v>8390000</v>
      </c>
      <c r="AB264" s="22">
        <v>0</v>
      </c>
      <c r="AC264" s="22" t="b">
        <f t="shared" si="0"/>
        <v>1</v>
      </c>
    </row>
    <row r="265" spans="1:29" ht="24.95" hidden="1" customHeight="1">
      <c r="A265" s="297" t="s">
        <v>351</v>
      </c>
      <c r="B265" s="597">
        <f t="shared" si="163"/>
        <v>44</v>
      </c>
      <c r="C265" s="603" t="s">
        <v>379</v>
      </c>
      <c r="D265" s="422" t="s">
        <v>235</v>
      </c>
      <c r="E265" s="422" t="s">
        <v>248</v>
      </c>
      <c r="F265" s="422" t="s">
        <v>201</v>
      </c>
      <c r="G265" s="422" t="s">
        <v>187</v>
      </c>
      <c r="H265" s="422" t="s">
        <v>187</v>
      </c>
      <c r="I265" s="422" t="s">
        <v>186</v>
      </c>
      <c r="J265" s="422">
        <v>1</v>
      </c>
      <c r="K265" s="422" t="s">
        <v>608</v>
      </c>
      <c r="L265" s="538">
        <v>2500000</v>
      </c>
      <c r="M265" s="422" t="s">
        <v>326</v>
      </c>
      <c r="N265" s="422" t="s">
        <v>185</v>
      </c>
      <c r="O265" s="598">
        <v>2500000</v>
      </c>
      <c r="P265" s="422" t="s">
        <v>98</v>
      </c>
      <c r="Q265" s="599"/>
      <c r="R265" s="599"/>
      <c r="S265" s="796" t="s">
        <v>378</v>
      </c>
      <c r="T265" s="18">
        <v>4</v>
      </c>
      <c r="U265" s="18">
        <v>4</v>
      </c>
      <c r="V265" s="22">
        <f t="shared" si="192"/>
        <v>625000</v>
      </c>
      <c r="W265" s="22">
        <f t="shared" si="193"/>
        <v>2500000</v>
      </c>
      <c r="X265" s="22">
        <f t="shared" si="194"/>
        <v>0</v>
      </c>
      <c r="Y265" s="18">
        <v>4</v>
      </c>
      <c r="Z265" s="22">
        <v>625000</v>
      </c>
      <c r="AA265" s="22">
        <v>2500000</v>
      </c>
      <c r="AB265" s="22">
        <v>0</v>
      </c>
      <c r="AC265" s="22" t="b">
        <f t="shared" si="0"/>
        <v>1</v>
      </c>
    </row>
    <row r="266" spans="1:29" ht="24.95" hidden="1" customHeight="1">
      <c r="A266" s="297" t="s">
        <v>351</v>
      </c>
      <c r="B266" s="597">
        <f t="shared" si="163"/>
        <v>45</v>
      </c>
      <c r="C266" s="603" t="s">
        <v>379</v>
      </c>
      <c r="D266" s="422" t="s">
        <v>235</v>
      </c>
      <c r="E266" s="422" t="s">
        <v>248</v>
      </c>
      <c r="F266" s="422" t="s">
        <v>201</v>
      </c>
      <c r="G266" s="422" t="s">
        <v>187</v>
      </c>
      <c r="H266" s="422" t="s">
        <v>187</v>
      </c>
      <c r="I266" s="422" t="s">
        <v>186</v>
      </c>
      <c r="J266" s="422">
        <v>1</v>
      </c>
      <c r="K266" s="422" t="s">
        <v>608</v>
      </c>
      <c r="L266" s="538">
        <v>2450000</v>
      </c>
      <c r="M266" s="422" t="s">
        <v>326</v>
      </c>
      <c r="N266" s="422" t="s">
        <v>185</v>
      </c>
      <c r="O266" s="598">
        <v>2450000</v>
      </c>
      <c r="P266" s="422" t="s">
        <v>98</v>
      </c>
      <c r="Q266" s="419"/>
      <c r="R266" s="419"/>
      <c r="S266" s="796" t="s">
        <v>380</v>
      </c>
      <c r="T266" s="18">
        <v>4</v>
      </c>
      <c r="U266" s="18">
        <v>4</v>
      </c>
      <c r="V266" s="22">
        <f t="shared" si="192"/>
        <v>612500</v>
      </c>
      <c r="W266" s="22">
        <f t="shared" si="193"/>
        <v>2450000</v>
      </c>
      <c r="X266" s="22">
        <f t="shared" si="194"/>
        <v>0</v>
      </c>
      <c r="Y266" s="18">
        <v>4</v>
      </c>
      <c r="Z266" s="22">
        <v>612500</v>
      </c>
      <c r="AA266" s="22">
        <v>2450000</v>
      </c>
      <c r="AB266" s="22">
        <v>0</v>
      </c>
      <c r="AC266" s="22" t="b">
        <f t="shared" si="0"/>
        <v>1</v>
      </c>
    </row>
    <row r="267" spans="1:29" ht="24.95" hidden="1" customHeight="1">
      <c r="A267" s="297" t="s">
        <v>351</v>
      </c>
      <c r="B267" s="597">
        <f t="shared" si="163"/>
        <v>46</v>
      </c>
      <c r="C267" s="603" t="s">
        <v>1866</v>
      </c>
      <c r="D267" s="422" t="s">
        <v>199</v>
      </c>
      <c r="E267" s="422" t="s">
        <v>248</v>
      </c>
      <c r="F267" s="422" t="s">
        <v>201</v>
      </c>
      <c r="G267" s="422" t="s">
        <v>187</v>
      </c>
      <c r="H267" s="422" t="s">
        <v>187</v>
      </c>
      <c r="I267" s="422" t="s">
        <v>186</v>
      </c>
      <c r="J267" s="422">
        <v>1</v>
      </c>
      <c r="K267" s="422" t="s">
        <v>1789</v>
      </c>
      <c r="L267" s="538">
        <v>12240000</v>
      </c>
      <c r="M267" s="422" t="s">
        <v>326</v>
      </c>
      <c r="N267" s="422" t="s">
        <v>185</v>
      </c>
      <c r="O267" s="598">
        <v>12240000</v>
      </c>
      <c r="P267" s="422" t="s">
        <v>98</v>
      </c>
      <c r="Q267" s="599"/>
      <c r="R267" s="599"/>
      <c r="S267" s="796" t="s">
        <v>378</v>
      </c>
      <c r="T267" s="18">
        <v>5</v>
      </c>
      <c r="U267" s="18">
        <f t="shared" si="191"/>
        <v>5</v>
      </c>
      <c r="V267" s="22">
        <f t="shared" si="192"/>
        <v>2448000</v>
      </c>
      <c r="W267" s="22">
        <f t="shared" si="193"/>
        <v>12240000</v>
      </c>
      <c r="X267" s="22">
        <f t="shared" si="194"/>
        <v>0</v>
      </c>
      <c r="Y267" s="18">
        <v>5</v>
      </c>
      <c r="Z267" s="22">
        <v>2448000</v>
      </c>
      <c r="AA267" s="22">
        <v>12240000</v>
      </c>
      <c r="AB267" s="22">
        <v>0</v>
      </c>
      <c r="AC267" s="22" t="b">
        <f t="shared" si="0"/>
        <v>1</v>
      </c>
    </row>
    <row r="268" spans="1:29" ht="24.95" hidden="1" customHeight="1">
      <c r="A268" s="297" t="s">
        <v>381</v>
      </c>
      <c r="B268" s="600">
        <v>1</v>
      </c>
      <c r="C268" s="423" t="s">
        <v>629</v>
      </c>
      <c r="D268" s="422" t="s">
        <v>630</v>
      </c>
      <c r="E268" s="422" t="s">
        <v>416</v>
      </c>
      <c r="F268" s="419" t="s">
        <v>631</v>
      </c>
      <c r="G268" s="419" t="s">
        <v>632</v>
      </c>
      <c r="H268" s="419" t="s">
        <v>187</v>
      </c>
      <c r="I268" s="419" t="s">
        <v>194</v>
      </c>
      <c r="J268" s="604">
        <v>1</v>
      </c>
      <c r="K268" s="422" t="s">
        <v>608</v>
      </c>
      <c r="L268" s="538">
        <v>4066666.6666666665</v>
      </c>
      <c r="M268" s="419">
        <v>2012</v>
      </c>
      <c r="N268" s="419" t="s">
        <v>185</v>
      </c>
      <c r="O268" s="598">
        <f>J268*L268</f>
        <v>4066666.6666666665</v>
      </c>
      <c r="P268" s="419" t="s">
        <v>98</v>
      </c>
      <c r="Q268" s="419"/>
      <c r="R268" s="419"/>
      <c r="S268" s="1191" t="s">
        <v>633</v>
      </c>
      <c r="T268" s="18">
        <v>5</v>
      </c>
      <c r="U268" s="18">
        <f>2016-M268+1</f>
        <v>5</v>
      </c>
      <c r="V268" s="22">
        <f t="shared" ref="V268:V275" si="195">O268/T268</f>
        <v>813333.33333333326</v>
      </c>
      <c r="W268" s="22">
        <f t="shared" ref="W268:W275" si="196">U268*V268</f>
        <v>4066666.666666666</v>
      </c>
      <c r="X268" s="22">
        <f>O268-W268</f>
        <v>0</v>
      </c>
      <c r="Y268" s="18">
        <f>2016-M268+1</f>
        <v>5</v>
      </c>
      <c r="Z268" s="22">
        <f>V268</f>
        <v>813333.33333333326</v>
      </c>
      <c r="AA268" s="22">
        <f>Y268*Z268</f>
        <v>4066666.666666666</v>
      </c>
      <c r="AB268" s="22">
        <f>O268-AA268</f>
        <v>0</v>
      </c>
      <c r="AC268" s="22" t="b">
        <f t="shared" si="0"/>
        <v>1</v>
      </c>
    </row>
    <row r="269" spans="1:29" ht="24.95" hidden="1" customHeight="1">
      <c r="A269" s="297" t="s">
        <v>381</v>
      </c>
      <c r="B269" s="600">
        <v>2</v>
      </c>
      <c r="C269" s="423" t="s">
        <v>629</v>
      </c>
      <c r="D269" s="422" t="s">
        <v>630</v>
      </c>
      <c r="E269" s="422" t="s">
        <v>416</v>
      </c>
      <c r="F269" s="419" t="s">
        <v>631</v>
      </c>
      <c r="G269" s="419" t="s">
        <v>632</v>
      </c>
      <c r="H269" s="419" t="s">
        <v>187</v>
      </c>
      <c r="I269" s="419" t="s">
        <v>194</v>
      </c>
      <c r="J269" s="604">
        <v>1</v>
      </c>
      <c r="K269" s="422" t="s">
        <v>608</v>
      </c>
      <c r="L269" s="538">
        <v>4066666.6666666665</v>
      </c>
      <c r="M269" s="419">
        <v>2012</v>
      </c>
      <c r="N269" s="419" t="s">
        <v>185</v>
      </c>
      <c r="O269" s="598">
        <f t="shared" ref="O269:O270" si="197">J269*L269</f>
        <v>4066666.6666666665</v>
      </c>
      <c r="P269" s="419"/>
      <c r="Q269" s="419"/>
      <c r="R269" s="419"/>
      <c r="S269" s="1192"/>
      <c r="T269" s="18"/>
      <c r="U269" s="18"/>
      <c r="V269" s="22"/>
      <c r="W269" s="22"/>
      <c r="X269" s="22"/>
      <c r="Y269" s="18"/>
      <c r="Z269" s="22"/>
      <c r="AA269" s="22"/>
      <c r="AB269" s="22"/>
      <c r="AC269" s="22"/>
    </row>
    <row r="270" spans="1:29" ht="24.95" hidden="1" customHeight="1">
      <c r="A270" s="297" t="s">
        <v>381</v>
      </c>
      <c r="B270" s="600">
        <v>3</v>
      </c>
      <c r="C270" s="423" t="s">
        <v>629</v>
      </c>
      <c r="D270" s="422" t="s">
        <v>630</v>
      </c>
      <c r="E270" s="422" t="s">
        <v>416</v>
      </c>
      <c r="F270" s="419" t="s">
        <v>631</v>
      </c>
      <c r="G270" s="419" t="s">
        <v>632</v>
      </c>
      <c r="H270" s="419" t="s">
        <v>187</v>
      </c>
      <c r="I270" s="419" t="s">
        <v>194</v>
      </c>
      <c r="J270" s="604">
        <v>1</v>
      </c>
      <c r="K270" s="422" t="s">
        <v>608</v>
      </c>
      <c r="L270" s="538">
        <v>4066666.6666666665</v>
      </c>
      <c r="M270" s="419">
        <v>2012</v>
      </c>
      <c r="N270" s="419" t="s">
        <v>185</v>
      </c>
      <c r="O270" s="598">
        <f t="shared" si="197"/>
        <v>4066666.6666666665</v>
      </c>
      <c r="P270" s="419"/>
      <c r="Q270" s="419"/>
      <c r="R270" s="419"/>
      <c r="S270" s="1192"/>
      <c r="T270" s="18"/>
      <c r="U270" s="18"/>
      <c r="V270" s="22"/>
      <c r="W270" s="22"/>
      <c r="X270" s="22"/>
      <c r="Y270" s="18"/>
      <c r="Z270" s="22"/>
      <c r="AA270" s="22"/>
      <c r="AB270" s="22"/>
      <c r="AC270" s="22"/>
    </row>
    <row r="271" spans="1:29" ht="24.95" hidden="1" customHeight="1">
      <c r="A271" s="297" t="s">
        <v>381</v>
      </c>
      <c r="B271" s="641">
        <v>4</v>
      </c>
      <c r="C271" s="714" t="s">
        <v>216</v>
      </c>
      <c r="D271" s="635" t="s">
        <v>634</v>
      </c>
      <c r="E271" s="635" t="s">
        <v>744</v>
      </c>
      <c r="F271" s="543" t="s">
        <v>635</v>
      </c>
      <c r="G271" s="543" t="s">
        <v>636</v>
      </c>
      <c r="H271" s="543" t="s">
        <v>637</v>
      </c>
      <c r="I271" s="543" t="s">
        <v>186</v>
      </c>
      <c r="J271" s="715">
        <v>1</v>
      </c>
      <c r="K271" s="635" t="s">
        <v>608</v>
      </c>
      <c r="L271" s="636">
        <v>14962500</v>
      </c>
      <c r="M271" s="543">
        <v>2012</v>
      </c>
      <c r="N271" s="543" t="s">
        <v>185</v>
      </c>
      <c r="O271" s="637">
        <f>J271*L271</f>
        <v>14962500</v>
      </c>
      <c r="P271" s="543" t="s">
        <v>98</v>
      </c>
      <c r="Q271" s="543"/>
      <c r="R271" s="543"/>
      <c r="S271" s="1193"/>
      <c r="T271" s="18">
        <v>4</v>
      </c>
      <c r="U271" s="18">
        <f>2015-M271+1</f>
        <v>4</v>
      </c>
      <c r="V271" s="22">
        <f t="shared" si="195"/>
        <v>3740625</v>
      </c>
      <c r="W271" s="22">
        <f t="shared" si="196"/>
        <v>14962500</v>
      </c>
      <c r="X271" s="22">
        <f t="shared" ref="X271:X275" si="198">O271-W271</f>
        <v>0</v>
      </c>
      <c r="Y271" s="18">
        <v>4</v>
      </c>
      <c r="Z271" s="22">
        <v>14962500</v>
      </c>
      <c r="AA271" s="22">
        <v>59850000</v>
      </c>
      <c r="AB271" s="22">
        <v>0</v>
      </c>
      <c r="AC271" s="22" t="b">
        <f t="shared" si="0"/>
        <v>0</v>
      </c>
    </row>
    <row r="272" spans="1:29" ht="24.95" hidden="1" customHeight="1">
      <c r="B272" s="639">
        <v>5</v>
      </c>
      <c r="C272" s="712" t="s">
        <v>216</v>
      </c>
      <c r="D272" s="627" t="s">
        <v>634</v>
      </c>
      <c r="E272" s="627" t="s">
        <v>744</v>
      </c>
      <c r="F272" s="640" t="s">
        <v>635</v>
      </c>
      <c r="G272" s="640" t="s">
        <v>636</v>
      </c>
      <c r="H272" s="640" t="s">
        <v>637</v>
      </c>
      <c r="I272" s="640" t="s">
        <v>186</v>
      </c>
      <c r="J272" s="713">
        <v>1</v>
      </c>
      <c r="K272" s="627" t="s">
        <v>608</v>
      </c>
      <c r="L272" s="628">
        <v>14962500</v>
      </c>
      <c r="M272" s="640">
        <v>2012</v>
      </c>
      <c r="N272" s="640" t="s">
        <v>185</v>
      </c>
      <c r="O272" s="629">
        <f t="shared" ref="O272:O274" si="199">J272*L272</f>
        <v>14962500</v>
      </c>
      <c r="P272" s="640"/>
      <c r="Q272" s="640"/>
      <c r="R272" s="640"/>
      <c r="S272" s="1192"/>
      <c r="T272" s="18"/>
      <c r="U272" s="18"/>
      <c r="V272" s="22"/>
      <c r="W272" s="22"/>
      <c r="X272" s="22"/>
      <c r="Y272" s="18"/>
      <c r="Z272" s="22"/>
      <c r="AA272" s="22"/>
      <c r="AB272" s="22"/>
      <c r="AC272" s="22"/>
    </row>
    <row r="273" spans="1:29" ht="24.95" hidden="1" customHeight="1">
      <c r="B273" s="600">
        <v>6</v>
      </c>
      <c r="C273" s="423" t="s">
        <v>216</v>
      </c>
      <c r="D273" s="422" t="s">
        <v>634</v>
      </c>
      <c r="E273" s="422" t="s">
        <v>744</v>
      </c>
      <c r="F273" s="419" t="s">
        <v>635</v>
      </c>
      <c r="G273" s="419" t="s">
        <v>636</v>
      </c>
      <c r="H273" s="419" t="s">
        <v>637</v>
      </c>
      <c r="I273" s="419" t="s">
        <v>186</v>
      </c>
      <c r="J273" s="604">
        <v>1</v>
      </c>
      <c r="K273" s="422" t="s">
        <v>608</v>
      </c>
      <c r="L273" s="538">
        <v>14962500</v>
      </c>
      <c r="M273" s="419">
        <v>2012</v>
      </c>
      <c r="N273" s="419" t="s">
        <v>185</v>
      </c>
      <c r="O273" s="598">
        <f t="shared" si="199"/>
        <v>14962500</v>
      </c>
      <c r="P273" s="419"/>
      <c r="Q273" s="419"/>
      <c r="R273" s="419"/>
      <c r="S273" s="1192"/>
      <c r="T273" s="18"/>
      <c r="U273" s="18"/>
      <c r="V273" s="22"/>
      <c r="W273" s="22"/>
      <c r="X273" s="22"/>
      <c r="Y273" s="18"/>
      <c r="Z273" s="22"/>
      <c r="AA273" s="22"/>
      <c r="AB273" s="22"/>
      <c r="AC273" s="22"/>
    </row>
    <row r="274" spans="1:29" ht="24.95" hidden="1" customHeight="1">
      <c r="B274" s="600">
        <v>7</v>
      </c>
      <c r="C274" s="423" t="s">
        <v>216</v>
      </c>
      <c r="D274" s="422" t="s">
        <v>634</v>
      </c>
      <c r="E274" s="422" t="s">
        <v>744</v>
      </c>
      <c r="F274" s="419" t="s">
        <v>635</v>
      </c>
      <c r="G274" s="419" t="s">
        <v>636</v>
      </c>
      <c r="H274" s="419" t="s">
        <v>637</v>
      </c>
      <c r="I274" s="419" t="s">
        <v>186</v>
      </c>
      <c r="J274" s="604">
        <v>1</v>
      </c>
      <c r="K274" s="422" t="s">
        <v>608</v>
      </c>
      <c r="L274" s="538">
        <v>14962500</v>
      </c>
      <c r="M274" s="419">
        <v>2012</v>
      </c>
      <c r="N274" s="419" t="s">
        <v>185</v>
      </c>
      <c r="O274" s="598">
        <f t="shared" si="199"/>
        <v>14962500</v>
      </c>
      <c r="P274" s="419"/>
      <c r="Q274" s="419"/>
      <c r="R274" s="419"/>
      <c r="S274" s="1192"/>
      <c r="T274" s="18"/>
      <c r="U274" s="18"/>
      <c r="V274" s="22"/>
      <c r="W274" s="22"/>
      <c r="X274" s="22"/>
      <c r="Y274" s="18"/>
      <c r="Z274" s="22"/>
      <c r="AA274" s="22"/>
      <c r="AB274" s="22"/>
      <c r="AC274" s="22"/>
    </row>
    <row r="275" spans="1:29" ht="24.95" hidden="1" customHeight="1">
      <c r="A275" s="297" t="s">
        <v>381</v>
      </c>
      <c r="B275" s="600">
        <v>8</v>
      </c>
      <c r="C275" s="603" t="s">
        <v>198</v>
      </c>
      <c r="D275" s="422" t="s">
        <v>638</v>
      </c>
      <c r="E275" s="422" t="s">
        <v>384</v>
      </c>
      <c r="F275" s="419" t="s">
        <v>639</v>
      </c>
      <c r="G275" s="419" t="s">
        <v>640</v>
      </c>
      <c r="H275" s="419" t="s">
        <v>187</v>
      </c>
      <c r="I275" s="419" t="s">
        <v>186</v>
      </c>
      <c r="J275" s="422">
        <v>1</v>
      </c>
      <c r="K275" s="422" t="s">
        <v>608</v>
      </c>
      <c r="L275" s="538">
        <v>1960000</v>
      </c>
      <c r="M275" s="419">
        <v>2012</v>
      </c>
      <c r="N275" s="419" t="s">
        <v>185</v>
      </c>
      <c r="O275" s="598">
        <f>J275*L275</f>
        <v>1960000</v>
      </c>
      <c r="P275" s="419" t="s">
        <v>98</v>
      </c>
      <c r="Q275" s="422"/>
      <c r="R275" s="422"/>
      <c r="S275" s="1192"/>
      <c r="T275" s="18">
        <v>4</v>
      </c>
      <c r="U275" s="18">
        <f>2015-M275+1</f>
        <v>4</v>
      </c>
      <c r="V275" s="22">
        <f t="shared" si="195"/>
        <v>490000</v>
      </c>
      <c r="W275" s="22">
        <f t="shared" si="196"/>
        <v>1960000</v>
      </c>
      <c r="X275" s="22">
        <f t="shared" si="198"/>
        <v>0</v>
      </c>
      <c r="Y275" s="18">
        <v>4</v>
      </c>
      <c r="Z275" s="22">
        <v>2450000</v>
      </c>
      <c r="AA275" s="22">
        <v>9800000</v>
      </c>
      <c r="AB275" s="22">
        <v>0</v>
      </c>
      <c r="AC275" s="22" t="b">
        <f t="shared" si="0"/>
        <v>0</v>
      </c>
    </row>
    <row r="276" spans="1:29" ht="24.95" hidden="1" customHeight="1">
      <c r="A276" s="297" t="s">
        <v>381</v>
      </c>
      <c r="B276" s="600">
        <v>9</v>
      </c>
      <c r="C276" s="603" t="s">
        <v>198</v>
      </c>
      <c r="D276" s="422" t="s">
        <v>638</v>
      </c>
      <c r="E276" s="422" t="s">
        <v>384</v>
      </c>
      <c r="F276" s="419" t="s">
        <v>639</v>
      </c>
      <c r="G276" s="419" t="s">
        <v>640</v>
      </c>
      <c r="H276" s="419" t="s">
        <v>187</v>
      </c>
      <c r="I276" s="419" t="s">
        <v>186</v>
      </c>
      <c r="J276" s="422">
        <v>1</v>
      </c>
      <c r="K276" s="422" t="s">
        <v>608</v>
      </c>
      <c r="L276" s="538">
        <v>1960000</v>
      </c>
      <c r="M276" s="419">
        <v>2012</v>
      </c>
      <c r="N276" s="419" t="s">
        <v>185</v>
      </c>
      <c r="O276" s="598">
        <f t="shared" ref="O276:O279" si="200">J276*L276</f>
        <v>1960000</v>
      </c>
      <c r="P276" s="419"/>
      <c r="Q276" s="422"/>
      <c r="R276" s="422"/>
      <c r="S276" s="1192"/>
      <c r="T276" s="18"/>
      <c r="U276" s="18"/>
      <c r="V276" s="22"/>
      <c r="W276" s="22"/>
      <c r="X276" s="22"/>
      <c r="Y276" s="18"/>
      <c r="Z276" s="22"/>
      <c r="AA276" s="22"/>
      <c r="AB276" s="22"/>
      <c r="AC276" s="22"/>
    </row>
    <row r="277" spans="1:29" ht="24.95" hidden="1" customHeight="1">
      <c r="A277" s="297" t="s">
        <v>381</v>
      </c>
      <c r="B277" s="600">
        <v>10</v>
      </c>
      <c r="C277" s="603" t="s">
        <v>198</v>
      </c>
      <c r="D277" s="422" t="s">
        <v>638</v>
      </c>
      <c r="E277" s="422" t="s">
        <v>384</v>
      </c>
      <c r="F277" s="419" t="s">
        <v>639</v>
      </c>
      <c r="G277" s="419" t="s">
        <v>640</v>
      </c>
      <c r="H277" s="419" t="s">
        <v>187</v>
      </c>
      <c r="I277" s="419" t="s">
        <v>186</v>
      </c>
      <c r="J277" s="422">
        <v>1</v>
      </c>
      <c r="K277" s="422" t="s">
        <v>608</v>
      </c>
      <c r="L277" s="538">
        <v>1960000</v>
      </c>
      <c r="M277" s="419">
        <v>2012</v>
      </c>
      <c r="N277" s="419" t="s">
        <v>185</v>
      </c>
      <c r="O277" s="598">
        <f t="shared" si="200"/>
        <v>1960000</v>
      </c>
      <c r="P277" s="419"/>
      <c r="Q277" s="422"/>
      <c r="R277" s="422"/>
      <c r="S277" s="1192"/>
      <c r="T277" s="18"/>
      <c r="U277" s="18"/>
      <c r="V277" s="22"/>
      <c r="W277" s="22"/>
      <c r="X277" s="22"/>
      <c r="Y277" s="18"/>
      <c r="Z277" s="22"/>
      <c r="AA277" s="22"/>
      <c r="AB277" s="22"/>
      <c r="AC277" s="22"/>
    </row>
    <row r="278" spans="1:29" ht="24.95" hidden="1" customHeight="1">
      <c r="A278" s="297" t="s">
        <v>381</v>
      </c>
      <c r="B278" s="600">
        <v>11</v>
      </c>
      <c r="C278" s="603" t="s">
        <v>198</v>
      </c>
      <c r="D278" s="422" t="s">
        <v>638</v>
      </c>
      <c r="E278" s="422" t="s">
        <v>384</v>
      </c>
      <c r="F278" s="419" t="s">
        <v>639</v>
      </c>
      <c r="G278" s="419" t="s">
        <v>640</v>
      </c>
      <c r="H278" s="419" t="s">
        <v>187</v>
      </c>
      <c r="I278" s="419" t="s">
        <v>186</v>
      </c>
      <c r="J278" s="422">
        <v>1</v>
      </c>
      <c r="K278" s="422" t="s">
        <v>608</v>
      </c>
      <c r="L278" s="538">
        <v>1960000</v>
      </c>
      <c r="M278" s="419">
        <v>2012</v>
      </c>
      <c r="N278" s="419" t="s">
        <v>185</v>
      </c>
      <c r="O278" s="598">
        <f t="shared" si="200"/>
        <v>1960000</v>
      </c>
      <c r="P278" s="419"/>
      <c r="Q278" s="422"/>
      <c r="R278" s="422"/>
      <c r="S278" s="1192"/>
      <c r="T278" s="18"/>
      <c r="U278" s="18"/>
      <c r="V278" s="22"/>
      <c r="W278" s="22"/>
      <c r="X278" s="22"/>
      <c r="Y278" s="18"/>
      <c r="Z278" s="22"/>
      <c r="AA278" s="22"/>
      <c r="AB278" s="22"/>
      <c r="AC278" s="22"/>
    </row>
    <row r="279" spans="1:29" ht="24.95" hidden="1" customHeight="1">
      <c r="A279" s="297" t="s">
        <v>381</v>
      </c>
      <c r="B279" s="600">
        <v>12</v>
      </c>
      <c r="C279" s="603" t="s">
        <v>198</v>
      </c>
      <c r="D279" s="422" t="s">
        <v>638</v>
      </c>
      <c r="E279" s="422" t="s">
        <v>384</v>
      </c>
      <c r="F279" s="419" t="s">
        <v>639</v>
      </c>
      <c r="G279" s="419" t="s">
        <v>640</v>
      </c>
      <c r="H279" s="419" t="s">
        <v>187</v>
      </c>
      <c r="I279" s="419" t="s">
        <v>186</v>
      </c>
      <c r="J279" s="422">
        <v>1</v>
      </c>
      <c r="K279" s="422" t="s">
        <v>608</v>
      </c>
      <c r="L279" s="538">
        <v>1960000</v>
      </c>
      <c r="M279" s="419">
        <v>2012</v>
      </c>
      <c r="N279" s="419" t="s">
        <v>185</v>
      </c>
      <c r="O279" s="598">
        <f t="shared" si="200"/>
        <v>1960000</v>
      </c>
      <c r="P279" s="419"/>
      <c r="Q279" s="422"/>
      <c r="R279" s="422"/>
      <c r="S279" s="1192"/>
      <c r="T279" s="18"/>
      <c r="U279" s="18"/>
      <c r="V279" s="22"/>
      <c r="W279" s="22"/>
      <c r="X279" s="22"/>
      <c r="Y279" s="18"/>
      <c r="Z279" s="22"/>
      <c r="AA279" s="22"/>
      <c r="AB279" s="22"/>
      <c r="AC279" s="22"/>
    </row>
    <row r="280" spans="1:29" ht="24.95" hidden="1" customHeight="1">
      <c r="A280" s="297" t="s">
        <v>381</v>
      </c>
      <c r="B280" s="600">
        <v>13</v>
      </c>
      <c r="C280" s="603" t="s">
        <v>641</v>
      </c>
      <c r="D280" s="422" t="s">
        <v>642</v>
      </c>
      <c r="E280" s="422" t="s">
        <v>416</v>
      </c>
      <c r="F280" s="419" t="s">
        <v>643</v>
      </c>
      <c r="G280" s="419" t="s">
        <v>644</v>
      </c>
      <c r="H280" s="419" t="s">
        <v>187</v>
      </c>
      <c r="I280" s="419" t="s">
        <v>186</v>
      </c>
      <c r="J280" s="422">
        <v>1</v>
      </c>
      <c r="K280" s="422" t="s">
        <v>608</v>
      </c>
      <c r="L280" s="538">
        <v>2250000</v>
      </c>
      <c r="M280" s="419">
        <v>2012</v>
      </c>
      <c r="N280" s="419" t="s">
        <v>185</v>
      </c>
      <c r="O280" s="598">
        <f>J280*L280</f>
        <v>2250000</v>
      </c>
      <c r="P280" s="419" t="s">
        <v>98</v>
      </c>
      <c r="Q280" s="422"/>
      <c r="R280" s="422"/>
      <c r="S280" s="1192"/>
      <c r="T280" s="18">
        <v>5</v>
      </c>
      <c r="U280" s="18">
        <f t="shared" ref="U280:U300" si="201">2016-M280+1</f>
        <v>5</v>
      </c>
      <c r="V280" s="22">
        <f t="shared" ref="V280:V302" si="202">O280/T280</f>
        <v>450000</v>
      </c>
      <c r="W280" s="22">
        <f t="shared" ref="W280:W302" si="203">U280*V280</f>
        <v>2250000</v>
      </c>
      <c r="X280" s="22">
        <f t="shared" ref="X280:X302" si="204">O280-W280</f>
        <v>0</v>
      </c>
      <c r="Y280" s="18">
        <f t="shared" ref="Y280:Y300" si="205">2016-M280+1</f>
        <v>5</v>
      </c>
      <c r="Z280" s="22">
        <v>1350000</v>
      </c>
      <c r="AA280" s="22">
        <f t="shared" ref="AA280:AA300" si="206">Y280*Z280</f>
        <v>6750000</v>
      </c>
      <c r="AB280" s="22">
        <f t="shared" ref="AB280:AB300" si="207">O280-AA280</f>
        <v>-4500000</v>
      </c>
      <c r="AC280" s="22" t="b">
        <f t="shared" si="0"/>
        <v>1</v>
      </c>
    </row>
    <row r="281" spans="1:29" ht="24.95" hidden="1" customHeight="1">
      <c r="A281" s="297" t="s">
        <v>381</v>
      </c>
      <c r="B281" s="600">
        <v>14</v>
      </c>
      <c r="C281" s="603" t="s">
        <v>641</v>
      </c>
      <c r="D281" s="422" t="s">
        <v>642</v>
      </c>
      <c r="E281" s="422" t="s">
        <v>416</v>
      </c>
      <c r="F281" s="419" t="s">
        <v>643</v>
      </c>
      <c r="G281" s="419" t="s">
        <v>644</v>
      </c>
      <c r="H281" s="419" t="s">
        <v>187</v>
      </c>
      <c r="I281" s="419" t="s">
        <v>186</v>
      </c>
      <c r="J281" s="422">
        <v>1</v>
      </c>
      <c r="K281" s="422" t="s">
        <v>608</v>
      </c>
      <c r="L281" s="538">
        <v>2250000</v>
      </c>
      <c r="M281" s="419">
        <v>2012</v>
      </c>
      <c r="N281" s="419" t="s">
        <v>185</v>
      </c>
      <c r="O281" s="598">
        <f t="shared" ref="O281:O282" si="208">J281*L281</f>
        <v>2250000</v>
      </c>
      <c r="P281" s="419"/>
      <c r="Q281" s="422"/>
      <c r="R281" s="422"/>
      <c r="S281" s="1192"/>
      <c r="T281" s="18"/>
      <c r="U281" s="18"/>
      <c r="V281" s="22"/>
      <c r="W281" s="22"/>
      <c r="X281" s="22"/>
      <c r="Y281" s="18"/>
      <c r="Z281" s="22"/>
      <c r="AA281" s="22"/>
      <c r="AB281" s="22"/>
      <c r="AC281" s="22"/>
    </row>
    <row r="282" spans="1:29" ht="24.95" hidden="1" customHeight="1">
      <c r="A282" s="297" t="s">
        <v>381</v>
      </c>
      <c r="B282" s="600">
        <v>15</v>
      </c>
      <c r="C282" s="603" t="s">
        <v>641</v>
      </c>
      <c r="D282" s="422" t="s">
        <v>642</v>
      </c>
      <c r="E282" s="422" t="s">
        <v>416</v>
      </c>
      <c r="F282" s="419" t="s">
        <v>643</v>
      </c>
      <c r="G282" s="419" t="s">
        <v>644</v>
      </c>
      <c r="H282" s="419" t="s">
        <v>187</v>
      </c>
      <c r="I282" s="419" t="s">
        <v>186</v>
      </c>
      <c r="J282" s="422">
        <v>1</v>
      </c>
      <c r="K282" s="422" t="s">
        <v>608</v>
      </c>
      <c r="L282" s="538">
        <v>2250000</v>
      </c>
      <c r="M282" s="419">
        <v>2012</v>
      </c>
      <c r="N282" s="419" t="s">
        <v>185</v>
      </c>
      <c r="O282" s="598">
        <f t="shared" si="208"/>
        <v>2250000</v>
      </c>
      <c r="P282" s="419"/>
      <c r="Q282" s="422"/>
      <c r="R282" s="422"/>
      <c r="S282" s="1192"/>
      <c r="T282" s="18"/>
      <c r="U282" s="18"/>
      <c r="V282" s="22"/>
      <c r="W282" s="22"/>
      <c r="X282" s="22"/>
      <c r="Y282" s="18"/>
      <c r="Z282" s="22"/>
      <c r="AA282" s="22"/>
      <c r="AB282" s="22"/>
      <c r="AC282" s="22"/>
    </row>
    <row r="283" spans="1:29" ht="24.95" hidden="1" customHeight="1">
      <c r="A283" s="297" t="s">
        <v>381</v>
      </c>
      <c r="B283" s="600">
        <v>16</v>
      </c>
      <c r="C283" s="603" t="s">
        <v>645</v>
      </c>
      <c r="D283" s="422" t="s">
        <v>646</v>
      </c>
      <c r="E283" s="422" t="s">
        <v>248</v>
      </c>
      <c r="F283" s="419" t="s">
        <v>647</v>
      </c>
      <c r="G283" s="419" t="s">
        <v>648</v>
      </c>
      <c r="H283" s="419" t="s">
        <v>649</v>
      </c>
      <c r="I283" s="419" t="s">
        <v>186</v>
      </c>
      <c r="J283" s="422">
        <v>1</v>
      </c>
      <c r="K283" s="422" t="s">
        <v>608</v>
      </c>
      <c r="L283" s="538">
        <f>O283</f>
        <v>3850000</v>
      </c>
      <c r="M283" s="419">
        <v>2012</v>
      </c>
      <c r="N283" s="419" t="s">
        <v>185</v>
      </c>
      <c r="O283" s="598">
        <v>3850000</v>
      </c>
      <c r="P283" s="419" t="s">
        <v>98</v>
      </c>
      <c r="Q283" s="422"/>
      <c r="R283" s="422"/>
      <c r="S283" s="1192"/>
      <c r="T283" s="18">
        <v>5</v>
      </c>
      <c r="U283" s="18">
        <f t="shared" si="201"/>
        <v>5</v>
      </c>
      <c r="V283" s="22">
        <f t="shared" si="202"/>
        <v>770000</v>
      </c>
      <c r="W283" s="22">
        <f t="shared" si="203"/>
        <v>3850000</v>
      </c>
      <c r="X283" s="22">
        <f t="shared" si="204"/>
        <v>0</v>
      </c>
      <c r="Y283" s="18">
        <f t="shared" si="205"/>
        <v>5</v>
      </c>
      <c r="Z283" s="22">
        <v>770000</v>
      </c>
      <c r="AA283" s="22">
        <f t="shared" si="206"/>
        <v>3850000</v>
      </c>
      <c r="AB283" s="22">
        <f t="shared" si="207"/>
        <v>0</v>
      </c>
      <c r="AC283" s="22" t="b">
        <f t="shared" ref="AC283:AC773" si="209">O283=AA283+AB283</f>
        <v>1</v>
      </c>
    </row>
    <row r="284" spans="1:29" ht="24.95" hidden="1" customHeight="1">
      <c r="A284" s="297" t="s">
        <v>381</v>
      </c>
      <c r="B284" s="600">
        <v>17</v>
      </c>
      <c r="C284" s="423" t="s">
        <v>197</v>
      </c>
      <c r="D284" s="422" t="s">
        <v>200</v>
      </c>
      <c r="E284" s="422" t="s">
        <v>767</v>
      </c>
      <c r="F284" s="419" t="s">
        <v>650</v>
      </c>
      <c r="G284" s="419" t="s">
        <v>644</v>
      </c>
      <c r="H284" s="419" t="s">
        <v>187</v>
      </c>
      <c r="I284" s="419" t="s">
        <v>186</v>
      </c>
      <c r="J284" s="422">
        <v>1</v>
      </c>
      <c r="K284" s="422" t="s">
        <v>608</v>
      </c>
      <c r="L284" s="538">
        <v>1242857.142857143</v>
      </c>
      <c r="M284" s="419">
        <v>2012</v>
      </c>
      <c r="N284" s="419" t="s">
        <v>185</v>
      </c>
      <c r="O284" s="598">
        <f>J284*L284</f>
        <v>1242857.142857143</v>
      </c>
      <c r="P284" s="419" t="s">
        <v>98</v>
      </c>
      <c r="Q284" s="422"/>
      <c r="R284" s="422"/>
      <c r="S284" s="1192"/>
      <c r="T284" s="18">
        <v>5</v>
      </c>
      <c r="U284" s="18">
        <f t="shared" si="201"/>
        <v>5</v>
      </c>
      <c r="V284" s="22">
        <f t="shared" si="202"/>
        <v>248571.42857142858</v>
      </c>
      <c r="W284" s="22">
        <f t="shared" si="203"/>
        <v>1242857.142857143</v>
      </c>
      <c r="X284" s="22">
        <f t="shared" si="204"/>
        <v>0</v>
      </c>
      <c r="Y284" s="18">
        <f t="shared" si="205"/>
        <v>5</v>
      </c>
      <c r="Z284" s="22">
        <v>3480000</v>
      </c>
      <c r="AA284" s="22">
        <f t="shared" si="206"/>
        <v>17400000</v>
      </c>
      <c r="AB284" s="22">
        <f t="shared" si="207"/>
        <v>-16157142.857142856</v>
      </c>
      <c r="AC284" s="22" t="b">
        <f t="shared" si="209"/>
        <v>1</v>
      </c>
    </row>
    <row r="285" spans="1:29" ht="24.95" hidden="1" customHeight="1">
      <c r="A285" s="297" t="s">
        <v>381</v>
      </c>
      <c r="B285" s="600">
        <v>18</v>
      </c>
      <c r="C285" s="423" t="s">
        <v>197</v>
      </c>
      <c r="D285" s="422" t="s">
        <v>200</v>
      </c>
      <c r="E285" s="422" t="s">
        <v>767</v>
      </c>
      <c r="F285" s="419" t="s">
        <v>650</v>
      </c>
      <c r="G285" s="419" t="s">
        <v>644</v>
      </c>
      <c r="H285" s="419" t="s">
        <v>187</v>
      </c>
      <c r="I285" s="419" t="s">
        <v>186</v>
      </c>
      <c r="J285" s="422">
        <v>1</v>
      </c>
      <c r="K285" s="422" t="s">
        <v>608</v>
      </c>
      <c r="L285" s="538">
        <v>1242857.142857143</v>
      </c>
      <c r="M285" s="419">
        <v>2012</v>
      </c>
      <c r="N285" s="419" t="s">
        <v>185</v>
      </c>
      <c r="O285" s="598">
        <f t="shared" ref="O285:O297" si="210">J285*L285</f>
        <v>1242857.142857143</v>
      </c>
      <c r="P285" s="419"/>
      <c r="Q285" s="422"/>
      <c r="R285" s="422"/>
      <c r="S285" s="1192"/>
      <c r="T285" s="18"/>
      <c r="U285" s="18"/>
      <c r="V285" s="22"/>
      <c r="W285" s="22"/>
      <c r="X285" s="22"/>
      <c r="Y285" s="18"/>
      <c r="Z285" s="22"/>
      <c r="AA285" s="22"/>
      <c r="AB285" s="22"/>
      <c r="AC285" s="22"/>
    </row>
    <row r="286" spans="1:29" ht="24.95" hidden="1" customHeight="1">
      <c r="A286" s="297" t="s">
        <v>381</v>
      </c>
      <c r="B286" s="600">
        <v>19</v>
      </c>
      <c r="C286" s="423" t="s">
        <v>197</v>
      </c>
      <c r="D286" s="422" t="s">
        <v>200</v>
      </c>
      <c r="E286" s="422" t="s">
        <v>767</v>
      </c>
      <c r="F286" s="419" t="s">
        <v>650</v>
      </c>
      <c r="G286" s="419" t="s">
        <v>644</v>
      </c>
      <c r="H286" s="419" t="s">
        <v>187</v>
      </c>
      <c r="I286" s="419" t="s">
        <v>186</v>
      </c>
      <c r="J286" s="422">
        <v>1</v>
      </c>
      <c r="K286" s="422" t="s">
        <v>608</v>
      </c>
      <c r="L286" s="538">
        <v>1242857.142857143</v>
      </c>
      <c r="M286" s="419">
        <v>2012</v>
      </c>
      <c r="N286" s="419" t="s">
        <v>185</v>
      </c>
      <c r="O286" s="598">
        <f t="shared" si="210"/>
        <v>1242857.142857143</v>
      </c>
      <c r="P286" s="419"/>
      <c r="Q286" s="422"/>
      <c r="R286" s="422"/>
      <c r="S286" s="1192"/>
      <c r="T286" s="18"/>
      <c r="U286" s="18"/>
      <c r="V286" s="22"/>
      <c r="W286" s="22"/>
      <c r="X286" s="22"/>
      <c r="Y286" s="18"/>
      <c r="Z286" s="22"/>
      <c r="AA286" s="22"/>
      <c r="AB286" s="22"/>
      <c r="AC286" s="22"/>
    </row>
    <row r="287" spans="1:29" ht="24.95" hidden="1" customHeight="1">
      <c r="A287" s="297" t="s">
        <v>381</v>
      </c>
      <c r="B287" s="641">
        <v>20</v>
      </c>
      <c r="C287" s="714" t="s">
        <v>197</v>
      </c>
      <c r="D287" s="635" t="s">
        <v>200</v>
      </c>
      <c r="E287" s="635" t="s">
        <v>767</v>
      </c>
      <c r="F287" s="543" t="s">
        <v>650</v>
      </c>
      <c r="G287" s="543" t="s">
        <v>644</v>
      </c>
      <c r="H287" s="543" t="s">
        <v>187</v>
      </c>
      <c r="I287" s="543" t="s">
        <v>186</v>
      </c>
      <c r="J287" s="635">
        <v>1</v>
      </c>
      <c r="K287" s="635" t="s">
        <v>608</v>
      </c>
      <c r="L287" s="636">
        <v>1242857.142857143</v>
      </c>
      <c r="M287" s="543">
        <v>2012</v>
      </c>
      <c r="N287" s="543" t="s">
        <v>185</v>
      </c>
      <c r="O287" s="637">
        <f t="shared" si="210"/>
        <v>1242857.142857143</v>
      </c>
      <c r="P287" s="543"/>
      <c r="Q287" s="635"/>
      <c r="R287" s="635"/>
      <c r="S287" s="1193"/>
      <c r="T287" s="18"/>
      <c r="U287" s="18"/>
      <c r="V287" s="22"/>
      <c r="W287" s="22"/>
      <c r="X287" s="22"/>
      <c r="Y287" s="18"/>
      <c r="Z287" s="22"/>
      <c r="AA287" s="22"/>
      <c r="AB287" s="22"/>
      <c r="AC287" s="22"/>
    </row>
    <row r="288" spans="1:29" ht="24.95" hidden="1" customHeight="1">
      <c r="A288" s="297" t="s">
        <v>381</v>
      </c>
      <c r="B288" s="639">
        <v>21</v>
      </c>
      <c r="C288" s="712" t="s">
        <v>197</v>
      </c>
      <c r="D288" s="627" t="s">
        <v>200</v>
      </c>
      <c r="E288" s="627" t="s">
        <v>767</v>
      </c>
      <c r="F288" s="640" t="s">
        <v>650</v>
      </c>
      <c r="G288" s="640" t="s">
        <v>644</v>
      </c>
      <c r="H288" s="640" t="s">
        <v>187</v>
      </c>
      <c r="I288" s="640" t="s">
        <v>186</v>
      </c>
      <c r="J288" s="627">
        <v>1</v>
      </c>
      <c r="K288" s="627" t="s">
        <v>608</v>
      </c>
      <c r="L288" s="628">
        <v>1242857.142857143</v>
      </c>
      <c r="M288" s="640">
        <v>2012</v>
      </c>
      <c r="N288" s="640" t="s">
        <v>185</v>
      </c>
      <c r="O288" s="629">
        <f t="shared" si="210"/>
        <v>1242857.142857143</v>
      </c>
      <c r="P288" s="640"/>
      <c r="Q288" s="627"/>
      <c r="R288" s="627"/>
      <c r="S288" s="1192" t="s">
        <v>633</v>
      </c>
      <c r="T288" s="18"/>
      <c r="U288" s="18"/>
      <c r="V288" s="22"/>
      <c r="W288" s="22"/>
      <c r="X288" s="22"/>
      <c r="Y288" s="18"/>
      <c r="Z288" s="22"/>
      <c r="AA288" s="22"/>
      <c r="AB288" s="22"/>
      <c r="AC288" s="22"/>
    </row>
    <row r="289" spans="1:29" ht="24.95" hidden="1" customHeight="1">
      <c r="A289" s="297" t="s">
        <v>381</v>
      </c>
      <c r="B289" s="600">
        <v>22</v>
      </c>
      <c r="C289" s="423" t="s">
        <v>197</v>
      </c>
      <c r="D289" s="422" t="s">
        <v>200</v>
      </c>
      <c r="E289" s="422" t="s">
        <v>767</v>
      </c>
      <c r="F289" s="419" t="s">
        <v>650</v>
      </c>
      <c r="G289" s="419" t="s">
        <v>644</v>
      </c>
      <c r="H289" s="419" t="s">
        <v>187</v>
      </c>
      <c r="I289" s="419" t="s">
        <v>186</v>
      </c>
      <c r="J289" s="422">
        <v>1</v>
      </c>
      <c r="K289" s="422" t="s">
        <v>608</v>
      </c>
      <c r="L289" s="538">
        <v>1242857.142857143</v>
      </c>
      <c r="M289" s="419">
        <v>2012</v>
      </c>
      <c r="N289" s="419" t="s">
        <v>185</v>
      </c>
      <c r="O289" s="598">
        <f t="shared" si="210"/>
        <v>1242857.142857143</v>
      </c>
      <c r="P289" s="419"/>
      <c r="Q289" s="422"/>
      <c r="R289" s="422"/>
      <c r="S289" s="1192"/>
      <c r="T289" s="18"/>
      <c r="U289" s="18"/>
      <c r="V289" s="22"/>
      <c r="W289" s="22"/>
      <c r="X289" s="22"/>
      <c r="Y289" s="18"/>
      <c r="Z289" s="22"/>
      <c r="AA289" s="22"/>
      <c r="AB289" s="22"/>
      <c r="AC289" s="22"/>
    </row>
    <row r="290" spans="1:29" ht="24.95" hidden="1" customHeight="1">
      <c r="A290" s="297" t="s">
        <v>381</v>
      </c>
      <c r="B290" s="600">
        <v>23</v>
      </c>
      <c r="C290" s="423" t="s">
        <v>197</v>
      </c>
      <c r="D290" s="422" t="s">
        <v>200</v>
      </c>
      <c r="E290" s="422" t="s">
        <v>767</v>
      </c>
      <c r="F290" s="419" t="s">
        <v>650</v>
      </c>
      <c r="G290" s="419" t="s">
        <v>644</v>
      </c>
      <c r="H290" s="419" t="s">
        <v>187</v>
      </c>
      <c r="I290" s="419" t="s">
        <v>186</v>
      </c>
      <c r="J290" s="422">
        <v>1</v>
      </c>
      <c r="K290" s="422" t="s">
        <v>608</v>
      </c>
      <c r="L290" s="538">
        <v>1242857.142857143</v>
      </c>
      <c r="M290" s="419">
        <v>2012</v>
      </c>
      <c r="N290" s="419" t="s">
        <v>185</v>
      </c>
      <c r="O290" s="598">
        <f t="shared" si="210"/>
        <v>1242857.142857143</v>
      </c>
      <c r="P290" s="419"/>
      <c r="Q290" s="422"/>
      <c r="R290" s="422"/>
      <c r="S290" s="1192"/>
      <c r="T290" s="18"/>
      <c r="U290" s="18"/>
      <c r="V290" s="22"/>
      <c r="W290" s="22"/>
      <c r="X290" s="22"/>
      <c r="Y290" s="18"/>
      <c r="Z290" s="22"/>
      <c r="AA290" s="22"/>
      <c r="AB290" s="22"/>
      <c r="AC290" s="22"/>
    </row>
    <row r="291" spans="1:29" ht="24.95" hidden="1" customHeight="1">
      <c r="A291" s="297" t="s">
        <v>381</v>
      </c>
      <c r="B291" s="600">
        <v>24</v>
      </c>
      <c r="C291" s="423" t="s">
        <v>197</v>
      </c>
      <c r="D291" s="422" t="s">
        <v>200</v>
      </c>
      <c r="E291" s="422" t="s">
        <v>767</v>
      </c>
      <c r="F291" s="419" t="s">
        <v>650</v>
      </c>
      <c r="G291" s="419" t="s">
        <v>644</v>
      </c>
      <c r="H291" s="419" t="s">
        <v>187</v>
      </c>
      <c r="I291" s="419" t="s">
        <v>186</v>
      </c>
      <c r="J291" s="422">
        <v>1</v>
      </c>
      <c r="K291" s="422" t="s">
        <v>608</v>
      </c>
      <c r="L291" s="538">
        <v>1242857.142857143</v>
      </c>
      <c r="M291" s="419">
        <v>2012</v>
      </c>
      <c r="N291" s="419" t="s">
        <v>185</v>
      </c>
      <c r="O291" s="598">
        <f t="shared" si="210"/>
        <v>1242857.142857143</v>
      </c>
      <c r="P291" s="419"/>
      <c r="Q291" s="422"/>
      <c r="R291" s="422"/>
      <c r="S291" s="1192"/>
      <c r="T291" s="18"/>
      <c r="U291" s="18"/>
      <c r="V291" s="22"/>
      <c r="W291" s="22"/>
      <c r="X291" s="22"/>
      <c r="Y291" s="18"/>
      <c r="Z291" s="22"/>
      <c r="AA291" s="22"/>
      <c r="AB291" s="22"/>
      <c r="AC291" s="22"/>
    </row>
    <row r="292" spans="1:29" ht="24.95" hidden="1" customHeight="1">
      <c r="A292" s="297" t="s">
        <v>381</v>
      </c>
      <c r="B292" s="600">
        <v>25</v>
      </c>
      <c r="C292" s="423" t="s">
        <v>197</v>
      </c>
      <c r="D292" s="422" t="s">
        <v>200</v>
      </c>
      <c r="E292" s="422" t="s">
        <v>767</v>
      </c>
      <c r="F292" s="419" t="s">
        <v>650</v>
      </c>
      <c r="G292" s="419" t="s">
        <v>644</v>
      </c>
      <c r="H292" s="419" t="s">
        <v>187</v>
      </c>
      <c r="I292" s="419" t="s">
        <v>186</v>
      </c>
      <c r="J292" s="422">
        <v>1</v>
      </c>
      <c r="K292" s="422" t="s">
        <v>608</v>
      </c>
      <c r="L292" s="538">
        <v>1242857.142857143</v>
      </c>
      <c r="M292" s="419">
        <v>2012</v>
      </c>
      <c r="N292" s="419" t="s">
        <v>185</v>
      </c>
      <c r="O292" s="598">
        <f t="shared" si="210"/>
        <v>1242857.142857143</v>
      </c>
      <c r="P292" s="419"/>
      <c r="Q292" s="422"/>
      <c r="R292" s="422"/>
      <c r="S292" s="1192"/>
      <c r="T292" s="18"/>
      <c r="U292" s="18"/>
      <c r="V292" s="22"/>
      <c r="W292" s="22"/>
      <c r="X292" s="22"/>
      <c r="Y292" s="18"/>
      <c r="Z292" s="22"/>
      <c r="AA292" s="22"/>
      <c r="AB292" s="22"/>
      <c r="AC292" s="22"/>
    </row>
    <row r="293" spans="1:29" ht="24.95" hidden="1" customHeight="1">
      <c r="A293" s="297" t="s">
        <v>381</v>
      </c>
      <c r="B293" s="600">
        <v>26</v>
      </c>
      <c r="C293" s="423" t="s">
        <v>197</v>
      </c>
      <c r="D293" s="422" t="s">
        <v>200</v>
      </c>
      <c r="E293" s="422" t="s">
        <v>767</v>
      </c>
      <c r="F293" s="419" t="s">
        <v>650</v>
      </c>
      <c r="G293" s="419" t="s">
        <v>644</v>
      </c>
      <c r="H293" s="419" t="s">
        <v>187</v>
      </c>
      <c r="I293" s="419" t="s">
        <v>186</v>
      </c>
      <c r="J293" s="422">
        <v>1</v>
      </c>
      <c r="K293" s="422" t="s">
        <v>608</v>
      </c>
      <c r="L293" s="538">
        <v>1242857.142857143</v>
      </c>
      <c r="M293" s="419">
        <v>2012</v>
      </c>
      <c r="N293" s="419" t="s">
        <v>185</v>
      </c>
      <c r="O293" s="598">
        <f t="shared" si="210"/>
        <v>1242857.142857143</v>
      </c>
      <c r="P293" s="419"/>
      <c r="Q293" s="422"/>
      <c r="R293" s="422"/>
      <c r="S293" s="1192"/>
      <c r="T293" s="18"/>
      <c r="U293" s="18"/>
      <c r="V293" s="22"/>
      <c r="W293" s="22"/>
      <c r="X293" s="22"/>
      <c r="Y293" s="18"/>
      <c r="Z293" s="22"/>
      <c r="AA293" s="22"/>
      <c r="AB293" s="22"/>
      <c r="AC293" s="22"/>
    </row>
    <row r="294" spans="1:29" ht="24.95" hidden="1" customHeight="1">
      <c r="A294" s="297" t="s">
        <v>381</v>
      </c>
      <c r="B294" s="600">
        <v>27</v>
      </c>
      <c r="C294" s="423" t="s">
        <v>197</v>
      </c>
      <c r="D294" s="422" t="s">
        <v>200</v>
      </c>
      <c r="E294" s="422" t="s">
        <v>767</v>
      </c>
      <c r="F294" s="419" t="s">
        <v>650</v>
      </c>
      <c r="G294" s="419" t="s">
        <v>644</v>
      </c>
      <c r="H294" s="419" t="s">
        <v>187</v>
      </c>
      <c r="I294" s="419" t="s">
        <v>186</v>
      </c>
      <c r="J294" s="422">
        <v>1</v>
      </c>
      <c r="K294" s="422" t="s">
        <v>608</v>
      </c>
      <c r="L294" s="538">
        <v>1242857.142857143</v>
      </c>
      <c r="M294" s="419">
        <v>2012</v>
      </c>
      <c r="N294" s="419" t="s">
        <v>185</v>
      </c>
      <c r="O294" s="598">
        <f t="shared" si="210"/>
        <v>1242857.142857143</v>
      </c>
      <c r="P294" s="419"/>
      <c r="Q294" s="422"/>
      <c r="R294" s="422"/>
      <c r="S294" s="1192"/>
      <c r="T294" s="18"/>
      <c r="U294" s="18"/>
      <c r="V294" s="22"/>
      <c r="W294" s="22"/>
      <c r="X294" s="22"/>
      <c r="Y294" s="18"/>
      <c r="Z294" s="22"/>
      <c r="AA294" s="22"/>
      <c r="AB294" s="22"/>
      <c r="AC294" s="22"/>
    </row>
    <row r="295" spans="1:29" ht="24.95" hidden="1" customHeight="1">
      <c r="A295" s="297" t="s">
        <v>381</v>
      </c>
      <c r="B295" s="600">
        <v>28</v>
      </c>
      <c r="C295" s="423" t="s">
        <v>197</v>
      </c>
      <c r="D295" s="422" t="s">
        <v>200</v>
      </c>
      <c r="E295" s="422" t="s">
        <v>767</v>
      </c>
      <c r="F295" s="419" t="s">
        <v>650</v>
      </c>
      <c r="G295" s="419" t="s">
        <v>644</v>
      </c>
      <c r="H295" s="419" t="s">
        <v>187</v>
      </c>
      <c r="I295" s="419" t="s">
        <v>186</v>
      </c>
      <c r="J295" s="422">
        <v>1</v>
      </c>
      <c r="K295" s="422" t="s">
        <v>608</v>
      </c>
      <c r="L295" s="538">
        <v>1242857.142857143</v>
      </c>
      <c r="M295" s="419">
        <v>2012</v>
      </c>
      <c r="N295" s="419" t="s">
        <v>185</v>
      </c>
      <c r="O295" s="598">
        <f t="shared" si="210"/>
        <v>1242857.142857143</v>
      </c>
      <c r="P295" s="419"/>
      <c r="Q295" s="422"/>
      <c r="R295" s="422"/>
      <c r="S295" s="1192"/>
      <c r="T295" s="18"/>
      <c r="U295" s="18"/>
      <c r="V295" s="22"/>
      <c r="W295" s="22"/>
      <c r="X295" s="22"/>
      <c r="Y295" s="18"/>
      <c r="Z295" s="22"/>
      <c r="AA295" s="22"/>
      <c r="AB295" s="22"/>
      <c r="AC295" s="22"/>
    </row>
    <row r="296" spans="1:29" ht="24.95" hidden="1" customHeight="1">
      <c r="A296" s="297" t="s">
        <v>381</v>
      </c>
      <c r="B296" s="600">
        <v>29</v>
      </c>
      <c r="C296" s="423" t="s">
        <v>197</v>
      </c>
      <c r="D296" s="422" t="s">
        <v>200</v>
      </c>
      <c r="E296" s="422" t="s">
        <v>767</v>
      </c>
      <c r="F296" s="419" t="s">
        <v>650</v>
      </c>
      <c r="G296" s="419" t="s">
        <v>644</v>
      </c>
      <c r="H296" s="419" t="s">
        <v>187</v>
      </c>
      <c r="I296" s="419" t="s">
        <v>186</v>
      </c>
      <c r="J296" s="422">
        <v>1</v>
      </c>
      <c r="K296" s="422" t="s">
        <v>608</v>
      </c>
      <c r="L296" s="538">
        <v>1242857.142857143</v>
      </c>
      <c r="M296" s="419">
        <v>2012</v>
      </c>
      <c r="N296" s="419" t="s">
        <v>185</v>
      </c>
      <c r="O296" s="598">
        <f t="shared" si="210"/>
        <v>1242857.142857143</v>
      </c>
      <c r="P296" s="419"/>
      <c r="Q296" s="422"/>
      <c r="R296" s="422"/>
      <c r="S296" s="1192"/>
      <c r="T296" s="18"/>
      <c r="U296" s="18"/>
      <c r="V296" s="22"/>
      <c r="W296" s="22"/>
      <c r="X296" s="22"/>
      <c r="Y296" s="18"/>
      <c r="Z296" s="22"/>
      <c r="AA296" s="22"/>
      <c r="AB296" s="22"/>
      <c r="AC296" s="22"/>
    </row>
    <row r="297" spans="1:29" ht="24.95" hidden="1" customHeight="1">
      <c r="A297" s="297" t="s">
        <v>381</v>
      </c>
      <c r="B297" s="600">
        <v>30</v>
      </c>
      <c r="C297" s="423" t="s">
        <v>197</v>
      </c>
      <c r="D297" s="422" t="s">
        <v>200</v>
      </c>
      <c r="E297" s="422" t="s">
        <v>767</v>
      </c>
      <c r="F297" s="419" t="s">
        <v>650</v>
      </c>
      <c r="G297" s="419" t="s">
        <v>644</v>
      </c>
      <c r="H297" s="419" t="s">
        <v>187</v>
      </c>
      <c r="I297" s="419" t="s">
        <v>186</v>
      </c>
      <c r="J297" s="422">
        <v>1</v>
      </c>
      <c r="K297" s="422" t="s">
        <v>608</v>
      </c>
      <c r="L297" s="538">
        <v>1242857.142857143</v>
      </c>
      <c r="M297" s="419">
        <v>2012</v>
      </c>
      <c r="N297" s="419" t="s">
        <v>185</v>
      </c>
      <c r="O297" s="598">
        <f t="shared" si="210"/>
        <v>1242857.142857143</v>
      </c>
      <c r="P297" s="419"/>
      <c r="Q297" s="422"/>
      <c r="R297" s="422"/>
      <c r="S297" s="1194"/>
      <c r="T297" s="18"/>
      <c r="U297" s="18"/>
      <c r="V297" s="22"/>
      <c r="W297" s="22"/>
      <c r="X297" s="22"/>
      <c r="Y297" s="18"/>
      <c r="Z297" s="22"/>
      <c r="AA297" s="22"/>
      <c r="AB297" s="22"/>
      <c r="AC297" s="22"/>
    </row>
    <row r="298" spans="1:29" ht="24.95" hidden="1" customHeight="1">
      <c r="A298" s="297" t="s">
        <v>381</v>
      </c>
      <c r="B298" s="600">
        <v>31</v>
      </c>
      <c r="C298" s="423" t="s">
        <v>651</v>
      </c>
      <c r="D298" s="422" t="s">
        <v>652</v>
      </c>
      <c r="E298" s="422" t="s">
        <v>248</v>
      </c>
      <c r="F298" s="419" t="s">
        <v>647</v>
      </c>
      <c r="G298" s="419" t="s">
        <v>653</v>
      </c>
      <c r="H298" s="419" t="s">
        <v>654</v>
      </c>
      <c r="I298" s="419" t="s">
        <v>186</v>
      </c>
      <c r="J298" s="422">
        <v>1</v>
      </c>
      <c r="K298" s="422" t="s">
        <v>608</v>
      </c>
      <c r="L298" s="538">
        <f>O298/J298</f>
        <v>4800000</v>
      </c>
      <c r="M298" s="419">
        <v>2012</v>
      </c>
      <c r="N298" s="419" t="s">
        <v>185</v>
      </c>
      <c r="O298" s="598">
        <v>4800000</v>
      </c>
      <c r="P298" s="419" t="s">
        <v>98</v>
      </c>
      <c r="Q298" s="422"/>
      <c r="R298" s="422"/>
      <c r="S298" s="1191" t="s">
        <v>633</v>
      </c>
      <c r="T298" s="18">
        <v>5</v>
      </c>
      <c r="U298" s="18">
        <f t="shared" si="201"/>
        <v>5</v>
      </c>
      <c r="V298" s="22">
        <f t="shared" si="202"/>
        <v>960000</v>
      </c>
      <c r="W298" s="22">
        <f t="shared" si="203"/>
        <v>4800000</v>
      </c>
      <c r="X298" s="22">
        <f t="shared" si="204"/>
        <v>0</v>
      </c>
      <c r="Y298" s="18">
        <f t="shared" si="205"/>
        <v>5</v>
      </c>
      <c r="Z298" s="22">
        <v>960000</v>
      </c>
      <c r="AA298" s="22">
        <f t="shared" si="206"/>
        <v>4800000</v>
      </c>
      <c r="AB298" s="22">
        <f t="shared" si="207"/>
        <v>0</v>
      </c>
      <c r="AC298" s="22" t="b">
        <f t="shared" si="209"/>
        <v>1</v>
      </c>
    </row>
    <row r="299" spans="1:29" ht="24.95" hidden="1" customHeight="1">
      <c r="A299" s="297" t="s">
        <v>381</v>
      </c>
      <c r="B299" s="600">
        <v>32</v>
      </c>
      <c r="C299" s="423" t="s">
        <v>655</v>
      </c>
      <c r="D299" s="422" t="s">
        <v>656</v>
      </c>
      <c r="E299" s="422" t="s">
        <v>248</v>
      </c>
      <c r="F299" s="419" t="s">
        <v>657</v>
      </c>
      <c r="G299" s="419" t="s">
        <v>657</v>
      </c>
      <c r="H299" s="419" t="s">
        <v>187</v>
      </c>
      <c r="I299" s="419" t="s">
        <v>186</v>
      </c>
      <c r="J299" s="422">
        <v>1</v>
      </c>
      <c r="K299" s="422" t="s">
        <v>608</v>
      </c>
      <c r="L299" s="538">
        <f>O299/J299</f>
        <v>3800000</v>
      </c>
      <c r="M299" s="419">
        <v>2012</v>
      </c>
      <c r="N299" s="419" t="s">
        <v>185</v>
      </c>
      <c r="O299" s="598">
        <v>3800000</v>
      </c>
      <c r="P299" s="419" t="s">
        <v>98</v>
      </c>
      <c r="Q299" s="422"/>
      <c r="R299" s="422"/>
      <c r="S299" s="1192"/>
      <c r="T299" s="18">
        <v>5</v>
      </c>
      <c r="U299" s="18">
        <f t="shared" si="201"/>
        <v>5</v>
      </c>
      <c r="V299" s="22">
        <f t="shared" si="202"/>
        <v>760000</v>
      </c>
      <c r="W299" s="22">
        <f t="shared" si="203"/>
        <v>3800000</v>
      </c>
      <c r="X299" s="22">
        <f t="shared" si="204"/>
        <v>0</v>
      </c>
      <c r="Y299" s="18">
        <f t="shared" si="205"/>
        <v>5</v>
      </c>
      <c r="Z299" s="22">
        <v>760000</v>
      </c>
      <c r="AA299" s="22">
        <f t="shared" si="206"/>
        <v>3800000</v>
      </c>
      <c r="AB299" s="22">
        <f t="shared" si="207"/>
        <v>0</v>
      </c>
      <c r="AC299" s="22" t="b">
        <f t="shared" si="209"/>
        <v>1</v>
      </c>
    </row>
    <row r="300" spans="1:29" ht="24.95" hidden="1" customHeight="1">
      <c r="A300" s="297" t="s">
        <v>381</v>
      </c>
      <c r="B300" s="600">
        <v>33</v>
      </c>
      <c r="C300" s="423" t="s">
        <v>658</v>
      </c>
      <c r="D300" s="422" t="s">
        <v>659</v>
      </c>
      <c r="E300" s="422" t="s">
        <v>248</v>
      </c>
      <c r="F300" s="419" t="s">
        <v>647</v>
      </c>
      <c r="G300" s="419" t="s">
        <v>660</v>
      </c>
      <c r="H300" s="419" t="s">
        <v>661</v>
      </c>
      <c r="I300" s="419" t="s">
        <v>186</v>
      </c>
      <c r="J300" s="422">
        <v>1</v>
      </c>
      <c r="K300" s="422" t="s">
        <v>608</v>
      </c>
      <c r="L300" s="538">
        <f>O300/J300</f>
        <v>6900000</v>
      </c>
      <c r="M300" s="419">
        <v>2012</v>
      </c>
      <c r="N300" s="419" t="s">
        <v>185</v>
      </c>
      <c r="O300" s="598">
        <v>6900000</v>
      </c>
      <c r="P300" s="419" t="s">
        <v>98</v>
      </c>
      <c r="Q300" s="422"/>
      <c r="R300" s="422"/>
      <c r="S300" s="1194"/>
      <c r="T300" s="18">
        <v>5</v>
      </c>
      <c r="U300" s="18">
        <f t="shared" si="201"/>
        <v>5</v>
      </c>
      <c r="V300" s="22">
        <f t="shared" si="202"/>
        <v>1380000</v>
      </c>
      <c r="W300" s="22">
        <f t="shared" si="203"/>
        <v>6900000</v>
      </c>
      <c r="X300" s="22">
        <f t="shared" si="204"/>
        <v>0</v>
      </c>
      <c r="Y300" s="18">
        <f t="shared" si="205"/>
        <v>5</v>
      </c>
      <c r="Z300" s="22">
        <v>1380000</v>
      </c>
      <c r="AA300" s="22">
        <f t="shared" si="206"/>
        <v>6900000</v>
      </c>
      <c r="AB300" s="22">
        <f t="shared" si="207"/>
        <v>0</v>
      </c>
      <c r="AC300" s="22" t="b">
        <f t="shared" si="209"/>
        <v>1</v>
      </c>
    </row>
    <row r="301" spans="1:29" ht="24.95" hidden="1" customHeight="1">
      <c r="A301" s="297" t="s">
        <v>381</v>
      </c>
      <c r="B301" s="600">
        <v>34</v>
      </c>
      <c r="C301" s="423" t="s">
        <v>662</v>
      </c>
      <c r="D301" s="422" t="s">
        <v>235</v>
      </c>
      <c r="E301" s="422" t="s">
        <v>248</v>
      </c>
      <c r="F301" s="419" t="s">
        <v>635</v>
      </c>
      <c r="G301" s="419"/>
      <c r="H301" s="419"/>
      <c r="I301" s="419" t="s">
        <v>186</v>
      </c>
      <c r="J301" s="422">
        <v>1</v>
      </c>
      <c r="K301" s="419" t="s">
        <v>608</v>
      </c>
      <c r="L301" s="538">
        <f>O301</f>
        <v>56800000</v>
      </c>
      <c r="M301" s="419">
        <v>2012</v>
      </c>
      <c r="N301" s="419" t="s">
        <v>185</v>
      </c>
      <c r="O301" s="598">
        <v>56800000</v>
      </c>
      <c r="P301" s="419" t="s">
        <v>98</v>
      </c>
      <c r="Q301" s="422"/>
      <c r="R301" s="422"/>
      <c r="S301" s="1191" t="s">
        <v>663</v>
      </c>
      <c r="T301" s="18">
        <v>4</v>
      </c>
      <c r="U301" s="18">
        <f t="shared" ref="U301:U302" si="211">2015-M301+1</f>
        <v>4</v>
      </c>
      <c r="V301" s="22">
        <f t="shared" si="202"/>
        <v>14200000</v>
      </c>
      <c r="W301" s="22">
        <f t="shared" si="203"/>
        <v>56800000</v>
      </c>
      <c r="X301" s="22">
        <f t="shared" si="204"/>
        <v>0</v>
      </c>
      <c r="Y301" s="18">
        <v>4</v>
      </c>
      <c r="Z301" s="22">
        <v>14200000</v>
      </c>
      <c r="AA301" s="22">
        <v>56800000</v>
      </c>
      <c r="AB301" s="22">
        <v>0</v>
      </c>
      <c r="AC301" s="22" t="b">
        <f t="shared" si="209"/>
        <v>1</v>
      </c>
    </row>
    <row r="302" spans="1:29" ht="24.95" hidden="1" customHeight="1">
      <c r="A302" s="297" t="s">
        <v>381</v>
      </c>
      <c r="B302" s="600">
        <v>35</v>
      </c>
      <c r="C302" s="423" t="s">
        <v>664</v>
      </c>
      <c r="D302" s="422" t="s">
        <v>665</v>
      </c>
      <c r="E302" s="422" t="s">
        <v>248</v>
      </c>
      <c r="F302" s="419" t="s">
        <v>666</v>
      </c>
      <c r="G302" s="419" t="s">
        <v>667</v>
      </c>
      <c r="H302" s="419"/>
      <c r="I302" s="419" t="s">
        <v>186</v>
      </c>
      <c r="J302" s="419">
        <v>1</v>
      </c>
      <c r="K302" s="419" t="s">
        <v>608</v>
      </c>
      <c r="L302" s="538">
        <f>O302</f>
        <v>12300000</v>
      </c>
      <c r="M302" s="419">
        <v>2012</v>
      </c>
      <c r="N302" s="419" t="s">
        <v>185</v>
      </c>
      <c r="O302" s="598">
        <v>12300000</v>
      </c>
      <c r="P302" s="419" t="s">
        <v>98</v>
      </c>
      <c r="Q302" s="422"/>
      <c r="R302" s="422"/>
      <c r="S302" s="1194"/>
      <c r="T302" s="18">
        <v>4</v>
      </c>
      <c r="U302" s="18">
        <f t="shared" si="211"/>
        <v>4</v>
      </c>
      <c r="V302" s="22">
        <f t="shared" si="202"/>
        <v>3075000</v>
      </c>
      <c r="W302" s="22">
        <f t="shared" si="203"/>
        <v>12300000</v>
      </c>
      <c r="X302" s="22">
        <f t="shared" si="204"/>
        <v>0</v>
      </c>
      <c r="Y302" s="18">
        <v>4</v>
      </c>
      <c r="Z302" s="22">
        <v>3075000</v>
      </c>
      <c r="AA302" s="22">
        <v>12300000</v>
      </c>
      <c r="AB302" s="22">
        <v>0</v>
      </c>
      <c r="AC302" s="22" t="b">
        <f t="shared" si="209"/>
        <v>1</v>
      </c>
    </row>
    <row r="303" spans="1:29" ht="24.95" hidden="1" customHeight="1">
      <c r="A303" s="297" t="s">
        <v>381</v>
      </c>
      <c r="B303" s="600">
        <v>36</v>
      </c>
      <c r="C303" s="423" t="s">
        <v>1922</v>
      </c>
      <c r="D303" s="422" t="s">
        <v>668</v>
      </c>
      <c r="E303" s="422" t="s">
        <v>416</v>
      </c>
      <c r="F303" s="419"/>
      <c r="G303" s="419" t="s">
        <v>187</v>
      </c>
      <c r="H303" s="419"/>
      <c r="I303" s="419" t="s">
        <v>194</v>
      </c>
      <c r="J303" s="419">
        <v>1</v>
      </c>
      <c r="K303" s="419" t="s">
        <v>1789</v>
      </c>
      <c r="L303" s="538">
        <v>2500000</v>
      </c>
      <c r="M303" s="419">
        <v>2012</v>
      </c>
      <c r="N303" s="419" t="s">
        <v>185</v>
      </c>
      <c r="O303" s="538">
        <v>2500000</v>
      </c>
      <c r="P303" s="419" t="s">
        <v>98</v>
      </c>
      <c r="Q303" s="422"/>
      <c r="R303" s="422"/>
      <c r="S303" s="1191" t="s">
        <v>669</v>
      </c>
      <c r="T303" s="18">
        <v>5</v>
      </c>
      <c r="U303" s="18">
        <f t="shared" ref="U303:U313" si="212">2016-M303+1</f>
        <v>5</v>
      </c>
      <c r="V303" s="22">
        <f t="shared" ref="V303:V313" si="213">O303/T303</f>
        <v>500000</v>
      </c>
      <c r="W303" s="22">
        <f t="shared" ref="W303:W313" si="214">U303*V303</f>
        <v>2500000</v>
      </c>
      <c r="X303" s="22">
        <f t="shared" ref="X303:X313" si="215">O303-W303</f>
        <v>0</v>
      </c>
      <c r="Y303" s="18">
        <f t="shared" ref="Y303:Y313" si="216">2016-M303+1</f>
        <v>5</v>
      </c>
      <c r="Z303" s="22">
        <v>5000000</v>
      </c>
      <c r="AA303" s="22">
        <f t="shared" ref="AA303:AA313" si="217">Y303*Z303</f>
        <v>25000000</v>
      </c>
      <c r="AB303" s="22">
        <f t="shared" ref="AB303:AB313" si="218">O303-AA303</f>
        <v>-22500000</v>
      </c>
      <c r="AC303" s="22" t="b">
        <f t="shared" si="209"/>
        <v>1</v>
      </c>
    </row>
    <row r="304" spans="1:29" ht="24.95" hidden="1" customHeight="1">
      <c r="A304" s="297" t="s">
        <v>381</v>
      </c>
      <c r="B304" s="600">
        <f>B303+1</f>
        <v>37</v>
      </c>
      <c r="C304" s="423" t="s">
        <v>1922</v>
      </c>
      <c r="D304" s="422" t="s">
        <v>668</v>
      </c>
      <c r="E304" s="422" t="s">
        <v>416</v>
      </c>
      <c r="F304" s="419"/>
      <c r="G304" s="419" t="s">
        <v>187</v>
      </c>
      <c r="H304" s="419"/>
      <c r="I304" s="419" t="s">
        <v>194</v>
      </c>
      <c r="J304" s="419">
        <v>1</v>
      </c>
      <c r="K304" s="419" t="s">
        <v>1789</v>
      </c>
      <c r="L304" s="538">
        <v>2500000</v>
      </c>
      <c r="M304" s="419">
        <v>2012</v>
      </c>
      <c r="N304" s="419" t="s">
        <v>185</v>
      </c>
      <c r="O304" s="538">
        <v>2500000</v>
      </c>
      <c r="P304" s="419" t="s">
        <v>98</v>
      </c>
      <c r="Q304" s="422"/>
      <c r="R304" s="422"/>
      <c r="S304" s="1192"/>
      <c r="T304" s="18">
        <v>5</v>
      </c>
      <c r="U304" s="18">
        <f t="shared" si="212"/>
        <v>5</v>
      </c>
      <c r="V304" s="22">
        <f t="shared" ref="V304:V305" si="219">O304/T304</f>
        <v>500000</v>
      </c>
      <c r="W304" s="22">
        <f t="shared" ref="W304:W305" si="220">U304*V304</f>
        <v>2500000</v>
      </c>
      <c r="X304" s="22">
        <f t="shared" ref="X304:X305" si="221">O304-W304</f>
        <v>0</v>
      </c>
      <c r="Y304" s="18">
        <f t="shared" si="216"/>
        <v>5</v>
      </c>
      <c r="Z304" s="22">
        <v>5000000</v>
      </c>
      <c r="AA304" s="22">
        <f t="shared" si="217"/>
        <v>25000000</v>
      </c>
      <c r="AB304" s="22">
        <f t="shared" si="218"/>
        <v>-22500000</v>
      </c>
      <c r="AC304" s="22" t="b">
        <f t="shared" ref="AC304:AC305" si="222">O304=AA304+AB304</f>
        <v>1</v>
      </c>
    </row>
    <row r="305" spans="1:29" ht="24.95" hidden="1" customHeight="1">
      <c r="A305" s="297" t="s">
        <v>381</v>
      </c>
      <c r="B305" s="600">
        <f t="shared" ref="B305:B315" si="223">B304+1</f>
        <v>38</v>
      </c>
      <c r="C305" s="423" t="s">
        <v>1922</v>
      </c>
      <c r="D305" s="422" t="s">
        <v>668</v>
      </c>
      <c r="E305" s="422" t="s">
        <v>416</v>
      </c>
      <c r="F305" s="419"/>
      <c r="G305" s="419" t="s">
        <v>187</v>
      </c>
      <c r="H305" s="419"/>
      <c r="I305" s="419" t="s">
        <v>194</v>
      </c>
      <c r="J305" s="419">
        <v>1</v>
      </c>
      <c r="K305" s="419" t="s">
        <v>1789</v>
      </c>
      <c r="L305" s="538">
        <v>2500000</v>
      </c>
      <c r="M305" s="419">
        <v>2012</v>
      </c>
      <c r="N305" s="419" t="s">
        <v>185</v>
      </c>
      <c r="O305" s="538">
        <v>2500000</v>
      </c>
      <c r="P305" s="419" t="s">
        <v>98</v>
      </c>
      <c r="Q305" s="422"/>
      <c r="R305" s="422"/>
      <c r="S305" s="1192"/>
      <c r="T305" s="18">
        <v>5</v>
      </c>
      <c r="U305" s="18">
        <f t="shared" si="212"/>
        <v>5</v>
      </c>
      <c r="V305" s="22">
        <f t="shared" si="219"/>
        <v>500000</v>
      </c>
      <c r="W305" s="22">
        <f t="shared" si="220"/>
        <v>2500000</v>
      </c>
      <c r="X305" s="22">
        <f t="shared" si="221"/>
        <v>0</v>
      </c>
      <c r="Y305" s="18">
        <f t="shared" si="216"/>
        <v>5</v>
      </c>
      <c r="Z305" s="22">
        <v>5000000</v>
      </c>
      <c r="AA305" s="22">
        <f t="shared" si="217"/>
        <v>25000000</v>
      </c>
      <c r="AB305" s="22">
        <f t="shared" si="218"/>
        <v>-22500000</v>
      </c>
      <c r="AC305" s="22" t="b">
        <f t="shared" si="222"/>
        <v>1</v>
      </c>
    </row>
    <row r="306" spans="1:29" ht="24.95" hidden="1" customHeight="1">
      <c r="A306" s="297" t="s">
        <v>381</v>
      </c>
      <c r="B306" s="600">
        <f t="shared" si="223"/>
        <v>39</v>
      </c>
      <c r="C306" s="423" t="s">
        <v>1922</v>
      </c>
      <c r="D306" s="422" t="s">
        <v>668</v>
      </c>
      <c r="E306" s="422" t="s">
        <v>416</v>
      </c>
      <c r="F306" s="419"/>
      <c r="G306" s="419" t="s">
        <v>187</v>
      </c>
      <c r="H306" s="419"/>
      <c r="I306" s="419" t="s">
        <v>194</v>
      </c>
      <c r="J306" s="419">
        <v>1</v>
      </c>
      <c r="K306" s="419" t="s">
        <v>1789</v>
      </c>
      <c r="L306" s="538">
        <v>2500000</v>
      </c>
      <c r="M306" s="419">
        <v>2012</v>
      </c>
      <c r="N306" s="419" t="s">
        <v>185</v>
      </c>
      <c r="O306" s="538">
        <v>2500000</v>
      </c>
      <c r="P306" s="419" t="s">
        <v>98</v>
      </c>
      <c r="Q306" s="422"/>
      <c r="R306" s="422"/>
      <c r="S306" s="1192"/>
      <c r="T306" s="18">
        <v>5</v>
      </c>
      <c r="U306" s="18">
        <f t="shared" si="212"/>
        <v>5</v>
      </c>
      <c r="V306" s="22">
        <f t="shared" ref="V306:V309" si="224">O306/T306</f>
        <v>500000</v>
      </c>
      <c r="W306" s="22">
        <f t="shared" ref="W306:W309" si="225">U306*V306</f>
        <v>2500000</v>
      </c>
      <c r="X306" s="22">
        <f t="shared" ref="X306:X309" si="226">O306-W306</f>
        <v>0</v>
      </c>
      <c r="Y306" s="18">
        <f t="shared" si="216"/>
        <v>5</v>
      </c>
      <c r="Z306" s="22">
        <v>5000000</v>
      </c>
      <c r="AA306" s="22">
        <f t="shared" si="217"/>
        <v>25000000</v>
      </c>
      <c r="AB306" s="22">
        <f t="shared" si="218"/>
        <v>-22500000</v>
      </c>
      <c r="AC306" s="22" t="b">
        <f t="shared" ref="AC306:AC309" si="227">O306=AA306+AB306</f>
        <v>1</v>
      </c>
    </row>
    <row r="307" spans="1:29" ht="24.95" hidden="1" customHeight="1">
      <c r="A307" s="297" t="s">
        <v>381</v>
      </c>
      <c r="B307" s="600">
        <f t="shared" si="223"/>
        <v>40</v>
      </c>
      <c r="C307" s="423" t="s">
        <v>1922</v>
      </c>
      <c r="D307" s="422" t="s">
        <v>668</v>
      </c>
      <c r="E307" s="422" t="s">
        <v>416</v>
      </c>
      <c r="F307" s="419"/>
      <c r="G307" s="419" t="s">
        <v>187</v>
      </c>
      <c r="H307" s="419"/>
      <c r="I307" s="419" t="s">
        <v>194</v>
      </c>
      <c r="J307" s="419">
        <v>1</v>
      </c>
      <c r="K307" s="419" t="s">
        <v>1789</v>
      </c>
      <c r="L307" s="538">
        <v>2500000</v>
      </c>
      <c r="M307" s="419">
        <v>2012</v>
      </c>
      <c r="N307" s="419" t="s">
        <v>185</v>
      </c>
      <c r="O307" s="538">
        <v>2500000</v>
      </c>
      <c r="P307" s="419" t="s">
        <v>98</v>
      </c>
      <c r="Q307" s="422"/>
      <c r="R307" s="422"/>
      <c r="S307" s="1192"/>
      <c r="T307" s="18">
        <v>5</v>
      </c>
      <c r="U307" s="18">
        <f t="shared" si="212"/>
        <v>5</v>
      </c>
      <c r="V307" s="22">
        <f t="shared" si="224"/>
        <v>500000</v>
      </c>
      <c r="W307" s="22">
        <f t="shared" si="225"/>
        <v>2500000</v>
      </c>
      <c r="X307" s="22">
        <f t="shared" si="226"/>
        <v>0</v>
      </c>
      <c r="Y307" s="18">
        <f t="shared" si="216"/>
        <v>5</v>
      </c>
      <c r="Z307" s="22">
        <v>5000000</v>
      </c>
      <c r="AA307" s="22">
        <f t="shared" si="217"/>
        <v>25000000</v>
      </c>
      <c r="AB307" s="22">
        <f t="shared" si="218"/>
        <v>-22500000</v>
      </c>
      <c r="AC307" s="22" t="b">
        <f t="shared" si="227"/>
        <v>1</v>
      </c>
    </row>
    <row r="308" spans="1:29" ht="24.95" hidden="1" customHeight="1">
      <c r="A308" s="297" t="s">
        <v>381</v>
      </c>
      <c r="B308" s="600">
        <f t="shared" si="223"/>
        <v>41</v>
      </c>
      <c r="C308" s="423" t="s">
        <v>1922</v>
      </c>
      <c r="D308" s="422" t="s">
        <v>668</v>
      </c>
      <c r="E308" s="422" t="s">
        <v>416</v>
      </c>
      <c r="F308" s="419"/>
      <c r="G308" s="419" t="s">
        <v>187</v>
      </c>
      <c r="H308" s="419"/>
      <c r="I308" s="419" t="s">
        <v>194</v>
      </c>
      <c r="J308" s="419">
        <v>1</v>
      </c>
      <c r="K308" s="419" t="s">
        <v>1789</v>
      </c>
      <c r="L308" s="538">
        <v>2500000</v>
      </c>
      <c r="M308" s="419">
        <v>2012</v>
      </c>
      <c r="N308" s="419" t="s">
        <v>185</v>
      </c>
      <c r="O308" s="538">
        <v>2500000</v>
      </c>
      <c r="P308" s="419" t="s">
        <v>98</v>
      </c>
      <c r="Q308" s="422"/>
      <c r="R308" s="422"/>
      <c r="S308" s="1192"/>
      <c r="T308" s="18">
        <v>5</v>
      </c>
      <c r="U308" s="18">
        <f t="shared" si="212"/>
        <v>5</v>
      </c>
      <c r="V308" s="22">
        <f t="shared" si="224"/>
        <v>500000</v>
      </c>
      <c r="W308" s="22">
        <f t="shared" si="225"/>
        <v>2500000</v>
      </c>
      <c r="X308" s="22">
        <f t="shared" si="226"/>
        <v>0</v>
      </c>
      <c r="Y308" s="18">
        <f t="shared" si="216"/>
        <v>5</v>
      </c>
      <c r="Z308" s="22">
        <v>5000000</v>
      </c>
      <c r="AA308" s="22">
        <f t="shared" si="217"/>
        <v>25000000</v>
      </c>
      <c r="AB308" s="22">
        <f t="shared" si="218"/>
        <v>-22500000</v>
      </c>
      <c r="AC308" s="22" t="b">
        <f t="shared" si="227"/>
        <v>1</v>
      </c>
    </row>
    <row r="309" spans="1:29" ht="24.95" hidden="1" customHeight="1">
      <c r="A309" s="297" t="s">
        <v>381</v>
      </c>
      <c r="B309" s="600">
        <f t="shared" si="223"/>
        <v>42</v>
      </c>
      <c r="C309" s="423" t="s">
        <v>1922</v>
      </c>
      <c r="D309" s="422" t="s">
        <v>668</v>
      </c>
      <c r="E309" s="422" t="s">
        <v>416</v>
      </c>
      <c r="F309" s="419"/>
      <c r="G309" s="419" t="s">
        <v>187</v>
      </c>
      <c r="H309" s="419"/>
      <c r="I309" s="419" t="s">
        <v>194</v>
      </c>
      <c r="J309" s="419">
        <v>1</v>
      </c>
      <c r="K309" s="419" t="s">
        <v>1789</v>
      </c>
      <c r="L309" s="538">
        <v>2500000</v>
      </c>
      <c r="M309" s="419">
        <v>2012</v>
      </c>
      <c r="N309" s="419" t="s">
        <v>185</v>
      </c>
      <c r="O309" s="538">
        <v>2500000</v>
      </c>
      <c r="P309" s="419" t="s">
        <v>98</v>
      </c>
      <c r="Q309" s="422"/>
      <c r="R309" s="422"/>
      <c r="S309" s="1192"/>
      <c r="T309" s="18">
        <v>5</v>
      </c>
      <c r="U309" s="18">
        <f t="shared" si="212"/>
        <v>5</v>
      </c>
      <c r="V309" s="22">
        <f t="shared" si="224"/>
        <v>500000</v>
      </c>
      <c r="W309" s="22">
        <f t="shared" si="225"/>
        <v>2500000</v>
      </c>
      <c r="X309" s="22">
        <f t="shared" si="226"/>
        <v>0</v>
      </c>
      <c r="Y309" s="18">
        <f t="shared" si="216"/>
        <v>5</v>
      </c>
      <c r="Z309" s="22">
        <v>5000000</v>
      </c>
      <c r="AA309" s="22">
        <f t="shared" si="217"/>
        <v>25000000</v>
      </c>
      <c r="AB309" s="22">
        <f t="shared" si="218"/>
        <v>-22500000</v>
      </c>
      <c r="AC309" s="22" t="b">
        <f t="shared" si="227"/>
        <v>1</v>
      </c>
    </row>
    <row r="310" spans="1:29" ht="24.95" hidden="1" customHeight="1">
      <c r="A310" s="297" t="s">
        <v>381</v>
      </c>
      <c r="B310" s="600">
        <f t="shared" si="223"/>
        <v>43</v>
      </c>
      <c r="C310" s="423" t="s">
        <v>1922</v>
      </c>
      <c r="D310" s="422" t="s">
        <v>668</v>
      </c>
      <c r="E310" s="422" t="s">
        <v>416</v>
      </c>
      <c r="F310" s="419"/>
      <c r="G310" s="419" t="s">
        <v>187</v>
      </c>
      <c r="H310" s="419"/>
      <c r="I310" s="419" t="s">
        <v>194</v>
      </c>
      <c r="J310" s="419">
        <v>1</v>
      </c>
      <c r="K310" s="419" t="s">
        <v>1789</v>
      </c>
      <c r="L310" s="538">
        <v>2500000</v>
      </c>
      <c r="M310" s="419">
        <v>2012</v>
      </c>
      <c r="N310" s="419" t="s">
        <v>185</v>
      </c>
      <c r="O310" s="538">
        <v>2500000</v>
      </c>
      <c r="P310" s="419" t="s">
        <v>98</v>
      </c>
      <c r="Q310" s="422"/>
      <c r="R310" s="422"/>
      <c r="S310" s="1192"/>
      <c r="T310" s="18">
        <v>5</v>
      </c>
      <c r="U310" s="18">
        <f t="shared" si="212"/>
        <v>5</v>
      </c>
      <c r="V310" s="22">
        <f t="shared" ref="V310:V311" si="228">O310/T310</f>
        <v>500000</v>
      </c>
      <c r="W310" s="22">
        <f t="shared" ref="W310:W311" si="229">U310*V310</f>
        <v>2500000</v>
      </c>
      <c r="X310" s="22">
        <f t="shared" ref="X310:X311" si="230">O310-W310</f>
        <v>0</v>
      </c>
      <c r="Y310" s="18">
        <f t="shared" si="216"/>
        <v>5</v>
      </c>
      <c r="Z310" s="22">
        <v>5000000</v>
      </c>
      <c r="AA310" s="22">
        <f t="shared" si="217"/>
        <v>25000000</v>
      </c>
      <c r="AB310" s="22">
        <f t="shared" si="218"/>
        <v>-22500000</v>
      </c>
      <c r="AC310" s="22" t="b">
        <f t="shared" ref="AC310:AC311" si="231">O310=AA310+AB310</f>
        <v>1</v>
      </c>
    </row>
    <row r="311" spans="1:29" ht="24.95" hidden="1" customHeight="1">
      <c r="A311" s="297" t="s">
        <v>381</v>
      </c>
      <c r="B311" s="600">
        <f t="shared" si="223"/>
        <v>44</v>
      </c>
      <c r="C311" s="423" t="s">
        <v>1922</v>
      </c>
      <c r="D311" s="422" t="s">
        <v>668</v>
      </c>
      <c r="E311" s="422" t="s">
        <v>416</v>
      </c>
      <c r="F311" s="419"/>
      <c r="G311" s="419" t="s">
        <v>187</v>
      </c>
      <c r="H311" s="419"/>
      <c r="I311" s="419" t="s">
        <v>194</v>
      </c>
      <c r="J311" s="419">
        <v>1</v>
      </c>
      <c r="K311" s="419" t="s">
        <v>1789</v>
      </c>
      <c r="L311" s="538">
        <v>2500000</v>
      </c>
      <c r="M311" s="419">
        <v>2012</v>
      </c>
      <c r="N311" s="419" t="s">
        <v>185</v>
      </c>
      <c r="O311" s="538">
        <v>2500000</v>
      </c>
      <c r="P311" s="419" t="s">
        <v>98</v>
      </c>
      <c r="Q311" s="422"/>
      <c r="R311" s="422"/>
      <c r="S311" s="1192"/>
      <c r="T311" s="18">
        <v>5</v>
      </c>
      <c r="U311" s="18">
        <f t="shared" si="212"/>
        <v>5</v>
      </c>
      <c r="V311" s="22">
        <f t="shared" si="228"/>
        <v>500000</v>
      </c>
      <c r="W311" s="22">
        <f t="shared" si="229"/>
        <v>2500000</v>
      </c>
      <c r="X311" s="22">
        <f t="shared" si="230"/>
        <v>0</v>
      </c>
      <c r="Y311" s="18">
        <f t="shared" si="216"/>
        <v>5</v>
      </c>
      <c r="Z311" s="22">
        <v>5000000</v>
      </c>
      <c r="AA311" s="22">
        <f t="shared" si="217"/>
        <v>25000000</v>
      </c>
      <c r="AB311" s="22">
        <f t="shared" si="218"/>
        <v>-22500000</v>
      </c>
      <c r="AC311" s="22" t="b">
        <f t="shared" si="231"/>
        <v>1</v>
      </c>
    </row>
    <row r="312" spans="1:29" ht="24.95" hidden="1" customHeight="1">
      <c r="A312" s="297" t="s">
        <v>381</v>
      </c>
      <c r="B312" s="641">
        <f t="shared" si="223"/>
        <v>45</v>
      </c>
      <c r="C312" s="714" t="s">
        <v>1922</v>
      </c>
      <c r="D312" s="635" t="s">
        <v>668</v>
      </c>
      <c r="E312" s="635" t="s">
        <v>416</v>
      </c>
      <c r="F312" s="543"/>
      <c r="G312" s="543" t="s">
        <v>187</v>
      </c>
      <c r="H312" s="543"/>
      <c r="I312" s="543" t="s">
        <v>194</v>
      </c>
      <c r="J312" s="543">
        <v>1</v>
      </c>
      <c r="K312" s="543" t="s">
        <v>1789</v>
      </c>
      <c r="L312" s="636">
        <v>2500000</v>
      </c>
      <c r="M312" s="543">
        <v>2012</v>
      </c>
      <c r="N312" s="543" t="s">
        <v>185</v>
      </c>
      <c r="O312" s="636">
        <v>2500000</v>
      </c>
      <c r="P312" s="543" t="s">
        <v>98</v>
      </c>
      <c r="Q312" s="635"/>
      <c r="R312" s="635"/>
      <c r="S312" s="1193"/>
      <c r="T312" s="18">
        <v>5</v>
      </c>
      <c r="U312" s="18">
        <f t="shared" si="212"/>
        <v>5</v>
      </c>
      <c r="V312" s="22">
        <f t="shared" ref="V312" si="232">O312/T312</f>
        <v>500000</v>
      </c>
      <c r="W312" s="22">
        <f t="shared" ref="W312" si="233">U312*V312</f>
        <v>2500000</v>
      </c>
      <c r="X312" s="22">
        <f t="shared" ref="X312" si="234">O312-W312</f>
        <v>0</v>
      </c>
      <c r="Y312" s="18">
        <f t="shared" si="216"/>
        <v>5</v>
      </c>
      <c r="Z312" s="22">
        <v>5000000</v>
      </c>
      <c r="AA312" s="22">
        <f t="shared" si="217"/>
        <v>25000000</v>
      </c>
      <c r="AB312" s="22">
        <f t="shared" si="218"/>
        <v>-22500000</v>
      </c>
      <c r="AC312" s="22" t="b">
        <f t="shared" ref="AC312" si="235">O312=AA312+AB312</f>
        <v>1</v>
      </c>
    </row>
    <row r="313" spans="1:29" ht="24.95" hidden="1" customHeight="1">
      <c r="A313" s="297" t="s">
        <v>381</v>
      </c>
      <c r="B313" s="639">
        <f t="shared" si="223"/>
        <v>46</v>
      </c>
      <c r="C313" s="712" t="s">
        <v>670</v>
      </c>
      <c r="D313" s="627" t="s">
        <v>768</v>
      </c>
      <c r="E313" s="640"/>
      <c r="F313" s="640" t="s">
        <v>201</v>
      </c>
      <c r="G313" s="640" t="s">
        <v>201</v>
      </c>
      <c r="H313" s="640"/>
      <c r="I313" s="640" t="s">
        <v>183</v>
      </c>
      <c r="J313" s="640">
        <v>1</v>
      </c>
      <c r="K313" s="640" t="s">
        <v>608</v>
      </c>
      <c r="L313" s="628">
        <v>366666.66666666669</v>
      </c>
      <c r="M313" s="640">
        <v>2012</v>
      </c>
      <c r="N313" s="640" t="s">
        <v>185</v>
      </c>
      <c r="O313" s="629">
        <f>J313*L313</f>
        <v>366666.66666666669</v>
      </c>
      <c r="P313" s="640" t="s">
        <v>98</v>
      </c>
      <c r="Q313" s="627"/>
      <c r="R313" s="627"/>
      <c r="S313" s="1192" t="s">
        <v>671</v>
      </c>
      <c r="T313" s="18">
        <v>5</v>
      </c>
      <c r="U313" s="18">
        <f t="shared" si="212"/>
        <v>5</v>
      </c>
      <c r="V313" s="22">
        <f t="shared" si="213"/>
        <v>73333.333333333343</v>
      </c>
      <c r="W313" s="22">
        <f t="shared" si="214"/>
        <v>366666.66666666674</v>
      </c>
      <c r="X313" s="22">
        <f t="shared" si="215"/>
        <v>0</v>
      </c>
      <c r="Y313" s="18">
        <f t="shared" si="216"/>
        <v>5</v>
      </c>
      <c r="Z313" s="22">
        <v>220000</v>
      </c>
      <c r="AA313" s="22">
        <f t="shared" si="217"/>
        <v>1100000</v>
      </c>
      <c r="AB313" s="22">
        <f t="shared" si="218"/>
        <v>-733333.33333333326</v>
      </c>
      <c r="AC313" s="22" t="b">
        <f t="shared" si="209"/>
        <v>1</v>
      </c>
    </row>
    <row r="314" spans="1:29" ht="24.95" hidden="1" customHeight="1">
      <c r="A314" s="297" t="s">
        <v>381</v>
      </c>
      <c r="B314" s="600">
        <f t="shared" si="223"/>
        <v>47</v>
      </c>
      <c r="C314" s="423" t="s">
        <v>670</v>
      </c>
      <c r="D314" s="422" t="s">
        <v>768</v>
      </c>
      <c r="E314" s="419"/>
      <c r="F314" s="419" t="s">
        <v>201</v>
      </c>
      <c r="G314" s="419" t="s">
        <v>201</v>
      </c>
      <c r="H314" s="419"/>
      <c r="I314" s="419" t="s">
        <v>183</v>
      </c>
      <c r="J314" s="419">
        <v>1</v>
      </c>
      <c r="K314" s="419" t="s">
        <v>608</v>
      </c>
      <c r="L314" s="538">
        <v>366666.66666666669</v>
      </c>
      <c r="M314" s="419">
        <v>2012</v>
      </c>
      <c r="N314" s="419" t="s">
        <v>185</v>
      </c>
      <c r="O314" s="598">
        <f t="shared" ref="O314:O315" si="236">J314*L314</f>
        <v>366666.66666666669</v>
      </c>
      <c r="P314" s="419"/>
      <c r="Q314" s="422"/>
      <c r="R314" s="422"/>
      <c r="S314" s="1192"/>
      <c r="T314" s="18"/>
      <c r="U314" s="18"/>
      <c r="V314" s="22"/>
      <c r="W314" s="22"/>
      <c r="X314" s="22"/>
      <c r="Y314" s="18"/>
      <c r="Z314" s="22"/>
      <c r="AA314" s="22"/>
      <c r="AB314" s="22"/>
      <c r="AC314" s="22"/>
    </row>
    <row r="315" spans="1:29" ht="24.95" hidden="1" customHeight="1">
      <c r="A315" s="297" t="s">
        <v>381</v>
      </c>
      <c r="B315" s="600">
        <f t="shared" si="223"/>
        <v>48</v>
      </c>
      <c r="C315" s="423" t="s">
        <v>670</v>
      </c>
      <c r="D315" s="422" t="s">
        <v>768</v>
      </c>
      <c r="E315" s="419"/>
      <c r="F315" s="419" t="s">
        <v>201</v>
      </c>
      <c r="G315" s="419" t="s">
        <v>201</v>
      </c>
      <c r="H315" s="419"/>
      <c r="I315" s="419" t="s">
        <v>183</v>
      </c>
      <c r="J315" s="419">
        <v>1</v>
      </c>
      <c r="K315" s="419" t="s">
        <v>608</v>
      </c>
      <c r="L315" s="538">
        <v>366666.66666666669</v>
      </c>
      <c r="M315" s="419">
        <v>2012</v>
      </c>
      <c r="N315" s="419" t="s">
        <v>185</v>
      </c>
      <c r="O315" s="598">
        <f t="shared" si="236"/>
        <v>366666.66666666669</v>
      </c>
      <c r="P315" s="419"/>
      <c r="Q315" s="422"/>
      <c r="R315" s="422"/>
      <c r="S315" s="1194"/>
      <c r="T315" s="18"/>
      <c r="U315" s="18"/>
      <c r="V315" s="22"/>
      <c r="W315" s="22"/>
      <c r="X315" s="22"/>
      <c r="Y315" s="18"/>
      <c r="Z315" s="22"/>
      <c r="AA315" s="22"/>
      <c r="AB315" s="22"/>
      <c r="AC315" s="22"/>
    </row>
    <row r="316" spans="1:29" ht="24.95" hidden="1" customHeight="1">
      <c r="A316" s="297" t="s">
        <v>387</v>
      </c>
      <c r="B316" s="600">
        <v>1</v>
      </c>
      <c r="C316" s="603" t="s">
        <v>672</v>
      </c>
      <c r="D316" s="422" t="s">
        <v>673</v>
      </c>
      <c r="E316" s="419" t="s">
        <v>611</v>
      </c>
      <c r="F316" s="419" t="s">
        <v>674</v>
      </c>
      <c r="G316" s="419" t="s">
        <v>674</v>
      </c>
      <c r="H316" s="419" t="s">
        <v>675</v>
      </c>
      <c r="I316" s="419" t="s">
        <v>183</v>
      </c>
      <c r="J316" s="419">
        <v>1</v>
      </c>
      <c r="K316" s="419" t="s">
        <v>1789</v>
      </c>
      <c r="L316" s="538">
        <v>3994444.6666666665</v>
      </c>
      <c r="M316" s="419">
        <v>2013</v>
      </c>
      <c r="N316" s="419" t="s">
        <v>185</v>
      </c>
      <c r="O316" s="598">
        <f>J316*L316</f>
        <v>3994444.6666666665</v>
      </c>
      <c r="P316" s="419" t="s">
        <v>98</v>
      </c>
      <c r="Q316" s="419"/>
      <c r="R316" s="419"/>
      <c r="S316" s="1191" t="s">
        <v>676</v>
      </c>
      <c r="T316" s="18">
        <v>5</v>
      </c>
      <c r="U316" s="18">
        <f>2016-M316+1</f>
        <v>4</v>
      </c>
      <c r="V316" s="22">
        <f t="shared" ref="V316:V367" si="237">O316/T316</f>
        <v>798888.93333333335</v>
      </c>
      <c r="W316" s="22">
        <f t="shared" ref="W316:W367" si="238">U316*V316</f>
        <v>3195555.7333333334</v>
      </c>
      <c r="X316" s="22">
        <f t="shared" ref="X316:X367" si="239">O316-W316</f>
        <v>798888.93333333312</v>
      </c>
      <c r="Y316" s="18">
        <f>2017-M316+1</f>
        <v>5</v>
      </c>
      <c r="Z316" s="22">
        <f t="shared" ref="Z316:Z453" si="240">O316/T316</f>
        <v>798888.93333333335</v>
      </c>
      <c r="AA316" s="22">
        <f t="shared" ref="AA316:AA453" si="241">Y316*Z316</f>
        <v>3994444.666666667</v>
      </c>
      <c r="AB316" s="22">
        <f t="shared" ref="AB316:AB453" si="242">O316-AA316</f>
        <v>0</v>
      </c>
      <c r="AC316" s="22" t="b">
        <f t="shared" si="209"/>
        <v>1</v>
      </c>
    </row>
    <row r="317" spans="1:29" ht="24.95" hidden="1" customHeight="1">
      <c r="A317" s="297" t="s">
        <v>387</v>
      </c>
      <c r="B317" s="600">
        <v>2</v>
      </c>
      <c r="C317" s="603" t="s">
        <v>672</v>
      </c>
      <c r="D317" s="422" t="s">
        <v>673</v>
      </c>
      <c r="E317" s="419" t="s">
        <v>611</v>
      </c>
      <c r="F317" s="419" t="s">
        <v>674</v>
      </c>
      <c r="G317" s="419" t="s">
        <v>674</v>
      </c>
      <c r="H317" s="419" t="s">
        <v>675</v>
      </c>
      <c r="I317" s="419" t="s">
        <v>183</v>
      </c>
      <c r="J317" s="419">
        <v>1</v>
      </c>
      <c r="K317" s="419" t="s">
        <v>1789</v>
      </c>
      <c r="L317" s="538">
        <v>3994444.6666666665</v>
      </c>
      <c r="M317" s="419">
        <v>2013</v>
      </c>
      <c r="N317" s="419" t="s">
        <v>185</v>
      </c>
      <c r="O317" s="598">
        <f t="shared" ref="O317:O318" si="243">J317*L317</f>
        <v>3994444.6666666665</v>
      </c>
      <c r="P317" s="419" t="s">
        <v>98</v>
      </c>
      <c r="Q317" s="419"/>
      <c r="R317" s="419"/>
      <c r="S317" s="1192"/>
      <c r="T317" s="18"/>
      <c r="U317" s="18"/>
      <c r="V317" s="22"/>
      <c r="W317" s="22"/>
      <c r="X317" s="22"/>
      <c r="Y317" s="18"/>
      <c r="Z317" s="22"/>
      <c r="AA317" s="22"/>
      <c r="AB317" s="22"/>
      <c r="AC317" s="22"/>
    </row>
    <row r="318" spans="1:29" ht="24.95" hidden="1" customHeight="1">
      <c r="A318" s="297" t="s">
        <v>387</v>
      </c>
      <c r="B318" s="600">
        <v>3</v>
      </c>
      <c r="C318" s="603" t="s">
        <v>672</v>
      </c>
      <c r="D318" s="422" t="s">
        <v>673</v>
      </c>
      <c r="E318" s="419" t="s">
        <v>611</v>
      </c>
      <c r="F318" s="419" t="s">
        <v>674</v>
      </c>
      <c r="G318" s="419" t="s">
        <v>674</v>
      </c>
      <c r="H318" s="419" t="s">
        <v>675</v>
      </c>
      <c r="I318" s="419" t="s">
        <v>183</v>
      </c>
      <c r="J318" s="419">
        <v>1</v>
      </c>
      <c r="K318" s="419" t="s">
        <v>1789</v>
      </c>
      <c r="L318" s="538">
        <v>3994444.6666666665</v>
      </c>
      <c r="M318" s="419">
        <v>2013</v>
      </c>
      <c r="N318" s="419" t="s">
        <v>185</v>
      </c>
      <c r="O318" s="598">
        <f t="shared" si="243"/>
        <v>3994444.6666666665</v>
      </c>
      <c r="P318" s="419" t="s">
        <v>98</v>
      </c>
      <c r="Q318" s="419"/>
      <c r="R318" s="419"/>
      <c r="S318" s="1192"/>
      <c r="T318" s="18"/>
      <c r="U318" s="18"/>
      <c r="V318" s="22"/>
      <c r="W318" s="22"/>
      <c r="X318" s="22"/>
      <c r="Y318" s="18"/>
      <c r="Z318" s="22"/>
      <c r="AA318" s="22"/>
      <c r="AB318" s="22"/>
      <c r="AC318" s="22"/>
    </row>
    <row r="319" spans="1:29" ht="24.95" hidden="1" customHeight="1">
      <c r="A319" s="297" t="s">
        <v>387</v>
      </c>
      <c r="B319" s="600">
        <v>4</v>
      </c>
      <c r="C319" s="603" t="s">
        <v>677</v>
      </c>
      <c r="D319" s="422" t="s">
        <v>224</v>
      </c>
      <c r="E319" s="419" t="s">
        <v>611</v>
      </c>
      <c r="F319" s="419" t="s">
        <v>674</v>
      </c>
      <c r="G319" s="419" t="s">
        <v>674</v>
      </c>
      <c r="H319" s="605" t="s">
        <v>678</v>
      </c>
      <c r="I319" s="419" t="s">
        <v>183</v>
      </c>
      <c r="J319" s="419">
        <v>1</v>
      </c>
      <c r="K319" s="419" t="s">
        <v>1789</v>
      </c>
      <c r="L319" s="538">
        <v>3178787.8181818184</v>
      </c>
      <c r="M319" s="419">
        <v>2013</v>
      </c>
      <c r="N319" s="419" t="s">
        <v>185</v>
      </c>
      <c r="O319" s="598">
        <f>J319*L319</f>
        <v>3178787.8181818184</v>
      </c>
      <c r="P319" s="419" t="s">
        <v>98</v>
      </c>
      <c r="Q319" s="419"/>
      <c r="R319" s="419"/>
      <c r="S319" s="1192"/>
      <c r="T319" s="18">
        <v>5</v>
      </c>
      <c r="U319" s="18">
        <f>2016-M319+1</f>
        <v>4</v>
      </c>
      <c r="V319" s="22">
        <f t="shared" si="237"/>
        <v>635757.56363636372</v>
      </c>
      <c r="W319" s="22">
        <f t="shared" si="238"/>
        <v>2543030.2545454549</v>
      </c>
      <c r="X319" s="22">
        <f t="shared" si="239"/>
        <v>635757.56363636348</v>
      </c>
      <c r="Y319" s="18">
        <f>2017-M319+1</f>
        <v>5</v>
      </c>
      <c r="Z319" s="22">
        <f t="shared" si="240"/>
        <v>635757.56363636372</v>
      </c>
      <c r="AA319" s="22">
        <f t="shared" si="241"/>
        <v>3178787.8181818184</v>
      </c>
      <c r="AB319" s="22">
        <f t="shared" si="242"/>
        <v>0</v>
      </c>
      <c r="AC319" s="22" t="b">
        <f t="shared" si="209"/>
        <v>1</v>
      </c>
    </row>
    <row r="320" spans="1:29" ht="24.95" hidden="1" customHeight="1">
      <c r="A320" s="297" t="s">
        <v>387</v>
      </c>
      <c r="B320" s="600">
        <v>5</v>
      </c>
      <c r="C320" s="603" t="s">
        <v>677</v>
      </c>
      <c r="D320" s="422" t="s">
        <v>224</v>
      </c>
      <c r="E320" s="419" t="s">
        <v>611</v>
      </c>
      <c r="F320" s="419" t="s">
        <v>674</v>
      </c>
      <c r="G320" s="419" t="s">
        <v>674</v>
      </c>
      <c r="H320" s="605" t="s">
        <v>678</v>
      </c>
      <c r="I320" s="419" t="s">
        <v>183</v>
      </c>
      <c r="J320" s="419">
        <v>1</v>
      </c>
      <c r="K320" s="419" t="s">
        <v>1789</v>
      </c>
      <c r="L320" s="538">
        <v>3178787.8181818184</v>
      </c>
      <c r="M320" s="419">
        <v>2013</v>
      </c>
      <c r="N320" s="419" t="s">
        <v>185</v>
      </c>
      <c r="O320" s="598">
        <f t="shared" ref="O320:O329" si="244">J320*L320</f>
        <v>3178787.8181818184</v>
      </c>
      <c r="P320" s="419" t="s">
        <v>98</v>
      </c>
      <c r="Q320" s="419"/>
      <c r="R320" s="419"/>
      <c r="S320" s="1192"/>
      <c r="T320" s="18"/>
      <c r="U320" s="18"/>
      <c r="V320" s="22"/>
      <c r="W320" s="22"/>
      <c r="X320" s="22"/>
      <c r="Y320" s="18"/>
      <c r="Z320" s="22"/>
      <c r="AA320" s="22"/>
      <c r="AB320" s="22"/>
      <c r="AC320" s="22"/>
    </row>
    <row r="321" spans="1:29" ht="24.95" hidden="1" customHeight="1">
      <c r="A321" s="297" t="s">
        <v>387</v>
      </c>
      <c r="B321" s="600">
        <v>6</v>
      </c>
      <c r="C321" s="603" t="s">
        <v>677</v>
      </c>
      <c r="D321" s="422" t="s">
        <v>224</v>
      </c>
      <c r="E321" s="419" t="s">
        <v>611</v>
      </c>
      <c r="F321" s="419" t="s">
        <v>674</v>
      </c>
      <c r="G321" s="419" t="s">
        <v>674</v>
      </c>
      <c r="H321" s="605" t="s">
        <v>678</v>
      </c>
      <c r="I321" s="419" t="s">
        <v>183</v>
      </c>
      <c r="J321" s="419">
        <v>1</v>
      </c>
      <c r="K321" s="419" t="s">
        <v>1789</v>
      </c>
      <c r="L321" s="538">
        <v>3178787.8181818184</v>
      </c>
      <c r="M321" s="419">
        <v>2013</v>
      </c>
      <c r="N321" s="419" t="s">
        <v>185</v>
      </c>
      <c r="O321" s="598">
        <f t="shared" si="244"/>
        <v>3178787.8181818184</v>
      </c>
      <c r="P321" s="419" t="s">
        <v>98</v>
      </c>
      <c r="Q321" s="419"/>
      <c r="R321" s="419"/>
      <c r="S321" s="1192"/>
      <c r="T321" s="18"/>
      <c r="U321" s="18"/>
      <c r="V321" s="22"/>
      <c r="W321" s="22"/>
      <c r="X321" s="22"/>
      <c r="Y321" s="18"/>
      <c r="Z321" s="22"/>
      <c r="AA321" s="22"/>
      <c r="AB321" s="22"/>
      <c r="AC321" s="22"/>
    </row>
    <row r="322" spans="1:29" ht="24.95" hidden="1" customHeight="1">
      <c r="A322" s="297" t="s">
        <v>387</v>
      </c>
      <c r="B322" s="600">
        <v>7</v>
      </c>
      <c r="C322" s="603" t="s">
        <v>677</v>
      </c>
      <c r="D322" s="422" t="s">
        <v>224</v>
      </c>
      <c r="E322" s="419" t="s">
        <v>611</v>
      </c>
      <c r="F322" s="419" t="s">
        <v>674</v>
      </c>
      <c r="G322" s="419" t="s">
        <v>674</v>
      </c>
      <c r="H322" s="605" t="s">
        <v>678</v>
      </c>
      <c r="I322" s="419" t="s">
        <v>183</v>
      </c>
      <c r="J322" s="419">
        <v>1</v>
      </c>
      <c r="K322" s="419" t="s">
        <v>1789</v>
      </c>
      <c r="L322" s="538">
        <v>3178787.8181818184</v>
      </c>
      <c r="M322" s="419">
        <v>2013</v>
      </c>
      <c r="N322" s="419" t="s">
        <v>185</v>
      </c>
      <c r="O322" s="598">
        <f t="shared" si="244"/>
        <v>3178787.8181818184</v>
      </c>
      <c r="P322" s="419" t="s">
        <v>98</v>
      </c>
      <c r="Q322" s="419"/>
      <c r="R322" s="419"/>
      <c r="S322" s="1192"/>
      <c r="T322" s="18"/>
      <c r="U322" s="18"/>
      <c r="V322" s="22"/>
      <c r="W322" s="22"/>
      <c r="X322" s="22"/>
      <c r="Y322" s="18"/>
      <c r="Z322" s="22"/>
      <c r="AA322" s="22"/>
      <c r="AB322" s="22"/>
      <c r="AC322" s="22"/>
    </row>
    <row r="323" spans="1:29" ht="24.95" hidden="1" customHeight="1">
      <c r="A323" s="297" t="s">
        <v>387</v>
      </c>
      <c r="B323" s="600">
        <v>8</v>
      </c>
      <c r="C323" s="603" t="s">
        <v>677</v>
      </c>
      <c r="D323" s="422" t="s">
        <v>224</v>
      </c>
      <c r="E323" s="419" t="s">
        <v>611</v>
      </c>
      <c r="F323" s="419" t="s">
        <v>674</v>
      </c>
      <c r="G323" s="419" t="s">
        <v>674</v>
      </c>
      <c r="H323" s="605" t="s">
        <v>678</v>
      </c>
      <c r="I323" s="419" t="s">
        <v>183</v>
      </c>
      <c r="J323" s="419">
        <v>1</v>
      </c>
      <c r="K323" s="419" t="s">
        <v>1789</v>
      </c>
      <c r="L323" s="538">
        <v>3178787.8181818184</v>
      </c>
      <c r="M323" s="419">
        <v>2013</v>
      </c>
      <c r="N323" s="419" t="s">
        <v>185</v>
      </c>
      <c r="O323" s="598">
        <f t="shared" si="244"/>
        <v>3178787.8181818184</v>
      </c>
      <c r="P323" s="419" t="s">
        <v>98</v>
      </c>
      <c r="Q323" s="419"/>
      <c r="R323" s="419"/>
      <c r="S323" s="1192"/>
      <c r="T323" s="18"/>
      <c r="U323" s="18"/>
      <c r="V323" s="22"/>
      <c r="W323" s="22"/>
      <c r="X323" s="22"/>
      <c r="Y323" s="18"/>
      <c r="Z323" s="22"/>
      <c r="AA323" s="22"/>
      <c r="AB323" s="22"/>
      <c r="AC323" s="22"/>
    </row>
    <row r="324" spans="1:29" ht="24.95" hidden="1" customHeight="1">
      <c r="A324" s="297" t="s">
        <v>387</v>
      </c>
      <c r="B324" s="600">
        <v>9</v>
      </c>
      <c r="C324" s="603" t="s">
        <v>677</v>
      </c>
      <c r="D324" s="422" t="s">
        <v>224</v>
      </c>
      <c r="E324" s="419" t="s">
        <v>611</v>
      </c>
      <c r="F324" s="419" t="s">
        <v>674</v>
      </c>
      <c r="G324" s="419" t="s">
        <v>674</v>
      </c>
      <c r="H324" s="605" t="s">
        <v>678</v>
      </c>
      <c r="I324" s="419" t="s">
        <v>183</v>
      </c>
      <c r="J324" s="419">
        <v>1</v>
      </c>
      <c r="K324" s="419" t="s">
        <v>1789</v>
      </c>
      <c r="L324" s="538">
        <v>3178787.8181818184</v>
      </c>
      <c r="M324" s="419">
        <v>2013</v>
      </c>
      <c r="N324" s="419" t="s">
        <v>185</v>
      </c>
      <c r="O324" s="598">
        <f t="shared" si="244"/>
        <v>3178787.8181818184</v>
      </c>
      <c r="P324" s="419" t="s">
        <v>98</v>
      </c>
      <c r="Q324" s="419"/>
      <c r="R324" s="419"/>
      <c r="S324" s="1192"/>
      <c r="T324" s="18"/>
      <c r="U324" s="18"/>
      <c r="V324" s="22"/>
      <c r="W324" s="22"/>
      <c r="X324" s="22"/>
      <c r="Y324" s="18"/>
      <c r="Z324" s="22"/>
      <c r="AA324" s="22"/>
      <c r="AB324" s="22"/>
      <c r="AC324" s="22"/>
    </row>
    <row r="325" spans="1:29" ht="24.95" hidden="1" customHeight="1">
      <c r="A325" s="297" t="s">
        <v>387</v>
      </c>
      <c r="B325" s="600">
        <v>10</v>
      </c>
      <c r="C325" s="603" t="s">
        <v>677</v>
      </c>
      <c r="D325" s="422" t="s">
        <v>224</v>
      </c>
      <c r="E325" s="419" t="s">
        <v>611</v>
      </c>
      <c r="F325" s="419" t="s">
        <v>674</v>
      </c>
      <c r="G325" s="419" t="s">
        <v>674</v>
      </c>
      <c r="H325" s="605" t="s">
        <v>678</v>
      </c>
      <c r="I325" s="419" t="s">
        <v>183</v>
      </c>
      <c r="J325" s="419">
        <v>1</v>
      </c>
      <c r="K325" s="419" t="s">
        <v>1789</v>
      </c>
      <c r="L325" s="538">
        <v>3178787.8181818184</v>
      </c>
      <c r="M325" s="419">
        <v>2013</v>
      </c>
      <c r="N325" s="419" t="s">
        <v>185</v>
      </c>
      <c r="O325" s="598">
        <f t="shared" si="244"/>
        <v>3178787.8181818184</v>
      </c>
      <c r="P325" s="419" t="s">
        <v>98</v>
      </c>
      <c r="Q325" s="419"/>
      <c r="R325" s="419"/>
      <c r="S325" s="1192"/>
      <c r="T325" s="18"/>
      <c r="U325" s="18"/>
      <c r="V325" s="22"/>
      <c r="W325" s="22"/>
      <c r="X325" s="22"/>
      <c r="Y325" s="18"/>
      <c r="Z325" s="22"/>
      <c r="AA325" s="22"/>
      <c r="AB325" s="22"/>
      <c r="AC325" s="22"/>
    </row>
    <row r="326" spans="1:29" ht="24.95" hidden="1" customHeight="1">
      <c r="A326" s="297" t="s">
        <v>387</v>
      </c>
      <c r="B326" s="600">
        <v>11</v>
      </c>
      <c r="C326" s="603" t="s">
        <v>677</v>
      </c>
      <c r="D326" s="422" t="s">
        <v>224</v>
      </c>
      <c r="E326" s="419" t="s">
        <v>611</v>
      </c>
      <c r="F326" s="419" t="s">
        <v>674</v>
      </c>
      <c r="G326" s="419" t="s">
        <v>674</v>
      </c>
      <c r="H326" s="605" t="s">
        <v>678</v>
      </c>
      <c r="I326" s="419" t="s">
        <v>183</v>
      </c>
      <c r="J326" s="419">
        <v>1</v>
      </c>
      <c r="K326" s="419" t="s">
        <v>1789</v>
      </c>
      <c r="L326" s="538">
        <v>3178787.8181818184</v>
      </c>
      <c r="M326" s="419">
        <v>2013</v>
      </c>
      <c r="N326" s="419" t="s">
        <v>185</v>
      </c>
      <c r="O326" s="598">
        <f t="shared" si="244"/>
        <v>3178787.8181818184</v>
      </c>
      <c r="P326" s="419" t="s">
        <v>98</v>
      </c>
      <c r="Q326" s="419"/>
      <c r="R326" s="419"/>
      <c r="S326" s="1192"/>
      <c r="T326" s="18"/>
      <c r="U326" s="18"/>
      <c r="V326" s="22"/>
      <c r="W326" s="22"/>
      <c r="X326" s="22"/>
      <c r="Y326" s="18"/>
      <c r="Z326" s="22"/>
      <c r="AA326" s="22"/>
      <c r="AB326" s="22"/>
      <c r="AC326" s="22"/>
    </row>
    <row r="327" spans="1:29" ht="24.95" hidden="1" customHeight="1">
      <c r="A327" s="297" t="s">
        <v>387</v>
      </c>
      <c r="B327" s="600">
        <v>12</v>
      </c>
      <c r="C327" s="603" t="s">
        <v>677</v>
      </c>
      <c r="D327" s="422" t="s">
        <v>224</v>
      </c>
      <c r="E327" s="419" t="s">
        <v>611</v>
      </c>
      <c r="F327" s="419" t="s">
        <v>674</v>
      </c>
      <c r="G327" s="419" t="s">
        <v>674</v>
      </c>
      <c r="H327" s="605" t="s">
        <v>678</v>
      </c>
      <c r="I327" s="419" t="s">
        <v>183</v>
      </c>
      <c r="J327" s="419">
        <v>1</v>
      </c>
      <c r="K327" s="419" t="s">
        <v>1789</v>
      </c>
      <c r="L327" s="538">
        <v>3178787.8181818184</v>
      </c>
      <c r="M327" s="419">
        <v>2013</v>
      </c>
      <c r="N327" s="419" t="s">
        <v>185</v>
      </c>
      <c r="O327" s="598">
        <f t="shared" si="244"/>
        <v>3178787.8181818184</v>
      </c>
      <c r="P327" s="419" t="s">
        <v>98</v>
      </c>
      <c r="Q327" s="419"/>
      <c r="R327" s="419"/>
      <c r="S327" s="1192"/>
      <c r="T327" s="18"/>
      <c r="U327" s="18"/>
      <c r="V327" s="22"/>
      <c r="W327" s="22"/>
      <c r="X327" s="22"/>
      <c r="Y327" s="18"/>
      <c r="Z327" s="22"/>
      <c r="AA327" s="22"/>
      <c r="AB327" s="22"/>
      <c r="AC327" s="22"/>
    </row>
    <row r="328" spans="1:29" ht="24.95" hidden="1" customHeight="1">
      <c r="A328" s="297" t="s">
        <v>387</v>
      </c>
      <c r="B328" s="600">
        <v>13</v>
      </c>
      <c r="C328" s="603" t="s">
        <v>677</v>
      </c>
      <c r="D328" s="422" t="s">
        <v>224</v>
      </c>
      <c r="E328" s="419" t="s">
        <v>611</v>
      </c>
      <c r="F328" s="419" t="s">
        <v>674</v>
      </c>
      <c r="G328" s="419" t="s">
        <v>674</v>
      </c>
      <c r="H328" s="605" t="s">
        <v>678</v>
      </c>
      <c r="I328" s="419" t="s">
        <v>183</v>
      </c>
      <c r="J328" s="419">
        <v>1</v>
      </c>
      <c r="K328" s="419" t="s">
        <v>1789</v>
      </c>
      <c r="L328" s="538">
        <v>3178787.8181818184</v>
      </c>
      <c r="M328" s="419">
        <v>2013</v>
      </c>
      <c r="N328" s="419" t="s">
        <v>185</v>
      </c>
      <c r="O328" s="598">
        <f t="shared" si="244"/>
        <v>3178787.8181818184</v>
      </c>
      <c r="P328" s="419" t="s">
        <v>98</v>
      </c>
      <c r="Q328" s="419"/>
      <c r="R328" s="419"/>
      <c r="S328" s="1192"/>
      <c r="T328" s="18"/>
      <c r="U328" s="18"/>
      <c r="V328" s="22"/>
      <c r="W328" s="22"/>
      <c r="X328" s="22"/>
      <c r="Y328" s="18"/>
      <c r="Z328" s="22"/>
      <c r="AA328" s="22"/>
      <c r="AB328" s="22"/>
      <c r="AC328" s="22"/>
    </row>
    <row r="329" spans="1:29" ht="24.95" hidden="1" customHeight="1">
      <c r="A329" s="297" t="s">
        <v>387</v>
      </c>
      <c r="B329" s="600">
        <v>14</v>
      </c>
      <c r="C329" s="603" t="s">
        <v>677</v>
      </c>
      <c r="D329" s="422" t="s">
        <v>224</v>
      </c>
      <c r="E329" s="419" t="s">
        <v>611</v>
      </c>
      <c r="F329" s="419" t="s">
        <v>674</v>
      </c>
      <c r="G329" s="419" t="s">
        <v>674</v>
      </c>
      <c r="H329" s="605" t="s">
        <v>678</v>
      </c>
      <c r="I329" s="419" t="s">
        <v>183</v>
      </c>
      <c r="J329" s="419">
        <v>1</v>
      </c>
      <c r="K329" s="419" t="s">
        <v>1789</v>
      </c>
      <c r="L329" s="538">
        <v>3178787.8181818184</v>
      </c>
      <c r="M329" s="419">
        <v>2013</v>
      </c>
      <c r="N329" s="419" t="s">
        <v>185</v>
      </c>
      <c r="O329" s="598">
        <f t="shared" si="244"/>
        <v>3178787.8181818184</v>
      </c>
      <c r="P329" s="419" t="s">
        <v>98</v>
      </c>
      <c r="Q329" s="419"/>
      <c r="R329" s="419"/>
      <c r="S329" s="1192"/>
      <c r="T329" s="18"/>
      <c r="U329" s="18"/>
      <c r="V329" s="22"/>
      <c r="W329" s="22"/>
      <c r="X329" s="22"/>
      <c r="Y329" s="18"/>
      <c r="Z329" s="22"/>
      <c r="AA329" s="22"/>
      <c r="AB329" s="22"/>
      <c r="AC329" s="22"/>
    </row>
    <row r="330" spans="1:29" ht="24.95" hidden="1" customHeight="1">
      <c r="A330" s="297" t="s">
        <v>387</v>
      </c>
      <c r="B330" s="600">
        <v>15</v>
      </c>
      <c r="C330" s="603" t="s">
        <v>679</v>
      </c>
      <c r="D330" s="422" t="s">
        <v>376</v>
      </c>
      <c r="E330" s="419" t="s">
        <v>611</v>
      </c>
      <c r="F330" s="419" t="s">
        <v>680</v>
      </c>
      <c r="G330" s="419" t="s">
        <v>681</v>
      </c>
      <c r="H330" s="419" t="s">
        <v>187</v>
      </c>
      <c r="I330" s="419" t="s">
        <v>186</v>
      </c>
      <c r="J330" s="419">
        <v>1</v>
      </c>
      <c r="K330" s="419" t="s">
        <v>1789</v>
      </c>
      <c r="L330" s="538">
        <v>499444</v>
      </c>
      <c r="M330" s="419">
        <v>2013</v>
      </c>
      <c r="N330" s="419" t="s">
        <v>185</v>
      </c>
      <c r="O330" s="598">
        <f>J330*L330</f>
        <v>499444</v>
      </c>
      <c r="P330" s="419" t="s">
        <v>98</v>
      </c>
      <c r="Q330" s="419"/>
      <c r="R330" s="419"/>
      <c r="S330" s="1192"/>
      <c r="T330" s="18">
        <v>5</v>
      </c>
      <c r="U330" s="18">
        <f>2016-M330+1</f>
        <v>4</v>
      </c>
      <c r="V330" s="22">
        <f t="shared" si="237"/>
        <v>99888.8</v>
      </c>
      <c r="W330" s="22">
        <f t="shared" si="238"/>
        <v>399555.2</v>
      </c>
      <c r="X330" s="22">
        <f t="shared" si="239"/>
        <v>99888.799999999988</v>
      </c>
      <c r="Y330" s="18">
        <f>2017-M330+1</f>
        <v>5</v>
      </c>
      <c r="Z330" s="22">
        <f t="shared" si="240"/>
        <v>99888.8</v>
      </c>
      <c r="AA330" s="22">
        <f t="shared" si="241"/>
        <v>499444</v>
      </c>
      <c r="AB330" s="22">
        <f t="shared" si="242"/>
        <v>0</v>
      </c>
      <c r="AC330" s="22" t="b">
        <f t="shared" si="209"/>
        <v>1</v>
      </c>
    </row>
    <row r="331" spans="1:29" ht="24.95" hidden="1" customHeight="1">
      <c r="A331" s="297" t="s">
        <v>387</v>
      </c>
      <c r="B331" s="600">
        <v>16</v>
      </c>
      <c r="C331" s="603" t="s">
        <v>679</v>
      </c>
      <c r="D331" s="422" t="s">
        <v>376</v>
      </c>
      <c r="E331" s="419" t="s">
        <v>611</v>
      </c>
      <c r="F331" s="419" t="s">
        <v>680</v>
      </c>
      <c r="G331" s="419" t="s">
        <v>681</v>
      </c>
      <c r="H331" s="419" t="s">
        <v>187</v>
      </c>
      <c r="I331" s="419" t="s">
        <v>186</v>
      </c>
      <c r="J331" s="419">
        <v>1</v>
      </c>
      <c r="K331" s="419" t="s">
        <v>1789</v>
      </c>
      <c r="L331" s="538">
        <v>499444</v>
      </c>
      <c r="M331" s="419">
        <v>2013</v>
      </c>
      <c r="N331" s="419" t="s">
        <v>185</v>
      </c>
      <c r="O331" s="598">
        <f t="shared" ref="O331:O354" si="245">J331*L331</f>
        <v>499444</v>
      </c>
      <c r="P331" s="419" t="s">
        <v>98</v>
      </c>
      <c r="Q331" s="419"/>
      <c r="R331" s="419"/>
      <c r="S331" s="1192"/>
      <c r="T331" s="18"/>
      <c r="U331" s="18"/>
      <c r="V331" s="22"/>
      <c r="W331" s="22"/>
      <c r="X331" s="22"/>
      <c r="Y331" s="18"/>
      <c r="Z331" s="22"/>
      <c r="AA331" s="22"/>
      <c r="AB331" s="22"/>
      <c r="AC331" s="22"/>
    </row>
    <row r="332" spans="1:29" ht="24.95" hidden="1" customHeight="1">
      <c r="A332" s="297" t="s">
        <v>387</v>
      </c>
      <c r="B332" s="641">
        <v>17</v>
      </c>
      <c r="C332" s="798" t="s">
        <v>679</v>
      </c>
      <c r="D332" s="635" t="s">
        <v>376</v>
      </c>
      <c r="E332" s="543" t="s">
        <v>611</v>
      </c>
      <c r="F332" s="543" t="s">
        <v>680</v>
      </c>
      <c r="G332" s="543" t="s">
        <v>681</v>
      </c>
      <c r="H332" s="543" t="s">
        <v>187</v>
      </c>
      <c r="I332" s="543" t="s">
        <v>186</v>
      </c>
      <c r="J332" s="543">
        <v>1</v>
      </c>
      <c r="K332" s="543" t="s">
        <v>1789</v>
      </c>
      <c r="L332" s="636">
        <v>499444</v>
      </c>
      <c r="M332" s="543">
        <v>2013</v>
      </c>
      <c r="N332" s="543" t="s">
        <v>185</v>
      </c>
      <c r="O332" s="637">
        <f t="shared" si="245"/>
        <v>499444</v>
      </c>
      <c r="P332" s="543" t="s">
        <v>98</v>
      </c>
      <c r="Q332" s="543"/>
      <c r="R332" s="543"/>
      <c r="S332" s="1193"/>
      <c r="T332" s="18"/>
      <c r="U332" s="18"/>
      <c r="V332" s="22"/>
      <c r="W332" s="22"/>
      <c r="X332" s="22"/>
      <c r="Y332" s="18"/>
      <c r="Z332" s="22"/>
      <c r="AA332" s="22"/>
      <c r="AB332" s="22"/>
      <c r="AC332" s="22"/>
    </row>
    <row r="333" spans="1:29" ht="24.95" hidden="1" customHeight="1">
      <c r="A333" s="297" t="s">
        <v>387</v>
      </c>
      <c r="B333" s="639">
        <v>18</v>
      </c>
      <c r="C333" s="797" t="s">
        <v>679</v>
      </c>
      <c r="D333" s="627" t="s">
        <v>376</v>
      </c>
      <c r="E333" s="640" t="s">
        <v>611</v>
      </c>
      <c r="F333" s="640" t="s">
        <v>680</v>
      </c>
      <c r="G333" s="640" t="s">
        <v>681</v>
      </c>
      <c r="H333" s="640" t="s">
        <v>187</v>
      </c>
      <c r="I333" s="640" t="s">
        <v>186</v>
      </c>
      <c r="J333" s="640">
        <v>1</v>
      </c>
      <c r="K333" s="640" t="s">
        <v>1789</v>
      </c>
      <c r="L333" s="628">
        <v>499444</v>
      </c>
      <c r="M333" s="640">
        <v>2013</v>
      </c>
      <c r="N333" s="640" t="s">
        <v>185</v>
      </c>
      <c r="O333" s="629">
        <f t="shared" si="245"/>
        <v>499444</v>
      </c>
      <c r="P333" s="640" t="s">
        <v>98</v>
      </c>
      <c r="Q333" s="640"/>
      <c r="R333" s="640"/>
      <c r="S333" s="1192" t="s">
        <v>676</v>
      </c>
      <c r="T333" s="18"/>
      <c r="U333" s="18"/>
      <c r="V333" s="22"/>
      <c r="W333" s="22"/>
      <c r="X333" s="22"/>
      <c r="Y333" s="18"/>
      <c r="Z333" s="22"/>
      <c r="AA333" s="22"/>
      <c r="AB333" s="22"/>
      <c r="AC333" s="22"/>
    </row>
    <row r="334" spans="1:29" ht="24.95" hidden="1" customHeight="1">
      <c r="A334" s="297" t="s">
        <v>387</v>
      </c>
      <c r="B334" s="600">
        <v>19</v>
      </c>
      <c r="C334" s="603" t="s">
        <v>679</v>
      </c>
      <c r="D334" s="422" t="s">
        <v>376</v>
      </c>
      <c r="E334" s="419" t="s">
        <v>611</v>
      </c>
      <c r="F334" s="419" t="s">
        <v>680</v>
      </c>
      <c r="G334" s="419" t="s">
        <v>681</v>
      </c>
      <c r="H334" s="419" t="s">
        <v>187</v>
      </c>
      <c r="I334" s="419" t="s">
        <v>186</v>
      </c>
      <c r="J334" s="419">
        <v>1</v>
      </c>
      <c r="K334" s="419" t="s">
        <v>1789</v>
      </c>
      <c r="L334" s="538">
        <v>499444</v>
      </c>
      <c r="M334" s="419">
        <v>2013</v>
      </c>
      <c r="N334" s="419" t="s">
        <v>185</v>
      </c>
      <c r="O334" s="598">
        <f t="shared" si="245"/>
        <v>499444</v>
      </c>
      <c r="P334" s="419" t="s">
        <v>98</v>
      </c>
      <c r="Q334" s="419"/>
      <c r="R334" s="419"/>
      <c r="S334" s="1192"/>
      <c r="T334" s="18"/>
      <c r="U334" s="18"/>
      <c r="V334" s="22"/>
      <c r="W334" s="22"/>
      <c r="X334" s="22"/>
      <c r="Y334" s="18"/>
      <c r="Z334" s="22"/>
      <c r="AA334" s="22"/>
      <c r="AB334" s="22"/>
      <c r="AC334" s="22"/>
    </row>
    <row r="335" spans="1:29" ht="24.95" hidden="1" customHeight="1">
      <c r="A335" s="297" t="s">
        <v>387</v>
      </c>
      <c r="B335" s="600">
        <v>20</v>
      </c>
      <c r="C335" s="603" t="s">
        <v>679</v>
      </c>
      <c r="D335" s="422" t="s">
        <v>376</v>
      </c>
      <c r="E335" s="419" t="s">
        <v>611</v>
      </c>
      <c r="F335" s="419" t="s">
        <v>680</v>
      </c>
      <c r="G335" s="419" t="s">
        <v>681</v>
      </c>
      <c r="H335" s="419" t="s">
        <v>187</v>
      </c>
      <c r="I335" s="419" t="s">
        <v>186</v>
      </c>
      <c r="J335" s="419">
        <v>1</v>
      </c>
      <c r="K335" s="419" t="s">
        <v>1789</v>
      </c>
      <c r="L335" s="538">
        <v>499444</v>
      </c>
      <c r="M335" s="419">
        <v>2013</v>
      </c>
      <c r="N335" s="419" t="s">
        <v>185</v>
      </c>
      <c r="O335" s="598">
        <f t="shared" si="245"/>
        <v>499444</v>
      </c>
      <c r="P335" s="419" t="s">
        <v>98</v>
      </c>
      <c r="Q335" s="419"/>
      <c r="R335" s="419"/>
      <c r="S335" s="1192"/>
      <c r="T335" s="18"/>
      <c r="U335" s="18"/>
      <c r="V335" s="22"/>
      <c r="W335" s="22"/>
      <c r="X335" s="22"/>
      <c r="Y335" s="18"/>
      <c r="Z335" s="22"/>
      <c r="AA335" s="22"/>
      <c r="AB335" s="22"/>
      <c r="AC335" s="22"/>
    </row>
    <row r="336" spans="1:29" ht="24.95" hidden="1" customHeight="1">
      <c r="A336" s="297" t="s">
        <v>387</v>
      </c>
      <c r="B336" s="600">
        <v>21</v>
      </c>
      <c r="C336" s="603" t="s">
        <v>679</v>
      </c>
      <c r="D336" s="422" t="s">
        <v>376</v>
      </c>
      <c r="E336" s="419" t="s">
        <v>611</v>
      </c>
      <c r="F336" s="419" t="s">
        <v>680</v>
      </c>
      <c r="G336" s="419" t="s">
        <v>681</v>
      </c>
      <c r="H336" s="419" t="s">
        <v>187</v>
      </c>
      <c r="I336" s="419" t="s">
        <v>186</v>
      </c>
      <c r="J336" s="419">
        <v>1</v>
      </c>
      <c r="K336" s="419" t="s">
        <v>1789</v>
      </c>
      <c r="L336" s="538">
        <v>499444</v>
      </c>
      <c r="M336" s="419">
        <v>2013</v>
      </c>
      <c r="N336" s="419" t="s">
        <v>185</v>
      </c>
      <c r="O336" s="598">
        <f t="shared" si="245"/>
        <v>499444</v>
      </c>
      <c r="P336" s="419" t="s">
        <v>98</v>
      </c>
      <c r="Q336" s="419"/>
      <c r="R336" s="419"/>
      <c r="S336" s="1192"/>
      <c r="T336" s="18"/>
      <c r="U336" s="18"/>
      <c r="V336" s="22"/>
      <c r="W336" s="22"/>
      <c r="X336" s="22"/>
      <c r="Y336" s="18"/>
      <c r="Z336" s="22"/>
      <c r="AA336" s="22"/>
      <c r="AB336" s="22"/>
      <c r="AC336" s="22"/>
    </row>
    <row r="337" spans="1:29" ht="24.95" hidden="1" customHeight="1">
      <c r="A337" s="297" t="s">
        <v>387</v>
      </c>
      <c r="B337" s="600">
        <v>22</v>
      </c>
      <c r="C337" s="603" t="s">
        <v>679</v>
      </c>
      <c r="D337" s="422" t="s">
        <v>376</v>
      </c>
      <c r="E337" s="419" t="s">
        <v>611</v>
      </c>
      <c r="F337" s="419" t="s">
        <v>680</v>
      </c>
      <c r="G337" s="419" t="s">
        <v>681</v>
      </c>
      <c r="H337" s="419" t="s">
        <v>187</v>
      </c>
      <c r="I337" s="419" t="s">
        <v>186</v>
      </c>
      <c r="J337" s="419">
        <v>1</v>
      </c>
      <c r="K337" s="419" t="s">
        <v>1789</v>
      </c>
      <c r="L337" s="538">
        <v>499444</v>
      </c>
      <c r="M337" s="419">
        <v>2013</v>
      </c>
      <c r="N337" s="419" t="s">
        <v>185</v>
      </c>
      <c r="O337" s="598">
        <f t="shared" si="245"/>
        <v>499444</v>
      </c>
      <c r="P337" s="419" t="s">
        <v>98</v>
      </c>
      <c r="Q337" s="419"/>
      <c r="R337" s="419"/>
      <c r="S337" s="1192"/>
      <c r="T337" s="18"/>
      <c r="U337" s="18"/>
      <c r="V337" s="22"/>
      <c r="W337" s="22"/>
      <c r="X337" s="22"/>
      <c r="Y337" s="18"/>
      <c r="Z337" s="22"/>
      <c r="AA337" s="22"/>
      <c r="AB337" s="22"/>
      <c r="AC337" s="22"/>
    </row>
    <row r="338" spans="1:29" ht="24.95" hidden="1" customHeight="1">
      <c r="A338" s="297" t="s">
        <v>387</v>
      </c>
      <c r="B338" s="600">
        <v>23</v>
      </c>
      <c r="C338" s="603" t="s">
        <v>679</v>
      </c>
      <c r="D338" s="422" t="s">
        <v>376</v>
      </c>
      <c r="E338" s="419" t="s">
        <v>611</v>
      </c>
      <c r="F338" s="419" t="s">
        <v>680</v>
      </c>
      <c r="G338" s="419" t="s">
        <v>681</v>
      </c>
      <c r="H338" s="419" t="s">
        <v>187</v>
      </c>
      <c r="I338" s="419" t="s">
        <v>186</v>
      </c>
      <c r="J338" s="419">
        <v>1</v>
      </c>
      <c r="K338" s="419" t="s">
        <v>1789</v>
      </c>
      <c r="L338" s="538">
        <v>499444</v>
      </c>
      <c r="M338" s="419">
        <v>2013</v>
      </c>
      <c r="N338" s="419" t="s">
        <v>185</v>
      </c>
      <c r="O338" s="598">
        <f t="shared" si="245"/>
        <v>499444</v>
      </c>
      <c r="P338" s="419" t="s">
        <v>98</v>
      </c>
      <c r="Q338" s="419"/>
      <c r="R338" s="419"/>
      <c r="S338" s="1192"/>
      <c r="T338" s="18"/>
      <c r="U338" s="18"/>
      <c r="V338" s="22"/>
      <c r="W338" s="22"/>
      <c r="X338" s="22"/>
      <c r="Y338" s="18"/>
      <c r="Z338" s="22"/>
      <c r="AA338" s="22"/>
      <c r="AB338" s="22"/>
      <c r="AC338" s="22"/>
    </row>
    <row r="339" spans="1:29" ht="24.95" hidden="1" customHeight="1">
      <c r="A339" s="297" t="s">
        <v>387</v>
      </c>
      <c r="B339" s="600">
        <v>24</v>
      </c>
      <c r="C339" s="603" t="s">
        <v>679</v>
      </c>
      <c r="D339" s="422" t="s">
        <v>376</v>
      </c>
      <c r="E339" s="419" t="s">
        <v>611</v>
      </c>
      <c r="F339" s="419" t="s">
        <v>680</v>
      </c>
      <c r="G339" s="419" t="s">
        <v>681</v>
      </c>
      <c r="H339" s="419" t="s">
        <v>187</v>
      </c>
      <c r="I339" s="419" t="s">
        <v>186</v>
      </c>
      <c r="J339" s="419">
        <v>1</v>
      </c>
      <c r="K339" s="419" t="s">
        <v>1789</v>
      </c>
      <c r="L339" s="538">
        <v>499444</v>
      </c>
      <c r="M339" s="419">
        <v>2013</v>
      </c>
      <c r="N339" s="419" t="s">
        <v>185</v>
      </c>
      <c r="O339" s="598">
        <f t="shared" si="245"/>
        <v>499444</v>
      </c>
      <c r="P339" s="419" t="s">
        <v>98</v>
      </c>
      <c r="Q339" s="419"/>
      <c r="R339" s="419"/>
      <c r="S339" s="1192"/>
      <c r="T339" s="18"/>
      <c r="U339" s="18"/>
      <c r="V339" s="22"/>
      <c r="W339" s="22"/>
      <c r="X339" s="22"/>
      <c r="Y339" s="18"/>
      <c r="Z339" s="22"/>
      <c r="AA339" s="22"/>
      <c r="AB339" s="22"/>
      <c r="AC339" s="22"/>
    </row>
    <row r="340" spans="1:29" ht="24.95" hidden="1" customHeight="1">
      <c r="A340" s="297" t="s">
        <v>387</v>
      </c>
      <c r="B340" s="600">
        <v>25</v>
      </c>
      <c r="C340" s="603" t="s">
        <v>679</v>
      </c>
      <c r="D340" s="422" t="s">
        <v>376</v>
      </c>
      <c r="E340" s="419" t="s">
        <v>611</v>
      </c>
      <c r="F340" s="419" t="s">
        <v>680</v>
      </c>
      <c r="G340" s="419" t="s">
        <v>681</v>
      </c>
      <c r="H340" s="419" t="s">
        <v>187</v>
      </c>
      <c r="I340" s="419" t="s">
        <v>186</v>
      </c>
      <c r="J340" s="419">
        <v>1</v>
      </c>
      <c r="K340" s="419" t="s">
        <v>1789</v>
      </c>
      <c r="L340" s="538">
        <v>499444</v>
      </c>
      <c r="M340" s="419">
        <v>2013</v>
      </c>
      <c r="N340" s="419" t="s">
        <v>185</v>
      </c>
      <c r="O340" s="598">
        <f t="shared" si="245"/>
        <v>499444</v>
      </c>
      <c r="P340" s="419" t="s">
        <v>98</v>
      </c>
      <c r="Q340" s="419"/>
      <c r="R340" s="419"/>
      <c r="S340" s="1192"/>
      <c r="T340" s="18"/>
      <c r="U340" s="18"/>
      <c r="V340" s="22"/>
      <c r="W340" s="22"/>
      <c r="X340" s="22"/>
      <c r="Y340" s="18"/>
      <c r="Z340" s="22"/>
      <c r="AA340" s="22"/>
      <c r="AB340" s="22"/>
      <c r="AC340" s="22"/>
    </row>
    <row r="341" spans="1:29" ht="24.95" hidden="1" customHeight="1">
      <c r="A341" s="297" t="s">
        <v>387</v>
      </c>
      <c r="B341" s="600">
        <v>26</v>
      </c>
      <c r="C341" s="603" t="s">
        <v>679</v>
      </c>
      <c r="D341" s="422" t="s">
        <v>376</v>
      </c>
      <c r="E341" s="419" t="s">
        <v>611</v>
      </c>
      <c r="F341" s="419" t="s">
        <v>680</v>
      </c>
      <c r="G341" s="419" t="s">
        <v>681</v>
      </c>
      <c r="H341" s="419" t="s">
        <v>187</v>
      </c>
      <c r="I341" s="419" t="s">
        <v>186</v>
      </c>
      <c r="J341" s="419">
        <v>1</v>
      </c>
      <c r="K341" s="419" t="s">
        <v>1789</v>
      </c>
      <c r="L341" s="538">
        <v>499444</v>
      </c>
      <c r="M341" s="419">
        <v>2013</v>
      </c>
      <c r="N341" s="419" t="s">
        <v>185</v>
      </c>
      <c r="O341" s="598">
        <f t="shared" si="245"/>
        <v>499444</v>
      </c>
      <c r="P341" s="419" t="s">
        <v>98</v>
      </c>
      <c r="Q341" s="419"/>
      <c r="R341" s="419"/>
      <c r="S341" s="1192"/>
      <c r="T341" s="18"/>
      <c r="U341" s="18"/>
      <c r="V341" s="22"/>
      <c r="W341" s="22"/>
      <c r="X341" s="22"/>
      <c r="Y341" s="18"/>
      <c r="Z341" s="22"/>
      <c r="AA341" s="22"/>
      <c r="AB341" s="22"/>
      <c r="AC341" s="22"/>
    </row>
    <row r="342" spans="1:29" ht="24.95" hidden="1" customHeight="1">
      <c r="A342" s="297" t="s">
        <v>387</v>
      </c>
      <c r="B342" s="600">
        <v>27</v>
      </c>
      <c r="C342" s="603" t="s">
        <v>679</v>
      </c>
      <c r="D342" s="422" t="s">
        <v>376</v>
      </c>
      <c r="E342" s="419" t="s">
        <v>611</v>
      </c>
      <c r="F342" s="419" t="s">
        <v>680</v>
      </c>
      <c r="G342" s="419" t="s">
        <v>681</v>
      </c>
      <c r="H342" s="419" t="s">
        <v>187</v>
      </c>
      <c r="I342" s="419" t="s">
        <v>186</v>
      </c>
      <c r="J342" s="419">
        <v>1</v>
      </c>
      <c r="K342" s="419" t="s">
        <v>1789</v>
      </c>
      <c r="L342" s="538">
        <v>499444</v>
      </c>
      <c r="M342" s="419">
        <v>2013</v>
      </c>
      <c r="N342" s="419" t="s">
        <v>185</v>
      </c>
      <c r="O342" s="598">
        <f t="shared" si="245"/>
        <v>499444</v>
      </c>
      <c r="P342" s="419" t="s">
        <v>98</v>
      </c>
      <c r="Q342" s="419"/>
      <c r="R342" s="419"/>
      <c r="S342" s="1192"/>
      <c r="T342" s="18"/>
      <c r="U342" s="18"/>
      <c r="V342" s="22"/>
      <c r="W342" s="22"/>
      <c r="X342" s="22"/>
      <c r="Y342" s="18"/>
      <c r="Z342" s="22"/>
      <c r="AA342" s="22"/>
      <c r="AB342" s="22"/>
      <c r="AC342" s="22"/>
    </row>
    <row r="343" spans="1:29" ht="24.95" hidden="1" customHeight="1">
      <c r="A343" s="297" t="s">
        <v>387</v>
      </c>
      <c r="B343" s="600">
        <v>28</v>
      </c>
      <c r="C343" s="603" t="s">
        <v>679</v>
      </c>
      <c r="D343" s="422" t="s">
        <v>376</v>
      </c>
      <c r="E343" s="419" t="s">
        <v>611</v>
      </c>
      <c r="F343" s="419" t="s">
        <v>680</v>
      </c>
      <c r="G343" s="419" t="s">
        <v>681</v>
      </c>
      <c r="H343" s="419" t="s">
        <v>187</v>
      </c>
      <c r="I343" s="419" t="s">
        <v>186</v>
      </c>
      <c r="J343" s="419">
        <v>1</v>
      </c>
      <c r="K343" s="419" t="s">
        <v>1789</v>
      </c>
      <c r="L343" s="538">
        <v>499444</v>
      </c>
      <c r="M343" s="419">
        <v>2013</v>
      </c>
      <c r="N343" s="419" t="s">
        <v>185</v>
      </c>
      <c r="O343" s="598">
        <f t="shared" si="245"/>
        <v>499444</v>
      </c>
      <c r="P343" s="419" t="s">
        <v>98</v>
      </c>
      <c r="Q343" s="419"/>
      <c r="R343" s="419"/>
      <c r="S343" s="1192"/>
      <c r="T343" s="18"/>
      <c r="U343" s="18"/>
      <c r="V343" s="22"/>
      <c r="W343" s="22"/>
      <c r="X343" s="22"/>
      <c r="Y343" s="18"/>
      <c r="Z343" s="22"/>
      <c r="AA343" s="22"/>
      <c r="AB343" s="22"/>
      <c r="AC343" s="22"/>
    </row>
    <row r="344" spans="1:29" ht="24.95" hidden="1" customHeight="1">
      <c r="A344" s="297" t="s">
        <v>387</v>
      </c>
      <c r="B344" s="600">
        <v>29</v>
      </c>
      <c r="C344" s="603" t="s">
        <v>679</v>
      </c>
      <c r="D344" s="422" t="s">
        <v>376</v>
      </c>
      <c r="E344" s="419" t="s">
        <v>611</v>
      </c>
      <c r="F344" s="419" t="s">
        <v>680</v>
      </c>
      <c r="G344" s="419" t="s">
        <v>681</v>
      </c>
      <c r="H344" s="419" t="s">
        <v>187</v>
      </c>
      <c r="I344" s="419" t="s">
        <v>186</v>
      </c>
      <c r="J344" s="419">
        <v>1</v>
      </c>
      <c r="K344" s="419" t="s">
        <v>1789</v>
      </c>
      <c r="L344" s="538">
        <v>499444</v>
      </c>
      <c r="M344" s="419">
        <v>2013</v>
      </c>
      <c r="N344" s="419" t="s">
        <v>185</v>
      </c>
      <c r="O344" s="598">
        <f t="shared" si="245"/>
        <v>499444</v>
      </c>
      <c r="P344" s="419" t="s">
        <v>98</v>
      </c>
      <c r="Q344" s="419"/>
      <c r="R344" s="419"/>
      <c r="S344" s="1192"/>
      <c r="T344" s="18"/>
      <c r="U344" s="18"/>
      <c r="V344" s="22"/>
      <c r="W344" s="22"/>
      <c r="X344" s="22"/>
      <c r="Y344" s="18"/>
      <c r="Z344" s="22"/>
      <c r="AA344" s="22"/>
      <c r="AB344" s="22"/>
      <c r="AC344" s="22"/>
    </row>
    <row r="345" spans="1:29" ht="24.95" hidden="1" customHeight="1">
      <c r="A345" s="297" t="s">
        <v>387</v>
      </c>
      <c r="B345" s="600">
        <v>30</v>
      </c>
      <c r="C345" s="603" t="s">
        <v>679</v>
      </c>
      <c r="D345" s="422" t="s">
        <v>376</v>
      </c>
      <c r="E345" s="419" t="s">
        <v>611</v>
      </c>
      <c r="F345" s="419" t="s">
        <v>680</v>
      </c>
      <c r="G345" s="419" t="s">
        <v>681</v>
      </c>
      <c r="H345" s="419" t="s">
        <v>187</v>
      </c>
      <c r="I345" s="419" t="s">
        <v>186</v>
      </c>
      <c r="J345" s="419">
        <v>1</v>
      </c>
      <c r="K345" s="419" t="s">
        <v>1789</v>
      </c>
      <c r="L345" s="538">
        <v>499444</v>
      </c>
      <c r="M345" s="419">
        <v>2013</v>
      </c>
      <c r="N345" s="419" t="s">
        <v>185</v>
      </c>
      <c r="O345" s="598">
        <f t="shared" si="245"/>
        <v>499444</v>
      </c>
      <c r="P345" s="419" t="s">
        <v>98</v>
      </c>
      <c r="Q345" s="419"/>
      <c r="R345" s="419"/>
      <c r="S345" s="1192"/>
      <c r="T345" s="18"/>
      <c r="U345" s="18"/>
      <c r="V345" s="22"/>
      <c r="W345" s="22"/>
      <c r="X345" s="22"/>
      <c r="Y345" s="18"/>
      <c r="Z345" s="22"/>
      <c r="AA345" s="22"/>
      <c r="AB345" s="22"/>
      <c r="AC345" s="22"/>
    </row>
    <row r="346" spans="1:29" ht="24.95" hidden="1" customHeight="1">
      <c r="A346" s="297" t="s">
        <v>387</v>
      </c>
      <c r="B346" s="600">
        <v>31</v>
      </c>
      <c r="C346" s="603" t="s">
        <v>679</v>
      </c>
      <c r="D346" s="422" t="s">
        <v>376</v>
      </c>
      <c r="E346" s="419" t="s">
        <v>611</v>
      </c>
      <c r="F346" s="419" t="s">
        <v>680</v>
      </c>
      <c r="G346" s="419" t="s">
        <v>681</v>
      </c>
      <c r="H346" s="419" t="s">
        <v>187</v>
      </c>
      <c r="I346" s="419" t="s">
        <v>186</v>
      </c>
      <c r="J346" s="419">
        <v>1</v>
      </c>
      <c r="K346" s="419" t="s">
        <v>1789</v>
      </c>
      <c r="L346" s="538">
        <v>499444</v>
      </c>
      <c r="M346" s="419">
        <v>2013</v>
      </c>
      <c r="N346" s="419" t="s">
        <v>185</v>
      </c>
      <c r="O346" s="598">
        <f t="shared" si="245"/>
        <v>499444</v>
      </c>
      <c r="P346" s="419" t="s">
        <v>98</v>
      </c>
      <c r="Q346" s="419"/>
      <c r="R346" s="419"/>
      <c r="S346" s="1192"/>
      <c r="T346" s="18"/>
      <c r="U346" s="18"/>
      <c r="V346" s="22"/>
      <c r="W346" s="22"/>
      <c r="X346" s="22"/>
      <c r="Y346" s="18"/>
      <c r="Z346" s="22"/>
      <c r="AA346" s="22"/>
      <c r="AB346" s="22"/>
      <c r="AC346" s="22"/>
    </row>
    <row r="347" spans="1:29" ht="24.95" hidden="1" customHeight="1">
      <c r="A347" s="297" t="s">
        <v>387</v>
      </c>
      <c r="B347" s="600">
        <v>32</v>
      </c>
      <c r="C347" s="603" t="s">
        <v>679</v>
      </c>
      <c r="D347" s="422" t="s">
        <v>376</v>
      </c>
      <c r="E347" s="419" t="s">
        <v>611</v>
      </c>
      <c r="F347" s="419" t="s">
        <v>680</v>
      </c>
      <c r="G347" s="419" t="s">
        <v>681</v>
      </c>
      <c r="H347" s="419" t="s">
        <v>187</v>
      </c>
      <c r="I347" s="419" t="s">
        <v>186</v>
      </c>
      <c r="J347" s="419">
        <v>1</v>
      </c>
      <c r="K347" s="419" t="s">
        <v>1789</v>
      </c>
      <c r="L347" s="538">
        <v>499444</v>
      </c>
      <c r="M347" s="419">
        <v>2013</v>
      </c>
      <c r="N347" s="419" t="s">
        <v>185</v>
      </c>
      <c r="O347" s="598">
        <f t="shared" si="245"/>
        <v>499444</v>
      </c>
      <c r="P347" s="419" t="s">
        <v>98</v>
      </c>
      <c r="Q347" s="419"/>
      <c r="R347" s="419"/>
      <c r="S347" s="1192"/>
      <c r="T347" s="18"/>
      <c r="U347" s="18"/>
      <c r="V347" s="22"/>
      <c r="W347" s="22"/>
      <c r="X347" s="22"/>
      <c r="Y347" s="18"/>
      <c r="Z347" s="22"/>
      <c r="AA347" s="22"/>
      <c r="AB347" s="22"/>
      <c r="AC347" s="22"/>
    </row>
    <row r="348" spans="1:29" ht="24.95" hidden="1" customHeight="1">
      <c r="A348" s="297" t="s">
        <v>387</v>
      </c>
      <c r="B348" s="600">
        <v>33</v>
      </c>
      <c r="C348" s="603" t="s">
        <v>679</v>
      </c>
      <c r="D348" s="422" t="s">
        <v>376</v>
      </c>
      <c r="E348" s="419" t="s">
        <v>611</v>
      </c>
      <c r="F348" s="419" t="s">
        <v>680</v>
      </c>
      <c r="G348" s="419" t="s">
        <v>681</v>
      </c>
      <c r="H348" s="419" t="s">
        <v>187</v>
      </c>
      <c r="I348" s="419" t="s">
        <v>186</v>
      </c>
      <c r="J348" s="419">
        <v>1</v>
      </c>
      <c r="K348" s="419" t="s">
        <v>1789</v>
      </c>
      <c r="L348" s="538">
        <v>499444</v>
      </c>
      <c r="M348" s="419">
        <v>2013</v>
      </c>
      <c r="N348" s="419" t="s">
        <v>185</v>
      </c>
      <c r="O348" s="598">
        <f t="shared" si="245"/>
        <v>499444</v>
      </c>
      <c r="P348" s="419" t="s">
        <v>98</v>
      </c>
      <c r="Q348" s="419"/>
      <c r="R348" s="419"/>
      <c r="S348" s="1192"/>
      <c r="T348" s="18"/>
      <c r="U348" s="18"/>
      <c r="V348" s="22"/>
      <c r="W348" s="22"/>
      <c r="X348" s="22"/>
      <c r="Y348" s="18"/>
      <c r="Z348" s="22"/>
      <c r="AA348" s="22"/>
      <c r="AB348" s="22"/>
      <c r="AC348" s="22"/>
    </row>
    <row r="349" spans="1:29" ht="24.95" hidden="1" customHeight="1">
      <c r="A349" s="297" t="s">
        <v>387</v>
      </c>
      <c r="B349" s="600">
        <v>34</v>
      </c>
      <c r="C349" s="603" t="s">
        <v>679</v>
      </c>
      <c r="D349" s="422" t="s">
        <v>376</v>
      </c>
      <c r="E349" s="419" t="s">
        <v>611</v>
      </c>
      <c r="F349" s="419" t="s">
        <v>680</v>
      </c>
      <c r="G349" s="419" t="s">
        <v>681</v>
      </c>
      <c r="H349" s="419" t="s">
        <v>187</v>
      </c>
      <c r="I349" s="419" t="s">
        <v>186</v>
      </c>
      <c r="J349" s="419">
        <v>1</v>
      </c>
      <c r="K349" s="419" t="s">
        <v>1789</v>
      </c>
      <c r="L349" s="538">
        <v>499444</v>
      </c>
      <c r="M349" s="419">
        <v>2013</v>
      </c>
      <c r="N349" s="419" t="s">
        <v>185</v>
      </c>
      <c r="O349" s="598">
        <f t="shared" si="245"/>
        <v>499444</v>
      </c>
      <c r="P349" s="419" t="s">
        <v>98</v>
      </c>
      <c r="Q349" s="419"/>
      <c r="R349" s="419"/>
      <c r="S349" s="1192"/>
      <c r="T349" s="18"/>
      <c r="U349" s="18"/>
      <c r="V349" s="22"/>
      <c r="W349" s="22"/>
      <c r="X349" s="22"/>
      <c r="Y349" s="18"/>
      <c r="Z349" s="22"/>
      <c r="AA349" s="22"/>
      <c r="AB349" s="22"/>
      <c r="AC349" s="22"/>
    </row>
    <row r="350" spans="1:29" ht="24.95" hidden="1" customHeight="1">
      <c r="A350" s="297" t="s">
        <v>387</v>
      </c>
      <c r="B350" s="600">
        <v>35</v>
      </c>
      <c r="C350" s="603" t="s">
        <v>679</v>
      </c>
      <c r="D350" s="422" t="s">
        <v>376</v>
      </c>
      <c r="E350" s="419" t="s">
        <v>611</v>
      </c>
      <c r="F350" s="419" t="s">
        <v>680</v>
      </c>
      <c r="G350" s="419" t="s">
        <v>681</v>
      </c>
      <c r="H350" s="419" t="s">
        <v>187</v>
      </c>
      <c r="I350" s="419" t="s">
        <v>186</v>
      </c>
      <c r="J350" s="419">
        <v>1</v>
      </c>
      <c r="K350" s="419" t="s">
        <v>1789</v>
      </c>
      <c r="L350" s="538">
        <v>499444</v>
      </c>
      <c r="M350" s="419">
        <v>2013</v>
      </c>
      <c r="N350" s="419" t="s">
        <v>185</v>
      </c>
      <c r="O350" s="598">
        <f t="shared" si="245"/>
        <v>499444</v>
      </c>
      <c r="P350" s="419" t="s">
        <v>98</v>
      </c>
      <c r="Q350" s="419"/>
      <c r="R350" s="419"/>
      <c r="S350" s="1192"/>
      <c r="T350" s="18"/>
      <c r="U350" s="18"/>
      <c r="V350" s="22"/>
      <c r="W350" s="22"/>
      <c r="X350" s="22"/>
      <c r="Y350" s="18"/>
      <c r="Z350" s="22"/>
      <c r="AA350" s="22"/>
      <c r="AB350" s="22"/>
      <c r="AC350" s="22"/>
    </row>
    <row r="351" spans="1:29" ht="24.95" hidden="1" customHeight="1">
      <c r="A351" s="297" t="s">
        <v>387</v>
      </c>
      <c r="B351" s="600">
        <v>36</v>
      </c>
      <c r="C351" s="603" t="s">
        <v>679</v>
      </c>
      <c r="D351" s="422" t="s">
        <v>376</v>
      </c>
      <c r="E351" s="419" t="s">
        <v>611</v>
      </c>
      <c r="F351" s="419" t="s">
        <v>680</v>
      </c>
      <c r="G351" s="419" t="s">
        <v>681</v>
      </c>
      <c r="H351" s="419" t="s">
        <v>187</v>
      </c>
      <c r="I351" s="419" t="s">
        <v>186</v>
      </c>
      <c r="J351" s="419">
        <v>1</v>
      </c>
      <c r="K351" s="419" t="s">
        <v>1789</v>
      </c>
      <c r="L351" s="538">
        <v>499444</v>
      </c>
      <c r="M351" s="419">
        <v>2013</v>
      </c>
      <c r="N351" s="419" t="s">
        <v>185</v>
      </c>
      <c r="O351" s="598">
        <f t="shared" si="245"/>
        <v>499444</v>
      </c>
      <c r="P351" s="419" t="s">
        <v>98</v>
      </c>
      <c r="Q351" s="419"/>
      <c r="R351" s="419"/>
      <c r="S351" s="1192"/>
      <c r="T351" s="18"/>
      <c r="U351" s="18"/>
      <c r="V351" s="22"/>
      <c r="W351" s="22"/>
      <c r="X351" s="22"/>
      <c r="Y351" s="18"/>
      <c r="Z351" s="22"/>
      <c r="AA351" s="22"/>
      <c r="AB351" s="22"/>
      <c r="AC351" s="22"/>
    </row>
    <row r="352" spans="1:29" ht="24.95" hidden="1" customHeight="1">
      <c r="A352" s="297" t="s">
        <v>387</v>
      </c>
      <c r="B352" s="600">
        <v>37</v>
      </c>
      <c r="C352" s="603" t="s">
        <v>679</v>
      </c>
      <c r="D352" s="422" t="s">
        <v>376</v>
      </c>
      <c r="E352" s="419" t="s">
        <v>611</v>
      </c>
      <c r="F352" s="419" t="s">
        <v>680</v>
      </c>
      <c r="G352" s="419" t="s">
        <v>681</v>
      </c>
      <c r="H352" s="419" t="s">
        <v>187</v>
      </c>
      <c r="I352" s="419" t="s">
        <v>186</v>
      </c>
      <c r="J352" s="419">
        <v>1</v>
      </c>
      <c r="K352" s="419" t="s">
        <v>1789</v>
      </c>
      <c r="L352" s="538">
        <v>499444</v>
      </c>
      <c r="M352" s="419">
        <v>2013</v>
      </c>
      <c r="N352" s="419" t="s">
        <v>185</v>
      </c>
      <c r="O352" s="598">
        <f t="shared" si="245"/>
        <v>499444</v>
      </c>
      <c r="P352" s="419" t="s">
        <v>98</v>
      </c>
      <c r="Q352" s="419"/>
      <c r="R352" s="419"/>
      <c r="S352" s="1192"/>
      <c r="T352" s="18"/>
      <c r="U352" s="18"/>
      <c r="V352" s="22"/>
      <c r="W352" s="22"/>
      <c r="X352" s="22"/>
      <c r="Y352" s="18"/>
      <c r="Z352" s="22"/>
      <c r="AA352" s="22"/>
      <c r="AB352" s="22"/>
      <c r="AC352" s="22"/>
    </row>
    <row r="353" spans="1:29" ht="24.95" hidden="1" customHeight="1">
      <c r="A353" s="297" t="s">
        <v>387</v>
      </c>
      <c r="B353" s="600">
        <v>38</v>
      </c>
      <c r="C353" s="603" t="s">
        <v>679</v>
      </c>
      <c r="D353" s="422" t="s">
        <v>376</v>
      </c>
      <c r="E353" s="419" t="s">
        <v>611</v>
      </c>
      <c r="F353" s="419" t="s">
        <v>680</v>
      </c>
      <c r="G353" s="419" t="s">
        <v>681</v>
      </c>
      <c r="H353" s="419" t="s">
        <v>187</v>
      </c>
      <c r="I353" s="419" t="s">
        <v>186</v>
      </c>
      <c r="J353" s="419">
        <v>1</v>
      </c>
      <c r="K353" s="419" t="s">
        <v>1789</v>
      </c>
      <c r="L353" s="538">
        <v>499444</v>
      </c>
      <c r="M353" s="419">
        <v>2013</v>
      </c>
      <c r="N353" s="419" t="s">
        <v>185</v>
      </c>
      <c r="O353" s="598">
        <f t="shared" si="245"/>
        <v>499444</v>
      </c>
      <c r="P353" s="419" t="s">
        <v>98</v>
      </c>
      <c r="Q353" s="419"/>
      <c r="R353" s="419"/>
      <c r="S353" s="1192"/>
      <c r="T353" s="18"/>
      <c r="U353" s="18"/>
      <c r="V353" s="22"/>
      <c r="W353" s="22"/>
      <c r="X353" s="22"/>
      <c r="Y353" s="18"/>
      <c r="Z353" s="22"/>
      <c r="AA353" s="22"/>
      <c r="AB353" s="22"/>
      <c r="AC353" s="22"/>
    </row>
    <row r="354" spans="1:29" ht="24.95" hidden="1" customHeight="1">
      <c r="A354" s="297" t="s">
        <v>387</v>
      </c>
      <c r="B354" s="600">
        <v>39</v>
      </c>
      <c r="C354" s="603" t="s">
        <v>679</v>
      </c>
      <c r="D354" s="422" t="s">
        <v>376</v>
      </c>
      <c r="E354" s="419" t="s">
        <v>611</v>
      </c>
      <c r="F354" s="419" t="s">
        <v>680</v>
      </c>
      <c r="G354" s="419" t="s">
        <v>681</v>
      </c>
      <c r="H354" s="419" t="s">
        <v>187</v>
      </c>
      <c r="I354" s="419" t="s">
        <v>186</v>
      </c>
      <c r="J354" s="419">
        <v>1</v>
      </c>
      <c r="K354" s="419" t="s">
        <v>1789</v>
      </c>
      <c r="L354" s="538">
        <v>499444</v>
      </c>
      <c r="M354" s="419">
        <v>2013</v>
      </c>
      <c r="N354" s="419" t="s">
        <v>185</v>
      </c>
      <c r="O354" s="598">
        <f t="shared" si="245"/>
        <v>499444</v>
      </c>
      <c r="P354" s="419" t="s">
        <v>98</v>
      </c>
      <c r="Q354" s="419"/>
      <c r="R354" s="419"/>
      <c r="S354" s="1192"/>
      <c r="T354" s="18"/>
      <c r="U354" s="18"/>
      <c r="V354" s="22"/>
      <c r="W354" s="22"/>
      <c r="X354" s="22"/>
      <c r="Y354" s="18"/>
      <c r="Z354" s="22"/>
      <c r="AA354" s="22"/>
      <c r="AB354" s="22"/>
      <c r="AC354" s="22"/>
    </row>
    <row r="355" spans="1:29" ht="24.95" hidden="1" customHeight="1">
      <c r="A355" s="297" t="s">
        <v>387</v>
      </c>
      <c r="B355" s="600">
        <v>40</v>
      </c>
      <c r="C355" s="603" t="s">
        <v>679</v>
      </c>
      <c r="D355" s="422" t="s">
        <v>376</v>
      </c>
      <c r="E355" s="419" t="s">
        <v>611</v>
      </c>
      <c r="F355" s="419" t="s">
        <v>680</v>
      </c>
      <c r="G355" s="419" t="s">
        <v>681</v>
      </c>
      <c r="H355" s="419" t="s">
        <v>187</v>
      </c>
      <c r="I355" s="419" t="s">
        <v>186</v>
      </c>
      <c r="J355" s="419">
        <v>1</v>
      </c>
      <c r="K355" s="419" t="s">
        <v>1789</v>
      </c>
      <c r="L355" s="538">
        <f>499444+14</f>
        <v>499458</v>
      </c>
      <c r="M355" s="419">
        <v>2013</v>
      </c>
      <c r="N355" s="419" t="s">
        <v>185</v>
      </c>
      <c r="O355" s="598">
        <f>J355*L355</f>
        <v>499458</v>
      </c>
      <c r="P355" s="419" t="s">
        <v>98</v>
      </c>
      <c r="Q355" s="419"/>
      <c r="R355" s="419"/>
      <c r="S355" s="1192"/>
      <c r="T355" s="18">
        <v>5</v>
      </c>
      <c r="U355" s="18">
        <f>2016-M355+1</f>
        <v>4</v>
      </c>
      <c r="V355" s="22">
        <f>O355/T355</f>
        <v>99891.6</v>
      </c>
      <c r="W355" s="22">
        <f>U355*V355</f>
        <v>399566.4</v>
      </c>
      <c r="X355" s="22">
        <f>O355-W355</f>
        <v>99891.599999999977</v>
      </c>
      <c r="Y355" s="18">
        <f>2017-M355+1</f>
        <v>5</v>
      </c>
      <c r="Z355" s="22">
        <f>V355</f>
        <v>99891.6</v>
      </c>
      <c r="AA355" s="22">
        <f>Y355*Z355</f>
        <v>499458</v>
      </c>
      <c r="AB355" s="22"/>
      <c r="AC355" s="22" t="b">
        <f t="shared" si="209"/>
        <v>1</v>
      </c>
    </row>
    <row r="356" spans="1:29" ht="24.95" hidden="1" customHeight="1">
      <c r="A356" s="297" t="s">
        <v>387</v>
      </c>
      <c r="B356" s="600">
        <v>41</v>
      </c>
      <c r="C356" s="603" t="s">
        <v>682</v>
      </c>
      <c r="D356" s="422" t="s">
        <v>230</v>
      </c>
      <c r="E356" s="419" t="s">
        <v>611</v>
      </c>
      <c r="F356" s="419" t="s">
        <v>674</v>
      </c>
      <c r="G356" s="419" t="s">
        <v>674</v>
      </c>
      <c r="H356" s="419" t="s">
        <v>644</v>
      </c>
      <c r="I356" s="419" t="s">
        <v>186</v>
      </c>
      <c r="J356" s="419">
        <v>1</v>
      </c>
      <c r="K356" s="419" t="s">
        <v>608</v>
      </c>
      <c r="L356" s="538">
        <v>8991666.5</v>
      </c>
      <c r="M356" s="419">
        <v>2013</v>
      </c>
      <c r="N356" s="419" t="s">
        <v>185</v>
      </c>
      <c r="O356" s="598">
        <f>J356*L356</f>
        <v>8991666.5</v>
      </c>
      <c r="P356" s="419" t="s">
        <v>98</v>
      </c>
      <c r="Q356" s="419"/>
      <c r="R356" s="419"/>
      <c r="S356" s="1192"/>
      <c r="T356" s="18">
        <v>5</v>
      </c>
      <c r="U356" s="18">
        <f>2016-M356+1</f>
        <v>4</v>
      </c>
      <c r="V356" s="22">
        <f t="shared" si="237"/>
        <v>1798333.3</v>
      </c>
      <c r="W356" s="22">
        <f t="shared" si="238"/>
        <v>7193333.2000000002</v>
      </c>
      <c r="X356" s="22">
        <f t="shared" si="239"/>
        <v>1798333.2999999998</v>
      </c>
      <c r="Y356" s="18">
        <f>2017-M356+1</f>
        <v>5</v>
      </c>
      <c r="Z356" s="22">
        <f t="shared" si="240"/>
        <v>1798333.3</v>
      </c>
      <c r="AA356" s="22">
        <f t="shared" si="241"/>
        <v>8991666.5</v>
      </c>
      <c r="AB356" s="22">
        <f t="shared" si="242"/>
        <v>0</v>
      </c>
      <c r="AC356" s="22" t="b">
        <f t="shared" si="209"/>
        <v>1</v>
      </c>
    </row>
    <row r="357" spans="1:29" ht="24.95" hidden="1" customHeight="1">
      <c r="A357" s="297" t="s">
        <v>387</v>
      </c>
      <c r="B357" s="641">
        <v>42</v>
      </c>
      <c r="C357" s="798" t="s">
        <v>682</v>
      </c>
      <c r="D357" s="635" t="s">
        <v>230</v>
      </c>
      <c r="E357" s="543" t="s">
        <v>611</v>
      </c>
      <c r="F357" s="543" t="s">
        <v>674</v>
      </c>
      <c r="G357" s="543" t="s">
        <v>674</v>
      </c>
      <c r="H357" s="543" t="s">
        <v>644</v>
      </c>
      <c r="I357" s="543" t="s">
        <v>186</v>
      </c>
      <c r="J357" s="543">
        <v>1</v>
      </c>
      <c r="K357" s="543" t="s">
        <v>608</v>
      </c>
      <c r="L357" s="636">
        <v>8991666.5</v>
      </c>
      <c r="M357" s="543">
        <v>2013</v>
      </c>
      <c r="N357" s="543" t="s">
        <v>185</v>
      </c>
      <c r="O357" s="637">
        <f>J357*L357</f>
        <v>8991666.5</v>
      </c>
      <c r="P357" s="543" t="s">
        <v>98</v>
      </c>
      <c r="Q357" s="543"/>
      <c r="R357" s="543"/>
      <c r="S357" s="1193"/>
      <c r="T357" s="18"/>
      <c r="U357" s="18"/>
      <c r="V357" s="22"/>
      <c r="W357" s="22"/>
      <c r="X357" s="22"/>
      <c r="Y357" s="18"/>
      <c r="Z357" s="22"/>
      <c r="AA357" s="22"/>
      <c r="AB357" s="22"/>
      <c r="AC357" s="22"/>
    </row>
    <row r="358" spans="1:29" ht="24.95" hidden="1" customHeight="1">
      <c r="A358" s="297" t="s">
        <v>387</v>
      </c>
      <c r="B358" s="639">
        <v>43</v>
      </c>
      <c r="C358" s="797" t="s">
        <v>683</v>
      </c>
      <c r="D358" s="627" t="s">
        <v>227</v>
      </c>
      <c r="E358" s="640" t="s">
        <v>611</v>
      </c>
      <c r="F358" s="640" t="s">
        <v>684</v>
      </c>
      <c r="G358" s="640" t="s">
        <v>685</v>
      </c>
      <c r="H358" s="640" t="s">
        <v>187</v>
      </c>
      <c r="I358" s="640" t="s">
        <v>686</v>
      </c>
      <c r="J358" s="640">
        <v>1</v>
      </c>
      <c r="K358" s="640" t="s">
        <v>608</v>
      </c>
      <c r="L358" s="628">
        <v>24980000</v>
      </c>
      <c r="M358" s="640">
        <v>2013</v>
      </c>
      <c r="N358" s="640" t="s">
        <v>185</v>
      </c>
      <c r="O358" s="629">
        <v>24980000</v>
      </c>
      <c r="P358" s="640" t="s">
        <v>98</v>
      </c>
      <c r="Q358" s="640"/>
      <c r="R358" s="640"/>
      <c r="S358" s="1192" t="s">
        <v>687</v>
      </c>
      <c r="T358" s="18">
        <v>4</v>
      </c>
      <c r="U358" s="18">
        <f t="shared" ref="U358:U367" si="246">2015-M358+1</f>
        <v>3</v>
      </c>
      <c r="V358" s="22">
        <f t="shared" si="237"/>
        <v>6245000</v>
      </c>
      <c r="W358" s="22">
        <f t="shared" si="238"/>
        <v>18735000</v>
      </c>
      <c r="X358" s="22">
        <f t="shared" si="239"/>
        <v>6245000</v>
      </c>
      <c r="Y358" s="18">
        <f>2016-M358+1</f>
        <v>4</v>
      </c>
      <c r="Z358" s="22">
        <f t="shared" si="240"/>
        <v>6245000</v>
      </c>
      <c r="AA358" s="22">
        <f t="shared" si="241"/>
        <v>24980000</v>
      </c>
      <c r="AB358" s="22">
        <f>O358-AA358</f>
        <v>0</v>
      </c>
      <c r="AC358" s="22" t="b">
        <f t="shared" si="209"/>
        <v>1</v>
      </c>
    </row>
    <row r="359" spans="1:29" ht="24.95" hidden="1" customHeight="1">
      <c r="A359" s="297" t="s">
        <v>387</v>
      </c>
      <c r="B359" s="600">
        <v>44</v>
      </c>
      <c r="C359" s="603" t="s">
        <v>688</v>
      </c>
      <c r="D359" s="422" t="s">
        <v>634</v>
      </c>
      <c r="E359" s="419" t="s">
        <v>611</v>
      </c>
      <c r="F359" s="419" t="s">
        <v>689</v>
      </c>
      <c r="G359" s="419" t="s">
        <v>637</v>
      </c>
      <c r="H359" s="419" t="s">
        <v>690</v>
      </c>
      <c r="I359" s="419" t="s">
        <v>186</v>
      </c>
      <c r="J359" s="419">
        <v>1</v>
      </c>
      <c r="K359" s="419" t="s">
        <v>608</v>
      </c>
      <c r="L359" s="538">
        <v>14995000</v>
      </c>
      <c r="M359" s="419">
        <v>2013</v>
      </c>
      <c r="N359" s="419" t="s">
        <v>185</v>
      </c>
      <c r="O359" s="598">
        <f>J359*L359</f>
        <v>14995000</v>
      </c>
      <c r="P359" s="419" t="s">
        <v>98</v>
      </c>
      <c r="Q359" s="419"/>
      <c r="R359" s="419"/>
      <c r="S359" s="1192"/>
      <c r="T359" s="18">
        <v>4</v>
      </c>
      <c r="U359" s="18">
        <f t="shared" si="246"/>
        <v>3</v>
      </c>
      <c r="V359" s="22">
        <f t="shared" si="237"/>
        <v>3748750</v>
      </c>
      <c r="W359" s="22">
        <f t="shared" si="238"/>
        <v>11246250</v>
      </c>
      <c r="X359" s="22">
        <f t="shared" si="239"/>
        <v>3748750</v>
      </c>
      <c r="Y359" s="18">
        <f t="shared" ref="Y359:Y370" si="247">2016-M359+1</f>
        <v>4</v>
      </c>
      <c r="Z359" s="22">
        <f t="shared" si="240"/>
        <v>3748750</v>
      </c>
      <c r="AA359" s="22">
        <f t="shared" si="241"/>
        <v>14995000</v>
      </c>
      <c r="AB359" s="22"/>
      <c r="AC359" s="22" t="b">
        <f t="shared" si="209"/>
        <v>1</v>
      </c>
    </row>
    <row r="360" spans="1:29" ht="24.95" hidden="1" customHeight="1">
      <c r="A360" s="297" t="s">
        <v>387</v>
      </c>
      <c r="B360" s="600">
        <v>45</v>
      </c>
      <c r="C360" s="603" t="s">
        <v>688</v>
      </c>
      <c r="D360" s="422" t="s">
        <v>634</v>
      </c>
      <c r="E360" s="419" t="s">
        <v>611</v>
      </c>
      <c r="F360" s="419" t="s">
        <v>689</v>
      </c>
      <c r="G360" s="419" t="s">
        <v>637</v>
      </c>
      <c r="H360" s="419" t="s">
        <v>690</v>
      </c>
      <c r="I360" s="419" t="s">
        <v>186</v>
      </c>
      <c r="J360" s="419">
        <v>1</v>
      </c>
      <c r="K360" s="419" t="s">
        <v>608</v>
      </c>
      <c r="L360" s="538">
        <v>14995000</v>
      </c>
      <c r="M360" s="419">
        <v>2013</v>
      </c>
      <c r="N360" s="419" t="s">
        <v>185</v>
      </c>
      <c r="O360" s="598">
        <f t="shared" ref="O360:O362" si="248">J360*L360</f>
        <v>14995000</v>
      </c>
      <c r="P360" s="419" t="s">
        <v>98</v>
      </c>
      <c r="Q360" s="419"/>
      <c r="R360" s="419"/>
      <c r="S360" s="1192"/>
      <c r="T360" s="18"/>
      <c r="U360" s="18"/>
      <c r="V360" s="22"/>
      <c r="W360" s="22"/>
      <c r="X360" s="22"/>
      <c r="Y360" s="18"/>
      <c r="Z360" s="22"/>
      <c r="AA360" s="22"/>
      <c r="AB360" s="22"/>
      <c r="AC360" s="22"/>
    </row>
    <row r="361" spans="1:29" ht="24.95" hidden="1" customHeight="1">
      <c r="A361" s="297" t="s">
        <v>387</v>
      </c>
      <c r="B361" s="600">
        <v>46</v>
      </c>
      <c r="C361" s="603" t="s">
        <v>688</v>
      </c>
      <c r="D361" s="422" t="s">
        <v>634</v>
      </c>
      <c r="E361" s="419" t="s">
        <v>611</v>
      </c>
      <c r="F361" s="419" t="s">
        <v>689</v>
      </c>
      <c r="G361" s="419" t="s">
        <v>637</v>
      </c>
      <c r="H361" s="419" t="s">
        <v>690</v>
      </c>
      <c r="I361" s="419" t="s">
        <v>186</v>
      </c>
      <c r="J361" s="419">
        <v>1</v>
      </c>
      <c r="K361" s="419" t="s">
        <v>608</v>
      </c>
      <c r="L361" s="538">
        <v>14995000</v>
      </c>
      <c r="M361" s="419">
        <v>2013</v>
      </c>
      <c r="N361" s="419" t="s">
        <v>185</v>
      </c>
      <c r="O361" s="598">
        <f t="shared" si="248"/>
        <v>14995000</v>
      </c>
      <c r="P361" s="419" t="s">
        <v>98</v>
      </c>
      <c r="Q361" s="419"/>
      <c r="R361" s="419"/>
      <c r="S361" s="1192"/>
      <c r="T361" s="18"/>
      <c r="U361" s="18"/>
      <c r="V361" s="22"/>
      <c r="W361" s="22"/>
      <c r="X361" s="22"/>
      <c r="Y361" s="18"/>
      <c r="Z361" s="22"/>
      <c r="AA361" s="22"/>
      <c r="AB361" s="22"/>
      <c r="AC361" s="22"/>
    </row>
    <row r="362" spans="1:29" ht="24.95" hidden="1" customHeight="1">
      <c r="A362" s="297" t="s">
        <v>387</v>
      </c>
      <c r="B362" s="600">
        <v>47</v>
      </c>
      <c r="C362" s="603" t="s">
        <v>688</v>
      </c>
      <c r="D362" s="422" t="s">
        <v>634</v>
      </c>
      <c r="E362" s="419" t="s">
        <v>611</v>
      </c>
      <c r="F362" s="419" t="s">
        <v>689</v>
      </c>
      <c r="G362" s="419" t="s">
        <v>637</v>
      </c>
      <c r="H362" s="419" t="s">
        <v>690</v>
      </c>
      <c r="I362" s="419" t="s">
        <v>186</v>
      </c>
      <c r="J362" s="419">
        <v>1</v>
      </c>
      <c r="K362" s="419" t="s">
        <v>608</v>
      </c>
      <c r="L362" s="538">
        <v>14995000</v>
      </c>
      <c r="M362" s="419">
        <v>2013</v>
      </c>
      <c r="N362" s="419" t="s">
        <v>185</v>
      </c>
      <c r="O362" s="598">
        <f t="shared" si="248"/>
        <v>14995000</v>
      </c>
      <c r="P362" s="419" t="s">
        <v>98</v>
      </c>
      <c r="Q362" s="419"/>
      <c r="R362" s="419"/>
      <c r="S362" s="1192"/>
      <c r="T362" s="18"/>
      <c r="U362" s="18"/>
      <c r="V362" s="22"/>
      <c r="W362" s="22"/>
      <c r="X362" s="22"/>
      <c r="Y362" s="18"/>
      <c r="Z362" s="22"/>
      <c r="AA362" s="22"/>
      <c r="AB362" s="22"/>
      <c r="AC362" s="22"/>
    </row>
    <row r="363" spans="1:29" ht="24.95" hidden="1" customHeight="1">
      <c r="A363" s="297" t="s">
        <v>387</v>
      </c>
      <c r="B363" s="600">
        <v>48</v>
      </c>
      <c r="C363" s="603" t="s">
        <v>198</v>
      </c>
      <c r="D363" s="422" t="s">
        <v>638</v>
      </c>
      <c r="E363" s="419" t="s">
        <v>611</v>
      </c>
      <c r="F363" s="419" t="s">
        <v>640</v>
      </c>
      <c r="G363" s="419" t="s">
        <v>639</v>
      </c>
      <c r="H363" s="419" t="s">
        <v>187</v>
      </c>
      <c r="I363" s="419" t="s">
        <v>186</v>
      </c>
      <c r="J363" s="419">
        <v>1</v>
      </c>
      <c r="K363" s="419" t="s">
        <v>608</v>
      </c>
      <c r="L363" s="538">
        <v>1995000</v>
      </c>
      <c r="M363" s="419">
        <v>2013</v>
      </c>
      <c r="N363" s="419" t="s">
        <v>185</v>
      </c>
      <c r="O363" s="598">
        <f>J363*L363</f>
        <v>1995000</v>
      </c>
      <c r="P363" s="419" t="s">
        <v>98</v>
      </c>
      <c r="Q363" s="419"/>
      <c r="R363" s="419"/>
      <c r="S363" s="1192"/>
      <c r="T363" s="18">
        <v>4</v>
      </c>
      <c r="U363" s="18">
        <f t="shared" si="246"/>
        <v>3</v>
      </c>
      <c r="V363" s="22">
        <f t="shared" si="237"/>
        <v>498750</v>
      </c>
      <c r="W363" s="22">
        <f t="shared" si="238"/>
        <v>1496250</v>
      </c>
      <c r="X363" s="22">
        <f t="shared" si="239"/>
        <v>498750</v>
      </c>
      <c r="Y363" s="18">
        <f t="shared" si="247"/>
        <v>4</v>
      </c>
      <c r="Z363" s="22">
        <f t="shared" si="240"/>
        <v>498750</v>
      </c>
      <c r="AA363" s="22">
        <f t="shared" si="241"/>
        <v>1995000</v>
      </c>
      <c r="AB363" s="22">
        <f>O363-AA363</f>
        <v>0</v>
      </c>
      <c r="AC363" s="22" t="b">
        <f t="shared" si="209"/>
        <v>1</v>
      </c>
    </row>
    <row r="364" spans="1:29" ht="24.95" hidden="1" customHeight="1">
      <c r="A364" s="297" t="s">
        <v>387</v>
      </c>
      <c r="B364" s="600">
        <v>49</v>
      </c>
      <c r="C364" s="603" t="s">
        <v>198</v>
      </c>
      <c r="D364" s="422" t="s">
        <v>638</v>
      </c>
      <c r="E364" s="419" t="s">
        <v>611</v>
      </c>
      <c r="F364" s="419" t="s">
        <v>640</v>
      </c>
      <c r="G364" s="419" t="s">
        <v>639</v>
      </c>
      <c r="H364" s="419" t="s">
        <v>187</v>
      </c>
      <c r="I364" s="419" t="s">
        <v>186</v>
      </c>
      <c r="J364" s="419">
        <v>1</v>
      </c>
      <c r="K364" s="419" t="s">
        <v>608</v>
      </c>
      <c r="L364" s="538">
        <v>1995000</v>
      </c>
      <c r="M364" s="419">
        <v>2013</v>
      </c>
      <c r="N364" s="419" t="s">
        <v>185</v>
      </c>
      <c r="O364" s="598">
        <f t="shared" ref="O364:O366" si="249">J364*L364</f>
        <v>1995000</v>
      </c>
      <c r="P364" s="419" t="s">
        <v>98</v>
      </c>
      <c r="Q364" s="419"/>
      <c r="R364" s="419"/>
      <c r="S364" s="1192"/>
      <c r="T364" s="18"/>
      <c r="U364" s="18"/>
      <c r="V364" s="22"/>
      <c r="W364" s="22"/>
      <c r="X364" s="22"/>
      <c r="Y364" s="18"/>
      <c r="Z364" s="22"/>
      <c r="AA364" s="22"/>
      <c r="AB364" s="22"/>
      <c r="AC364" s="22"/>
    </row>
    <row r="365" spans="1:29" ht="24.95" hidden="1" customHeight="1">
      <c r="A365" s="297" t="s">
        <v>387</v>
      </c>
      <c r="B365" s="600">
        <v>50</v>
      </c>
      <c r="C365" s="603" t="s">
        <v>198</v>
      </c>
      <c r="D365" s="422" t="s">
        <v>638</v>
      </c>
      <c r="E365" s="419" t="s">
        <v>611</v>
      </c>
      <c r="F365" s="419" t="s">
        <v>640</v>
      </c>
      <c r="G365" s="419" t="s">
        <v>639</v>
      </c>
      <c r="H365" s="419" t="s">
        <v>187</v>
      </c>
      <c r="I365" s="419" t="s">
        <v>186</v>
      </c>
      <c r="J365" s="419">
        <v>1</v>
      </c>
      <c r="K365" s="419" t="s">
        <v>608</v>
      </c>
      <c r="L365" s="538">
        <v>1995000</v>
      </c>
      <c r="M365" s="419">
        <v>2013</v>
      </c>
      <c r="N365" s="419" t="s">
        <v>185</v>
      </c>
      <c r="O365" s="598">
        <f t="shared" si="249"/>
        <v>1995000</v>
      </c>
      <c r="P365" s="419" t="s">
        <v>98</v>
      </c>
      <c r="Q365" s="419"/>
      <c r="R365" s="419"/>
      <c r="S365" s="1192"/>
      <c r="T365" s="18"/>
      <c r="U365" s="18"/>
      <c r="V365" s="22"/>
      <c r="W365" s="22"/>
      <c r="X365" s="22"/>
      <c r="Y365" s="18"/>
      <c r="Z365" s="22"/>
      <c r="AA365" s="22"/>
      <c r="AB365" s="22"/>
      <c r="AC365" s="22"/>
    </row>
    <row r="366" spans="1:29" ht="24.95" hidden="1" customHeight="1">
      <c r="A366" s="297" t="s">
        <v>387</v>
      </c>
      <c r="B366" s="600">
        <v>51</v>
      </c>
      <c r="C366" s="603" t="s">
        <v>198</v>
      </c>
      <c r="D366" s="422" t="s">
        <v>638</v>
      </c>
      <c r="E366" s="419" t="s">
        <v>611</v>
      </c>
      <c r="F366" s="419" t="s">
        <v>640</v>
      </c>
      <c r="G366" s="419" t="s">
        <v>639</v>
      </c>
      <c r="H366" s="419" t="s">
        <v>187</v>
      </c>
      <c r="I366" s="419" t="s">
        <v>186</v>
      </c>
      <c r="J366" s="419">
        <v>1</v>
      </c>
      <c r="K366" s="419" t="s">
        <v>608</v>
      </c>
      <c r="L366" s="538">
        <v>1995000</v>
      </c>
      <c r="M366" s="419">
        <v>2013</v>
      </c>
      <c r="N366" s="419" t="s">
        <v>185</v>
      </c>
      <c r="O366" s="598">
        <f t="shared" si="249"/>
        <v>1995000</v>
      </c>
      <c r="P366" s="419" t="s">
        <v>98</v>
      </c>
      <c r="Q366" s="419"/>
      <c r="R366" s="419"/>
      <c r="S366" s="1192"/>
      <c r="T366" s="18"/>
      <c r="U366" s="18"/>
      <c r="V366" s="22"/>
      <c r="W366" s="22"/>
      <c r="X366" s="22"/>
      <c r="Y366" s="18"/>
      <c r="Z366" s="22"/>
      <c r="AA366" s="22"/>
      <c r="AB366" s="22"/>
      <c r="AC366" s="22"/>
    </row>
    <row r="367" spans="1:29" ht="24.95" hidden="1" customHeight="1">
      <c r="A367" s="297" t="s">
        <v>387</v>
      </c>
      <c r="B367" s="600">
        <v>52</v>
      </c>
      <c r="C367" s="423" t="s">
        <v>691</v>
      </c>
      <c r="D367" s="422" t="s">
        <v>235</v>
      </c>
      <c r="E367" s="419" t="s">
        <v>611</v>
      </c>
      <c r="F367" s="419" t="s">
        <v>692</v>
      </c>
      <c r="G367" s="419" t="s">
        <v>693</v>
      </c>
      <c r="H367" s="419" t="s">
        <v>187</v>
      </c>
      <c r="I367" s="419" t="s">
        <v>686</v>
      </c>
      <c r="J367" s="419">
        <v>1</v>
      </c>
      <c r="K367" s="419" t="s">
        <v>608</v>
      </c>
      <c r="L367" s="538">
        <v>9980000</v>
      </c>
      <c r="M367" s="419">
        <v>2013</v>
      </c>
      <c r="N367" s="419" t="s">
        <v>185</v>
      </c>
      <c r="O367" s="598">
        <v>9980000</v>
      </c>
      <c r="P367" s="419" t="s">
        <v>98</v>
      </c>
      <c r="Q367" s="419"/>
      <c r="R367" s="419"/>
      <c r="S367" s="1192"/>
      <c r="T367" s="18">
        <v>4</v>
      </c>
      <c r="U367" s="18">
        <f t="shared" si="246"/>
        <v>3</v>
      </c>
      <c r="V367" s="22">
        <f t="shared" si="237"/>
        <v>2495000</v>
      </c>
      <c r="W367" s="22">
        <f t="shared" si="238"/>
        <v>7485000</v>
      </c>
      <c r="X367" s="22">
        <f t="shared" si="239"/>
        <v>2495000</v>
      </c>
      <c r="Y367" s="18">
        <f t="shared" si="247"/>
        <v>4</v>
      </c>
      <c r="Z367" s="22">
        <f t="shared" si="240"/>
        <v>2495000</v>
      </c>
      <c r="AA367" s="22">
        <f t="shared" si="241"/>
        <v>9980000</v>
      </c>
      <c r="AB367" s="22">
        <f>O367-AA367</f>
        <v>0</v>
      </c>
      <c r="AC367" s="22" t="b">
        <f t="shared" si="209"/>
        <v>1</v>
      </c>
    </row>
    <row r="368" spans="1:29" ht="24.95" hidden="1" customHeight="1">
      <c r="A368" s="297" t="s">
        <v>387</v>
      </c>
      <c r="B368" s="600">
        <v>53</v>
      </c>
      <c r="C368" s="603" t="s">
        <v>694</v>
      </c>
      <c r="D368" s="422" t="s">
        <v>646</v>
      </c>
      <c r="E368" s="419" t="s">
        <v>611</v>
      </c>
      <c r="F368" s="419" t="s">
        <v>647</v>
      </c>
      <c r="G368" s="419" t="s">
        <v>187</v>
      </c>
      <c r="H368" s="419" t="s">
        <v>649</v>
      </c>
      <c r="I368" s="419" t="s">
        <v>686</v>
      </c>
      <c r="J368" s="419">
        <v>1</v>
      </c>
      <c r="K368" s="419" t="s">
        <v>608</v>
      </c>
      <c r="L368" s="538">
        <v>4980000</v>
      </c>
      <c r="M368" s="419">
        <v>2013</v>
      </c>
      <c r="N368" s="419" t="s">
        <v>185</v>
      </c>
      <c r="O368" s="598">
        <v>4980000</v>
      </c>
      <c r="P368" s="419" t="s">
        <v>98</v>
      </c>
      <c r="Q368" s="419"/>
      <c r="R368" s="419"/>
      <c r="S368" s="1192"/>
      <c r="T368" s="18">
        <v>5</v>
      </c>
      <c r="U368" s="18">
        <f>2016-M368+1</f>
        <v>4</v>
      </c>
      <c r="V368" s="22">
        <f t="shared" ref="V368:V370" si="250">O368/T368</f>
        <v>996000</v>
      </c>
      <c r="W368" s="22">
        <f t="shared" ref="W368:W370" si="251">U368*V368</f>
        <v>3984000</v>
      </c>
      <c r="X368" s="22">
        <f t="shared" ref="X368:X370" si="252">O368-W368</f>
        <v>996000</v>
      </c>
      <c r="Y368" s="18">
        <f>2017-M368+1</f>
        <v>5</v>
      </c>
      <c r="Z368" s="22">
        <f t="shared" si="240"/>
        <v>996000</v>
      </c>
      <c r="AA368" s="22">
        <f t="shared" si="241"/>
        <v>4980000</v>
      </c>
      <c r="AB368" s="22">
        <f t="shared" si="242"/>
        <v>0</v>
      </c>
      <c r="AC368" s="22" t="b">
        <f t="shared" si="209"/>
        <v>1</v>
      </c>
    </row>
    <row r="369" spans="1:29" ht="24.95" hidden="1" customHeight="1">
      <c r="A369" s="297" t="s">
        <v>387</v>
      </c>
      <c r="B369" s="600">
        <v>54</v>
      </c>
      <c r="C369" s="603" t="s">
        <v>695</v>
      </c>
      <c r="D369" s="422" t="s">
        <v>696</v>
      </c>
      <c r="E369" s="419" t="s">
        <v>611</v>
      </c>
      <c r="F369" s="419" t="s">
        <v>697</v>
      </c>
      <c r="G369" s="419" t="s">
        <v>698</v>
      </c>
      <c r="H369" s="419" t="s">
        <v>644</v>
      </c>
      <c r="I369" s="419" t="s">
        <v>186</v>
      </c>
      <c r="J369" s="419">
        <v>1</v>
      </c>
      <c r="K369" s="419" t="s">
        <v>608</v>
      </c>
      <c r="L369" s="538">
        <v>3480000</v>
      </c>
      <c r="M369" s="419">
        <v>2013</v>
      </c>
      <c r="N369" s="419" t="s">
        <v>185</v>
      </c>
      <c r="O369" s="598">
        <v>3480000</v>
      </c>
      <c r="P369" s="419" t="s">
        <v>98</v>
      </c>
      <c r="Q369" s="419"/>
      <c r="R369" s="419"/>
      <c r="S369" s="1194"/>
      <c r="T369" s="18">
        <v>5</v>
      </c>
      <c r="U369" s="18">
        <f>2016-M369+1</f>
        <v>4</v>
      </c>
      <c r="V369" s="22">
        <f t="shared" si="250"/>
        <v>696000</v>
      </c>
      <c r="W369" s="22">
        <f t="shared" si="251"/>
        <v>2784000</v>
      </c>
      <c r="X369" s="22">
        <f t="shared" si="252"/>
        <v>696000</v>
      </c>
      <c r="Y369" s="18">
        <f>2017-M369+1</f>
        <v>5</v>
      </c>
      <c r="Z369" s="22">
        <f t="shared" si="240"/>
        <v>696000</v>
      </c>
      <c r="AA369" s="22">
        <f t="shared" si="241"/>
        <v>3480000</v>
      </c>
      <c r="AB369" s="22">
        <f t="shared" si="242"/>
        <v>0</v>
      </c>
      <c r="AC369" s="22" t="b">
        <f t="shared" si="209"/>
        <v>1</v>
      </c>
    </row>
    <row r="370" spans="1:29" ht="24.95" hidden="1" customHeight="1">
      <c r="A370" s="297" t="s">
        <v>387</v>
      </c>
      <c r="B370" s="600">
        <v>55</v>
      </c>
      <c r="C370" s="603" t="s">
        <v>688</v>
      </c>
      <c r="D370" s="422" t="s">
        <v>634</v>
      </c>
      <c r="E370" s="419" t="s">
        <v>611</v>
      </c>
      <c r="F370" s="419" t="s">
        <v>689</v>
      </c>
      <c r="G370" s="419" t="s">
        <v>637</v>
      </c>
      <c r="H370" s="419" t="s">
        <v>690</v>
      </c>
      <c r="I370" s="419" t="s">
        <v>186</v>
      </c>
      <c r="J370" s="419">
        <v>1</v>
      </c>
      <c r="K370" s="419" t="s">
        <v>608</v>
      </c>
      <c r="L370" s="538">
        <v>14900000</v>
      </c>
      <c r="M370" s="419">
        <v>2013</v>
      </c>
      <c r="N370" s="419" t="s">
        <v>185</v>
      </c>
      <c r="O370" s="598">
        <v>14900000</v>
      </c>
      <c r="P370" s="419" t="s">
        <v>98</v>
      </c>
      <c r="Q370" s="419"/>
      <c r="R370" s="419"/>
      <c r="S370" s="1191" t="s">
        <v>699</v>
      </c>
      <c r="T370" s="18">
        <v>4</v>
      </c>
      <c r="U370" s="18">
        <f>2015-M370+1</f>
        <v>3</v>
      </c>
      <c r="V370" s="22">
        <f t="shared" si="250"/>
        <v>3725000</v>
      </c>
      <c r="W370" s="22">
        <f t="shared" si="251"/>
        <v>11175000</v>
      </c>
      <c r="X370" s="22">
        <f t="shared" si="252"/>
        <v>3725000</v>
      </c>
      <c r="Y370" s="18">
        <f t="shared" si="247"/>
        <v>4</v>
      </c>
      <c r="Z370" s="22">
        <f t="shared" si="240"/>
        <v>3725000</v>
      </c>
      <c r="AA370" s="22">
        <f t="shared" si="241"/>
        <v>14900000</v>
      </c>
      <c r="AB370" s="22">
        <f>O370-AA370</f>
        <v>0</v>
      </c>
      <c r="AC370" s="22" t="b">
        <f t="shared" si="209"/>
        <v>1</v>
      </c>
    </row>
    <row r="371" spans="1:29" ht="24.95" hidden="1" customHeight="1">
      <c r="A371" s="297" t="s">
        <v>387</v>
      </c>
      <c r="B371" s="600">
        <v>56</v>
      </c>
      <c r="C371" s="603" t="s">
        <v>701</v>
      </c>
      <c r="D371" s="422" t="s">
        <v>238</v>
      </c>
      <c r="E371" s="419" t="s">
        <v>611</v>
      </c>
      <c r="F371" s="419" t="s">
        <v>612</v>
      </c>
      <c r="G371" s="419" t="s">
        <v>702</v>
      </c>
      <c r="H371" s="419" t="s">
        <v>187</v>
      </c>
      <c r="I371" s="419" t="s">
        <v>186</v>
      </c>
      <c r="J371" s="419">
        <v>1</v>
      </c>
      <c r="K371" s="419" t="s">
        <v>608</v>
      </c>
      <c r="L371" s="538">
        <v>75000000</v>
      </c>
      <c r="M371" s="419">
        <v>2013</v>
      </c>
      <c r="N371" s="419" t="s">
        <v>185</v>
      </c>
      <c r="O371" s="598">
        <v>75000000</v>
      </c>
      <c r="P371" s="419" t="s">
        <v>98</v>
      </c>
      <c r="Q371" s="419"/>
      <c r="R371" s="419"/>
      <c r="S371" s="1192"/>
      <c r="T371" s="18">
        <v>5</v>
      </c>
      <c r="U371" s="18">
        <f>2016-M371+1</f>
        <v>4</v>
      </c>
      <c r="V371" s="22">
        <f t="shared" ref="V371:V373" si="253">O371/T371</f>
        <v>15000000</v>
      </c>
      <c r="W371" s="22">
        <f t="shared" ref="W371:W373" si="254">U371*V371</f>
        <v>60000000</v>
      </c>
      <c r="X371" s="22">
        <f t="shared" ref="X371:X373" si="255">O371-W371</f>
        <v>15000000</v>
      </c>
      <c r="Y371" s="18">
        <f>2017-M371+1</f>
        <v>5</v>
      </c>
      <c r="Z371" s="22">
        <f t="shared" si="240"/>
        <v>15000000</v>
      </c>
      <c r="AA371" s="22">
        <f t="shared" si="241"/>
        <v>75000000</v>
      </c>
      <c r="AB371" s="22">
        <f t="shared" si="242"/>
        <v>0</v>
      </c>
      <c r="AC371" s="22" t="b">
        <f t="shared" si="209"/>
        <v>1</v>
      </c>
    </row>
    <row r="372" spans="1:29" ht="24.95" hidden="1" customHeight="1">
      <c r="A372" s="297" t="s">
        <v>387</v>
      </c>
      <c r="B372" s="600">
        <v>57</v>
      </c>
      <c r="C372" s="423" t="s">
        <v>655</v>
      </c>
      <c r="D372" s="422" t="s">
        <v>656</v>
      </c>
      <c r="E372" s="419" t="s">
        <v>611</v>
      </c>
      <c r="F372" s="419" t="s">
        <v>703</v>
      </c>
      <c r="G372" s="419" t="s">
        <v>187</v>
      </c>
      <c r="H372" s="419" t="s">
        <v>187</v>
      </c>
      <c r="I372" s="419" t="s">
        <v>704</v>
      </c>
      <c r="J372" s="419">
        <v>1</v>
      </c>
      <c r="K372" s="419" t="s">
        <v>608</v>
      </c>
      <c r="L372" s="538">
        <v>4900000</v>
      </c>
      <c r="M372" s="419">
        <v>2013</v>
      </c>
      <c r="N372" s="419" t="s">
        <v>185</v>
      </c>
      <c r="O372" s="598">
        <v>4900000</v>
      </c>
      <c r="P372" s="419" t="s">
        <v>98</v>
      </c>
      <c r="Q372" s="419"/>
      <c r="R372" s="419"/>
      <c r="S372" s="1194"/>
      <c r="T372" s="18">
        <v>5</v>
      </c>
      <c r="U372" s="18">
        <f>2016-M372+1</f>
        <v>4</v>
      </c>
      <c r="V372" s="22">
        <f t="shared" si="253"/>
        <v>980000</v>
      </c>
      <c r="W372" s="22">
        <f t="shared" si="254"/>
        <v>3920000</v>
      </c>
      <c r="X372" s="22">
        <f t="shared" si="255"/>
        <v>980000</v>
      </c>
      <c r="Y372" s="18">
        <f>2017-M372+1</f>
        <v>5</v>
      </c>
      <c r="Z372" s="22">
        <f t="shared" si="240"/>
        <v>980000</v>
      </c>
      <c r="AA372" s="22">
        <f t="shared" si="241"/>
        <v>4900000</v>
      </c>
      <c r="AB372" s="22">
        <f t="shared" si="242"/>
        <v>0</v>
      </c>
      <c r="AC372" s="22" t="b">
        <f t="shared" si="209"/>
        <v>1</v>
      </c>
    </row>
    <row r="373" spans="1:29" ht="24.95" hidden="1" customHeight="1">
      <c r="A373" s="297" t="s">
        <v>387</v>
      </c>
      <c r="B373" s="600">
        <v>58</v>
      </c>
      <c r="C373" s="603" t="s">
        <v>705</v>
      </c>
      <c r="D373" s="422" t="s">
        <v>706</v>
      </c>
      <c r="E373" s="419" t="s">
        <v>611</v>
      </c>
      <c r="F373" s="419" t="s">
        <v>674</v>
      </c>
      <c r="G373" s="419" t="s">
        <v>674</v>
      </c>
      <c r="H373" s="419" t="s">
        <v>707</v>
      </c>
      <c r="I373" s="419" t="s">
        <v>183</v>
      </c>
      <c r="J373" s="419">
        <v>1</v>
      </c>
      <c r="K373" s="419" t="s">
        <v>608</v>
      </c>
      <c r="L373" s="538">
        <v>2993333.3333333335</v>
      </c>
      <c r="M373" s="419">
        <v>2013</v>
      </c>
      <c r="N373" s="419" t="s">
        <v>185</v>
      </c>
      <c r="O373" s="598">
        <f>J373*L373</f>
        <v>2993333.3333333335</v>
      </c>
      <c r="P373" s="419" t="s">
        <v>98</v>
      </c>
      <c r="Q373" s="419"/>
      <c r="R373" s="419"/>
      <c r="S373" s="419" t="s">
        <v>708</v>
      </c>
      <c r="T373" s="18">
        <v>5</v>
      </c>
      <c r="U373" s="18">
        <f>2016-M373+1</f>
        <v>4</v>
      </c>
      <c r="V373" s="22">
        <f t="shared" si="253"/>
        <v>598666.66666666674</v>
      </c>
      <c r="W373" s="22">
        <f t="shared" si="254"/>
        <v>2394666.666666667</v>
      </c>
      <c r="X373" s="22">
        <f t="shared" si="255"/>
        <v>598666.66666666651</v>
      </c>
      <c r="Y373" s="18">
        <f>2017-M373+1</f>
        <v>5</v>
      </c>
      <c r="Z373" s="22">
        <f t="shared" si="240"/>
        <v>598666.66666666674</v>
      </c>
      <c r="AA373" s="22">
        <f t="shared" si="241"/>
        <v>2993333.333333334</v>
      </c>
      <c r="AB373" s="22">
        <f t="shared" si="242"/>
        <v>0</v>
      </c>
      <c r="AC373" s="22" t="b">
        <f t="shared" si="209"/>
        <v>1</v>
      </c>
    </row>
    <row r="374" spans="1:29" ht="24.95" hidden="1" customHeight="1">
      <c r="A374" s="297" t="s">
        <v>387</v>
      </c>
      <c r="B374" s="600">
        <v>59</v>
      </c>
      <c r="C374" s="603" t="s">
        <v>705</v>
      </c>
      <c r="D374" s="422" t="s">
        <v>706</v>
      </c>
      <c r="E374" s="419" t="s">
        <v>611</v>
      </c>
      <c r="F374" s="419" t="s">
        <v>674</v>
      </c>
      <c r="G374" s="419" t="s">
        <v>674</v>
      </c>
      <c r="H374" s="419" t="s">
        <v>707</v>
      </c>
      <c r="I374" s="419" t="s">
        <v>183</v>
      </c>
      <c r="J374" s="419">
        <v>1</v>
      </c>
      <c r="K374" s="419" t="s">
        <v>608</v>
      </c>
      <c r="L374" s="538">
        <v>2993333.3333333335</v>
      </c>
      <c r="M374" s="419">
        <v>2013</v>
      </c>
      <c r="N374" s="419" t="s">
        <v>185</v>
      </c>
      <c r="O374" s="598">
        <f t="shared" ref="O374:O387" si="256">J374*L374</f>
        <v>2993333.3333333335</v>
      </c>
      <c r="P374" s="419" t="s">
        <v>98</v>
      </c>
      <c r="Q374" s="419"/>
      <c r="R374" s="419"/>
      <c r="S374" s="419"/>
      <c r="T374" s="18"/>
      <c r="U374" s="18"/>
      <c r="V374" s="22"/>
      <c r="W374" s="22"/>
      <c r="X374" s="22"/>
      <c r="Y374" s="18"/>
      <c r="Z374" s="22"/>
      <c r="AA374" s="22"/>
      <c r="AB374" s="22"/>
      <c r="AC374" s="22"/>
    </row>
    <row r="375" spans="1:29" ht="24.95" hidden="1" customHeight="1">
      <c r="A375" s="297" t="s">
        <v>387</v>
      </c>
      <c r="B375" s="600">
        <v>60</v>
      </c>
      <c r="C375" s="603" t="s">
        <v>705</v>
      </c>
      <c r="D375" s="422" t="s">
        <v>706</v>
      </c>
      <c r="E375" s="419" t="s">
        <v>611</v>
      </c>
      <c r="F375" s="419" t="s">
        <v>674</v>
      </c>
      <c r="G375" s="419" t="s">
        <v>674</v>
      </c>
      <c r="H375" s="419" t="s">
        <v>707</v>
      </c>
      <c r="I375" s="419" t="s">
        <v>183</v>
      </c>
      <c r="J375" s="419">
        <v>1</v>
      </c>
      <c r="K375" s="419" t="s">
        <v>608</v>
      </c>
      <c r="L375" s="538">
        <v>2993333.3333333335</v>
      </c>
      <c r="M375" s="419">
        <v>2013</v>
      </c>
      <c r="N375" s="419" t="s">
        <v>185</v>
      </c>
      <c r="O375" s="598">
        <f t="shared" si="256"/>
        <v>2993333.3333333335</v>
      </c>
      <c r="P375" s="419" t="s">
        <v>98</v>
      </c>
      <c r="Q375" s="419"/>
      <c r="R375" s="419"/>
      <c r="S375" s="419"/>
      <c r="T375" s="18"/>
      <c r="U375" s="18"/>
      <c r="V375" s="22"/>
      <c r="W375" s="22"/>
      <c r="X375" s="22"/>
      <c r="Y375" s="18"/>
      <c r="Z375" s="22"/>
      <c r="AA375" s="22"/>
      <c r="AB375" s="22"/>
      <c r="AC375" s="22"/>
    </row>
    <row r="376" spans="1:29" ht="24.95" hidden="1" customHeight="1">
      <c r="A376" s="297" t="s">
        <v>387</v>
      </c>
      <c r="B376" s="600">
        <v>61</v>
      </c>
      <c r="C376" s="603" t="s">
        <v>705</v>
      </c>
      <c r="D376" s="422" t="s">
        <v>706</v>
      </c>
      <c r="E376" s="419" t="s">
        <v>611</v>
      </c>
      <c r="F376" s="419" t="s">
        <v>674</v>
      </c>
      <c r="G376" s="419" t="s">
        <v>674</v>
      </c>
      <c r="H376" s="419" t="s">
        <v>707</v>
      </c>
      <c r="I376" s="419" t="s">
        <v>183</v>
      </c>
      <c r="J376" s="419">
        <v>1</v>
      </c>
      <c r="K376" s="419" t="s">
        <v>608</v>
      </c>
      <c r="L376" s="538">
        <v>2993333.3333333335</v>
      </c>
      <c r="M376" s="419">
        <v>2013</v>
      </c>
      <c r="N376" s="419" t="s">
        <v>185</v>
      </c>
      <c r="O376" s="598">
        <f t="shared" si="256"/>
        <v>2993333.3333333335</v>
      </c>
      <c r="P376" s="419" t="s">
        <v>98</v>
      </c>
      <c r="Q376" s="419"/>
      <c r="R376" s="419"/>
      <c r="S376" s="419"/>
      <c r="T376" s="18"/>
      <c r="U376" s="18"/>
      <c r="V376" s="22"/>
      <c r="W376" s="22"/>
      <c r="X376" s="22"/>
      <c r="Y376" s="18"/>
      <c r="Z376" s="22"/>
      <c r="AA376" s="22"/>
      <c r="AB376" s="22"/>
      <c r="AC376" s="22"/>
    </row>
    <row r="377" spans="1:29" ht="24.95" hidden="1" customHeight="1">
      <c r="A377" s="297" t="s">
        <v>387</v>
      </c>
      <c r="B377" s="600">
        <v>62</v>
      </c>
      <c r="C377" s="603" t="s">
        <v>705</v>
      </c>
      <c r="D377" s="422" t="s">
        <v>706</v>
      </c>
      <c r="E377" s="419" t="s">
        <v>611</v>
      </c>
      <c r="F377" s="419" t="s">
        <v>674</v>
      </c>
      <c r="G377" s="419" t="s">
        <v>674</v>
      </c>
      <c r="H377" s="419" t="s">
        <v>707</v>
      </c>
      <c r="I377" s="419" t="s">
        <v>183</v>
      </c>
      <c r="J377" s="419">
        <v>1</v>
      </c>
      <c r="K377" s="419" t="s">
        <v>608</v>
      </c>
      <c r="L377" s="538">
        <v>2993333.3333333335</v>
      </c>
      <c r="M377" s="419">
        <v>2013</v>
      </c>
      <c r="N377" s="419" t="s">
        <v>185</v>
      </c>
      <c r="O377" s="598">
        <f t="shared" si="256"/>
        <v>2993333.3333333335</v>
      </c>
      <c r="P377" s="419" t="s">
        <v>98</v>
      </c>
      <c r="Q377" s="419"/>
      <c r="R377" s="419"/>
      <c r="S377" s="419"/>
      <c r="T377" s="18"/>
      <c r="U377" s="18"/>
      <c r="V377" s="22"/>
      <c r="W377" s="22"/>
      <c r="X377" s="22"/>
      <c r="Y377" s="18"/>
      <c r="Z377" s="22"/>
      <c r="AA377" s="22"/>
      <c r="AB377" s="22"/>
      <c r="AC377" s="22"/>
    </row>
    <row r="378" spans="1:29" ht="24.95" hidden="1" customHeight="1">
      <c r="A378" s="297" t="s">
        <v>387</v>
      </c>
      <c r="B378" s="600">
        <v>63</v>
      </c>
      <c r="C378" s="603" t="s">
        <v>705</v>
      </c>
      <c r="D378" s="422" t="s">
        <v>706</v>
      </c>
      <c r="E378" s="419" t="s">
        <v>611</v>
      </c>
      <c r="F378" s="419" t="s">
        <v>674</v>
      </c>
      <c r="G378" s="419" t="s">
        <v>674</v>
      </c>
      <c r="H378" s="419" t="s">
        <v>707</v>
      </c>
      <c r="I378" s="419" t="s">
        <v>183</v>
      </c>
      <c r="J378" s="419">
        <v>1</v>
      </c>
      <c r="K378" s="419" t="s">
        <v>608</v>
      </c>
      <c r="L378" s="538">
        <v>2993333.3333333335</v>
      </c>
      <c r="M378" s="419">
        <v>2013</v>
      </c>
      <c r="N378" s="419" t="s">
        <v>185</v>
      </c>
      <c r="O378" s="598">
        <f t="shared" si="256"/>
        <v>2993333.3333333335</v>
      </c>
      <c r="P378" s="419" t="s">
        <v>98</v>
      </c>
      <c r="Q378" s="419"/>
      <c r="R378" s="419"/>
      <c r="S378" s="419"/>
      <c r="T378" s="18"/>
      <c r="U378" s="18"/>
      <c r="V378" s="22"/>
      <c r="W378" s="22"/>
      <c r="X378" s="22"/>
      <c r="Y378" s="18"/>
      <c r="Z378" s="22"/>
      <c r="AA378" s="22"/>
      <c r="AB378" s="22"/>
      <c r="AC378" s="22"/>
    </row>
    <row r="379" spans="1:29" ht="24.95" hidden="1" customHeight="1">
      <c r="A379" s="297" t="s">
        <v>387</v>
      </c>
      <c r="B379" s="600">
        <v>64</v>
      </c>
      <c r="C379" s="603" t="s">
        <v>705</v>
      </c>
      <c r="D379" s="422" t="s">
        <v>706</v>
      </c>
      <c r="E379" s="419" t="s">
        <v>611</v>
      </c>
      <c r="F379" s="419" t="s">
        <v>674</v>
      </c>
      <c r="G379" s="419" t="s">
        <v>674</v>
      </c>
      <c r="H379" s="419" t="s">
        <v>707</v>
      </c>
      <c r="I379" s="419" t="s">
        <v>183</v>
      </c>
      <c r="J379" s="419">
        <v>1</v>
      </c>
      <c r="K379" s="419" t="s">
        <v>608</v>
      </c>
      <c r="L379" s="538">
        <v>2993333.3333333335</v>
      </c>
      <c r="M379" s="419">
        <v>2013</v>
      </c>
      <c r="N379" s="419" t="s">
        <v>185</v>
      </c>
      <c r="O379" s="598">
        <f t="shared" si="256"/>
        <v>2993333.3333333335</v>
      </c>
      <c r="P379" s="419" t="s">
        <v>98</v>
      </c>
      <c r="Q379" s="419"/>
      <c r="R379" s="419"/>
      <c r="S379" s="419"/>
      <c r="T379" s="18"/>
      <c r="U379" s="18"/>
      <c r="V379" s="22"/>
      <c r="W379" s="22"/>
      <c r="X379" s="22"/>
      <c r="Y379" s="18"/>
      <c r="Z379" s="22"/>
      <c r="AA379" s="22"/>
      <c r="AB379" s="22"/>
      <c r="AC379" s="22"/>
    </row>
    <row r="380" spans="1:29" ht="24.95" hidden="1" customHeight="1">
      <c r="A380" s="297" t="s">
        <v>387</v>
      </c>
      <c r="B380" s="600">
        <v>65</v>
      </c>
      <c r="C380" s="603" t="s">
        <v>705</v>
      </c>
      <c r="D380" s="422" t="s">
        <v>706</v>
      </c>
      <c r="E380" s="419" t="s">
        <v>611</v>
      </c>
      <c r="F380" s="419" t="s">
        <v>674</v>
      </c>
      <c r="G380" s="419" t="s">
        <v>674</v>
      </c>
      <c r="H380" s="419" t="s">
        <v>707</v>
      </c>
      <c r="I380" s="419" t="s">
        <v>183</v>
      </c>
      <c r="J380" s="419">
        <v>1</v>
      </c>
      <c r="K380" s="419" t="s">
        <v>608</v>
      </c>
      <c r="L380" s="538">
        <v>2993333.3333333335</v>
      </c>
      <c r="M380" s="419">
        <v>2013</v>
      </c>
      <c r="N380" s="419" t="s">
        <v>185</v>
      </c>
      <c r="O380" s="598">
        <f t="shared" si="256"/>
        <v>2993333.3333333335</v>
      </c>
      <c r="P380" s="419" t="s">
        <v>98</v>
      </c>
      <c r="Q380" s="419"/>
      <c r="R380" s="419"/>
      <c r="S380" s="419"/>
      <c r="T380" s="18"/>
      <c r="U380" s="18"/>
      <c r="V380" s="22"/>
      <c r="W380" s="22"/>
      <c r="X380" s="22"/>
      <c r="Y380" s="18"/>
      <c r="Z380" s="22"/>
      <c r="AA380" s="22"/>
      <c r="AB380" s="22"/>
      <c r="AC380" s="22"/>
    </row>
    <row r="381" spans="1:29" ht="24.95" hidden="1" customHeight="1">
      <c r="A381" s="297" t="s">
        <v>387</v>
      </c>
      <c r="B381" s="600">
        <v>66</v>
      </c>
      <c r="C381" s="603" t="s">
        <v>705</v>
      </c>
      <c r="D381" s="422" t="s">
        <v>706</v>
      </c>
      <c r="E381" s="419" t="s">
        <v>611</v>
      </c>
      <c r="F381" s="419" t="s">
        <v>674</v>
      </c>
      <c r="G381" s="419" t="s">
        <v>674</v>
      </c>
      <c r="H381" s="419" t="s">
        <v>707</v>
      </c>
      <c r="I381" s="419" t="s">
        <v>183</v>
      </c>
      <c r="J381" s="419">
        <v>1</v>
      </c>
      <c r="K381" s="419" t="s">
        <v>608</v>
      </c>
      <c r="L381" s="538">
        <v>2993333.3333333335</v>
      </c>
      <c r="M381" s="419">
        <v>2013</v>
      </c>
      <c r="N381" s="419" t="s">
        <v>185</v>
      </c>
      <c r="O381" s="598">
        <f t="shared" si="256"/>
        <v>2993333.3333333335</v>
      </c>
      <c r="P381" s="419" t="s">
        <v>98</v>
      </c>
      <c r="Q381" s="419"/>
      <c r="R381" s="419"/>
      <c r="S381" s="419"/>
      <c r="T381" s="18"/>
      <c r="U381" s="18"/>
      <c r="V381" s="22"/>
      <c r="W381" s="22"/>
      <c r="X381" s="22"/>
      <c r="Y381" s="18"/>
      <c r="Z381" s="22"/>
      <c r="AA381" s="22"/>
      <c r="AB381" s="22"/>
      <c r="AC381" s="22"/>
    </row>
    <row r="382" spans="1:29" ht="24.95" hidden="1" customHeight="1">
      <c r="A382" s="297" t="s">
        <v>387</v>
      </c>
      <c r="B382" s="641">
        <v>67</v>
      </c>
      <c r="C382" s="798" t="s">
        <v>705</v>
      </c>
      <c r="D382" s="635" t="s">
        <v>706</v>
      </c>
      <c r="E382" s="543" t="s">
        <v>611</v>
      </c>
      <c r="F382" s="543" t="s">
        <v>674</v>
      </c>
      <c r="G382" s="543" t="s">
        <v>674</v>
      </c>
      <c r="H382" s="543" t="s">
        <v>707</v>
      </c>
      <c r="I382" s="543" t="s">
        <v>183</v>
      </c>
      <c r="J382" s="543">
        <v>1</v>
      </c>
      <c r="K382" s="543" t="s">
        <v>608</v>
      </c>
      <c r="L382" s="636">
        <v>2993333.3333333335</v>
      </c>
      <c r="M382" s="543">
        <v>2013</v>
      </c>
      <c r="N382" s="543" t="s">
        <v>185</v>
      </c>
      <c r="O382" s="637">
        <f t="shared" si="256"/>
        <v>2993333.3333333335</v>
      </c>
      <c r="P382" s="543" t="s">
        <v>98</v>
      </c>
      <c r="Q382" s="543"/>
      <c r="R382" s="543"/>
      <c r="S382" s="543"/>
      <c r="T382" s="18"/>
      <c r="U382" s="18"/>
      <c r="V382" s="22"/>
      <c r="W382" s="22"/>
      <c r="X382" s="22"/>
      <c r="Y382" s="18"/>
      <c r="Z382" s="22"/>
      <c r="AA382" s="22"/>
      <c r="AB382" s="22"/>
      <c r="AC382" s="22"/>
    </row>
    <row r="383" spans="1:29" ht="24.95" hidden="1" customHeight="1">
      <c r="A383" s="297" t="s">
        <v>387</v>
      </c>
      <c r="B383" s="639">
        <v>68</v>
      </c>
      <c r="C383" s="797" t="s">
        <v>705</v>
      </c>
      <c r="D383" s="627" t="s">
        <v>706</v>
      </c>
      <c r="E383" s="640" t="s">
        <v>611</v>
      </c>
      <c r="F383" s="640" t="s">
        <v>674</v>
      </c>
      <c r="G383" s="640" t="s">
        <v>674</v>
      </c>
      <c r="H383" s="640" t="s">
        <v>707</v>
      </c>
      <c r="I383" s="640" t="s">
        <v>183</v>
      </c>
      <c r="J383" s="640">
        <v>1</v>
      </c>
      <c r="K383" s="640" t="s">
        <v>608</v>
      </c>
      <c r="L383" s="628">
        <v>2993333.3333333335</v>
      </c>
      <c r="M383" s="640">
        <v>2013</v>
      </c>
      <c r="N383" s="640" t="s">
        <v>185</v>
      </c>
      <c r="O383" s="629">
        <f t="shared" si="256"/>
        <v>2993333.3333333335</v>
      </c>
      <c r="P383" s="640" t="s">
        <v>98</v>
      </c>
      <c r="Q383" s="640"/>
      <c r="R383" s="640"/>
      <c r="S383" s="640"/>
      <c r="T383" s="18"/>
      <c r="U383" s="18"/>
      <c r="V383" s="22"/>
      <c r="W383" s="22"/>
      <c r="X383" s="22"/>
      <c r="Y383" s="18"/>
      <c r="Z383" s="22"/>
      <c r="AA383" s="22"/>
      <c r="AB383" s="22"/>
      <c r="AC383" s="22"/>
    </row>
    <row r="384" spans="1:29" ht="24.95" hidden="1" customHeight="1">
      <c r="A384" s="297" t="s">
        <v>387</v>
      </c>
      <c r="B384" s="600">
        <v>69</v>
      </c>
      <c r="C384" s="603" t="s">
        <v>705</v>
      </c>
      <c r="D384" s="422" t="s">
        <v>706</v>
      </c>
      <c r="E384" s="419" t="s">
        <v>611</v>
      </c>
      <c r="F384" s="419" t="s">
        <v>674</v>
      </c>
      <c r="G384" s="419" t="s">
        <v>674</v>
      </c>
      <c r="H384" s="419" t="s">
        <v>707</v>
      </c>
      <c r="I384" s="419" t="s">
        <v>183</v>
      </c>
      <c r="J384" s="419">
        <v>1</v>
      </c>
      <c r="K384" s="419" t="s">
        <v>608</v>
      </c>
      <c r="L384" s="538">
        <v>2993333.3333333335</v>
      </c>
      <c r="M384" s="419">
        <v>2013</v>
      </c>
      <c r="N384" s="419" t="s">
        <v>185</v>
      </c>
      <c r="O384" s="598">
        <f t="shared" si="256"/>
        <v>2993333.3333333335</v>
      </c>
      <c r="P384" s="419" t="s">
        <v>98</v>
      </c>
      <c r="Q384" s="419"/>
      <c r="R384" s="419"/>
      <c r="S384" s="419"/>
      <c r="T384" s="18"/>
      <c r="U384" s="18"/>
      <c r="V384" s="22"/>
      <c r="W384" s="22"/>
      <c r="X384" s="22"/>
      <c r="Y384" s="18"/>
      <c r="Z384" s="22"/>
      <c r="AA384" s="22"/>
      <c r="AB384" s="22"/>
      <c r="AC384" s="22"/>
    </row>
    <row r="385" spans="1:29" ht="24.95" hidden="1" customHeight="1">
      <c r="A385" s="297" t="s">
        <v>387</v>
      </c>
      <c r="B385" s="600">
        <v>70</v>
      </c>
      <c r="C385" s="603" t="s">
        <v>705</v>
      </c>
      <c r="D385" s="422" t="s">
        <v>706</v>
      </c>
      <c r="E385" s="419" t="s">
        <v>611</v>
      </c>
      <c r="F385" s="419" t="s">
        <v>674</v>
      </c>
      <c r="G385" s="419" t="s">
        <v>674</v>
      </c>
      <c r="H385" s="419" t="s">
        <v>707</v>
      </c>
      <c r="I385" s="419" t="s">
        <v>183</v>
      </c>
      <c r="J385" s="419">
        <v>1</v>
      </c>
      <c r="K385" s="419" t="s">
        <v>608</v>
      </c>
      <c r="L385" s="538">
        <v>2993333.3333333335</v>
      </c>
      <c r="M385" s="419">
        <v>2013</v>
      </c>
      <c r="N385" s="419" t="s">
        <v>185</v>
      </c>
      <c r="O385" s="598">
        <f t="shared" si="256"/>
        <v>2993333.3333333335</v>
      </c>
      <c r="P385" s="419" t="s">
        <v>98</v>
      </c>
      <c r="Q385" s="419"/>
      <c r="R385" s="419"/>
      <c r="S385" s="419"/>
      <c r="T385" s="18"/>
      <c r="U385" s="18"/>
      <c r="V385" s="22"/>
      <c r="W385" s="22"/>
      <c r="X385" s="22"/>
      <c r="Y385" s="18"/>
      <c r="Z385" s="22"/>
      <c r="AA385" s="22"/>
      <c r="AB385" s="22"/>
      <c r="AC385" s="22"/>
    </row>
    <row r="386" spans="1:29" ht="24.95" hidden="1" customHeight="1">
      <c r="A386" s="297" t="s">
        <v>387</v>
      </c>
      <c r="B386" s="600">
        <v>71</v>
      </c>
      <c r="C386" s="603" t="s">
        <v>705</v>
      </c>
      <c r="D386" s="422" t="s">
        <v>706</v>
      </c>
      <c r="E386" s="419" t="s">
        <v>611</v>
      </c>
      <c r="F386" s="419" t="s">
        <v>674</v>
      </c>
      <c r="G386" s="419" t="s">
        <v>674</v>
      </c>
      <c r="H386" s="419" t="s">
        <v>707</v>
      </c>
      <c r="I386" s="419" t="s">
        <v>183</v>
      </c>
      <c r="J386" s="419">
        <v>1</v>
      </c>
      <c r="K386" s="419" t="s">
        <v>608</v>
      </c>
      <c r="L386" s="538">
        <v>2993333.3333333335</v>
      </c>
      <c r="M386" s="419">
        <v>2013</v>
      </c>
      <c r="N386" s="419" t="s">
        <v>185</v>
      </c>
      <c r="O386" s="598">
        <f t="shared" si="256"/>
        <v>2993333.3333333335</v>
      </c>
      <c r="P386" s="419" t="s">
        <v>98</v>
      </c>
      <c r="Q386" s="419"/>
      <c r="R386" s="419"/>
      <c r="S386" s="419"/>
      <c r="T386" s="18"/>
      <c r="U386" s="18"/>
      <c r="V386" s="22"/>
      <c r="W386" s="22"/>
      <c r="X386" s="22"/>
      <c r="Y386" s="18"/>
      <c r="Z386" s="22"/>
      <c r="AA386" s="22"/>
      <c r="AB386" s="22"/>
      <c r="AC386" s="22"/>
    </row>
    <row r="387" spans="1:29" ht="24.95" hidden="1" customHeight="1">
      <c r="A387" s="297" t="s">
        <v>387</v>
      </c>
      <c r="B387" s="600">
        <v>72</v>
      </c>
      <c r="C387" s="603" t="s">
        <v>705</v>
      </c>
      <c r="D387" s="422" t="s">
        <v>706</v>
      </c>
      <c r="E387" s="419" t="s">
        <v>611</v>
      </c>
      <c r="F387" s="419" t="s">
        <v>674</v>
      </c>
      <c r="G387" s="419" t="s">
        <v>674</v>
      </c>
      <c r="H387" s="419" t="s">
        <v>707</v>
      </c>
      <c r="I387" s="419" t="s">
        <v>183</v>
      </c>
      <c r="J387" s="419">
        <v>1</v>
      </c>
      <c r="K387" s="419" t="s">
        <v>608</v>
      </c>
      <c r="L387" s="538">
        <v>2993333.3333333335</v>
      </c>
      <c r="M387" s="419">
        <v>2013</v>
      </c>
      <c r="N387" s="419" t="s">
        <v>185</v>
      </c>
      <c r="O387" s="598">
        <f t="shared" si="256"/>
        <v>2993333.3333333335</v>
      </c>
      <c r="P387" s="419" t="s">
        <v>98</v>
      </c>
      <c r="Q387" s="419"/>
      <c r="R387" s="419"/>
      <c r="S387" s="419"/>
      <c r="T387" s="18"/>
      <c r="U387" s="18"/>
      <c r="V387" s="22"/>
      <c r="W387" s="22"/>
      <c r="X387" s="22"/>
      <c r="Y387" s="18"/>
      <c r="Z387" s="22"/>
      <c r="AA387" s="22"/>
      <c r="AB387" s="22"/>
      <c r="AC387" s="22"/>
    </row>
    <row r="388" spans="1:29" ht="24.95" hidden="1" customHeight="1">
      <c r="A388" s="297" t="s">
        <v>388</v>
      </c>
      <c r="B388" s="600">
        <v>1</v>
      </c>
      <c r="C388" s="603" t="s">
        <v>216</v>
      </c>
      <c r="D388" s="422" t="s">
        <v>709</v>
      </c>
      <c r="E388" s="419" t="s">
        <v>710</v>
      </c>
      <c r="F388" s="419" t="s">
        <v>711</v>
      </c>
      <c r="G388" s="419" t="s">
        <v>636</v>
      </c>
      <c r="H388" s="419" t="s">
        <v>712</v>
      </c>
      <c r="I388" s="419" t="s">
        <v>186</v>
      </c>
      <c r="J388" s="419">
        <v>1</v>
      </c>
      <c r="K388" s="419" t="s">
        <v>608</v>
      </c>
      <c r="L388" s="538">
        <v>14970000</v>
      </c>
      <c r="M388" s="419">
        <v>2014</v>
      </c>
      <c r="N388" s="419" t="s">
        <v>185</v>
      </c>
      <c r="O388" s="598">
        <f>J388*L388</f>
        <v>14970000</v>
      </c>
      <c r="P388" s="419" t="s">
        <v>98</v>
      </c>
      <c r="Q388" s="424" t="s">
        <v>193</v>
      </c>
      <c r="R388" s="424" t="s">
        <v>193</v>
      </c>
      <c r="S388" s="419" t="s">
        <v>713</v>
      </c>
      <c r="T388" s="18">
        <v>4</v>
      </c>
      <c r="U388" s="18">
        <f t="shared" ref="U388:U415" si="257">2016-M388+1</f>
        <v>3</v>
      </c>
      <c r="V388" s="22">
        <f t="shared" ref="V388" si="258">O388/T388</f>
        <v>3742500</v>
      </c>
      <c r="W388" s="22">
        <f t="shared" ref="W388" si="259">U388*V388</f>
        <v>11227500</v>
      </c>
      <c r="X388" s="22">
        <f t="shared" ref="X388" si="260">O388-W388</f>
        <v>3742500</v>
      </c>
      <c r="Y388" s="18">
        <f t="shared" ref="Y388:Y415" si="261">2017-M388+1</f>
        <v>4</v>
      </c>
      <c r="Z388" s="22">
        <f t="shared" si="240"/>
        <v>3742500</v>
      </c>
      <c r="AA388" s="22">
        <f t="shared" si="241"/>
        <v>14970000</v>
      </c>
      <c r="AB388" s="22">
        <f t="shared" si="242"/>
        <v>0</v>
      </c>
      <c r="AC388" s="22" t="b">
        <f t="shared" si="209"/>
        <v>1</v>
      </c>
    </row>
    <row r="389" spans="1:29" ht="24.95" hidden="1" customHeight="1">
      <c r="A389" s="297" t="s">
        <v>388</v>
      </c>
      <c r="B389" s="600">
        <v>2</v>
      </c>
      <c r="C389" s="603" t="s">
        <v>216</v>
      </c>
      <c r="D389" s="422" t="s">
        <v>709</v>
      </c>
      <c r="E389" s="419" t="s">
        <v>710</v>
      </c>
      <c r="F389" s="419" t="s">
        <v>711</v>
      </c>
      <c r="G389" s="419" t="s">
        <v>636</v>
      </c>
      <c r="H389" s="419" t="s">
        <v>712</v>
      </c>
      <c r="I389" s="419" t="s">
        <v>186</v>
      </c>
      <c r="J389" s="419">
        <v>1</v>
      </c>
      <c r="K389" s="419" t="s">
        <v>608</v>
      </c>
      <c r="L389" s="538">
        <v>14970000</v>
      </c>
      <c r="M389" s="419">
        <v>2014</v>
      </c>
      <c r="N389" s="419" t="s">
        <v>185</v>
      </c>
      <c r="O389" s="598">
        <f>J389*L389</f>
        <v>14970000</v>
      </c>
      <c r="P389" s="419"/>
      <c r="Q389" s="424"/>
      <c r="R389" s="424"/>
      <c r="S389" s="419"/>
      <c r="T389" s="18"/>
      <c r="U389" s="18"/>
      <c r="V389" s="22"/>
      <c r="W389" s="22"/>
      <c r="X389" s="22"/>
      <c r="Y389" s="18"/>
      <c r="Z389" s="22"/>
      <c r="AA389" s="22"/>
      <c r="AB389" s="22"/>
      <c r="AC389" s="22"/>
    </row>
    <row r="390" spans="1:29" ht="24.95" hidden="1" customHeight="1">
      <c r="A390" s="297" t="s">
        <v>388</v>
      </c>
      <c r="B390" s="600">
        <v>3</v>
      </c>
      <c r="C390" s="603" t="s">
        <v>198</v>
      </c>
      <c r="D390" s="422" t="s">
        <v>714</v>
      </c>
      <c r="E390" s="422" t="s">
        <v>248</v>
      </c>
      <c r="F390" s="419" t="s">
        <v>640</v>
      </c>
      <c r="G390" s="419" t="s">
        <v>716</v>
      </c>
      <c r="H390" s="419" t="s">
        <v>187</v>
      </c>
      <c r="I390" s="419" t="s">
        <v>186</v>
      </c>
      <c r="J390" s="419">
        <v>1</v>
      </c>
      <c r="K390" s="419" t="s">
        <v>608</v>
      </c>
      <c r="L390" s="538">
        <v>6811350</v>
      </c>
      <c r="M390" s="419">
        <v>2014</v>
      </c>
      <c r="N390" s="419" t="s">
        <v>185</v>
      </c>
      <c r="O390" s="598">
        <v>6811350</v>
      </c>
      <c r="P390" s="419" t="s">
        <v>98</v>
      </c>
      <c r="Q390" s="424" t="s">
        <v>193</v>
      </c>
      <c r="R390" s="424" t="s">
        <v>193</v>
      </c>
      <c r="S390" s="419" t="s">
        <v>717</v>
      </c>
      <c r="T390" s="18">
        <v>5</v>
      </c>
      <c r="U390" s="18">
        <f t="shared" si="257"/>
        <v>3</v>
      </c>
      <c r="V390" s="22">
        <f t="shared" ref="V390:V415" si="262">O390/T390</f>
        <v>1362270</v>
      </c>
      <c r="W390" s="22">
        <f t="shared" ref="W390:W415" si="263">U390*V390</f>
        <v>4086810</v>
      </c>
      <c r="X390" s="22">
        <f t="shared" ref="X390:X415" si="264">O390-W390</f>
        <v>2724540</v>
      </c>
      <c r="Y390" s="18">
        <f t="shared" si="261"/>
        <v>4</v>
      </c>
      <c r="Z390" s="22">
        <f t="shared" si="240"/>
        <v>1362270</v>
      </c>
      <c r="AA390" s="22">
        <f t="shared" si="241"/>
        <v>5449080</v>
      </c>
      <c r="AB390" s="22">
        <f t="shared" si="242"/>
        <v>1362270</v>
      </c>
      <c r="AC390" s="22" t="b">
        <f t="shared" si="209"/>
        <v>1</v>
      </c>
    </row>
    <row r="391" spans="1:29" ht="24.95" hidden="1" customHeight="1">
      <c r="A391" s="297" t="s">
        <v>388</v>
      </c>
      <c r="B391" s="600">
        <v>4</v>
      </c>
      <c r="C391" s="423" t="s">
        <v>718</v>
      </c>
      <c r="D391" s="422" t="s">
        <v>719</v>
      </c>
      <c r="E391" s="422" t="s">
        <v>248</v>
      </c>
      <c r="F391" s="419" t="s">
        <v>720</v>
      </c>
      <c r="G391" s="419" t="s">
        <v>187</v>
      </c>
      <c r="H391" s="419" t="s">
        <v>187</v>
      </c>
      <c r="I391" s="419" t="s">
        <v>186</v>
      </c>
      <c r="J391" s="419">
        <v>1</v>
      </c>
      <c r="K391" s="419" t="s">
        <v>608</v>
      </c>
      <c r="L391" s="538">
        <v>26661750</v>
      </c>
      <c r="M391" s="419">
        <v>2014</v>
      </c>
      <c r="N391" s="419" t="s">
        <v>185</v>
      </c>
      <c r="O391" s="598">
        <v>26661750</v>
      </c>
      <c r="P391" s="419" t="s">
        <v>98</v>
      </c>
      <c r="Q391" s="419"/>
      <c r="R391" s="419"/>
      <c r="S391" s="419" t="s">
        <v>717</v>
      </c>
      <c r="T391" s="18">
        <v>5</v>
      </c>
      <c r="U391" s="18">
        <f t="shared" si="257"/>
        <v>3</v>
      </c>
      <c r="V391" s="22">
        <f t="shared" si="262"/>
        <v>5332350</v>
      </c>
      <c r="W391" s="22">
        <f t="shared" si="263"/>
        <v>15997050</v>
      </c>
      <c r="X391" s="22">
        <f t="shared" si="264"/>
        <v>10664700</v>
      </c>
      <c r="Y391" s="18">
        <f t="shared" si="261"/>
        <v>4</v>
      </c>
      <c r="Z391" s="22">
        <f t="shared" si="240"/>
        <v>5332350</v>
      </c>
      <c r="AA391" s="22">
        <f t="shared" si="241"/>
        <v>21329400</v>
      </c>
      <c r="AB391" s="22">
        <f t="shared" si="242"/>
        <v>5332350</v>
      </c>
      <c r="AC391" s="22" t="b">
        <f t="shared" si="209"/>
        <v>1</v>
      </c>
    </row>
    <row r="392" spans="1:29" ht="24.95" hidden="1" customHeight="1">
      <c r="A392" s="297" t="s">
        <v>388</v>
      </c>
      <c r="B392" s="600">
        <v>5</v>
      </c>
      <c r="C392" s="603" t="s">
        <v>721</v>
      </c>
      <c r="D392" s="422" t="s">
        <v>722</v>
      </c>
      <c r="E392" s="422" t="s">
        <v>248</v>
      </c>
      <c r="F392" s="419" t="s">
        <v>723</v>
      </c>
      <c r="G392" s="419" t="s">
        <v>632</v>
      </c>
      <c r="H392" s="419" t="s">
        <v>724</v>
      </c>
      <c r="I392" s="419" t="s">
        <v>186</v>
      </c>
      <c r="J392" s="422">
        <v>1</v>
      </c>
      <c r="K392" s="419" t="s">
        <v>608</v>
      </c>
      <c r="L392" s="538">
        <v>4065900</v>
      </c>
      <c r="M392" s="419">
        <v>2014</v>
      </c>
      <c r="N392" s="419" t="s">
        <v>185</v>
      </c>
      <c r="O392" s="598">
        <v>4065900</v>
      </c>
      <c r="P392" s="419" t="s">
        <v>98</v>
      </c>
      <c r="Q392" s="424" t="s">
        <v>193</v>
      </c>
      <c r="R392" s="424" t="s">
        <v>193</v>
      </c>
      <c r="S392" s="419" t="s">
        <v>717</v>
      </c>
      <c r="T392" s="18">
        <v>5</v>
      </c>
      <c r="U392" s="18">
        <f t="shared" si="257"/>
        <v>3</v>
      </c>
      <c r="V392" s="22">
        <f t="shared" si="262"/>
        <v>813180</v>
      </c>
      <c r="W392" s="22">
        <f t="shared" si="263"/>
        <v>2439540</v>
      </c>
      <c r="X392" s="22">
        <f t="shared" si="264"/>
        <v>1626360</v>
      </c>
      <c r="Y392" s="18">
        <f t="shared" si="261"/>
        <v>4</v>
      </c>
      <c r="Z392" s="22">
        <f t="shared" si="240"/>
        <v>813180</v>
      </c>
      <c r="AA392" s="22">
        <f t="shared" si="241"/>
        <v>3252720</v>
      </c>
      <c r="AB392" s="22">
        <f t="shared" si="242"/>
        <v>813180</v>
      </c>
      <c r="AC392" s="22" t="b">
        <f t="shared" si="209"/>
        <v>1</v>
      </c>
    </row>
    <row r="393" spans="1:29" ht="24.95" hidden="1" customHeight="1">
      <c r="A393" s="297" t="s">
        <v>388</v>
      </c>
      <c r="B393" s="600">
        <v>6</v>
      </c>
      <c r="C393" s="603" t="s">
        <v>725</v>
      </c>
      <c r="D393" s="422" t="s">
        <v>726</v>
      </c>
      <c r="E393" s="422" t="s">
        <v>415</v>
      </c>
      <c r="F393" s="419" t="s">
        <v>201</v>
      </c>
      <c r="G393" s="419" t="s">
        <v>187</v>
      </c>
      <c r="H393" s="419" t="s">
        <v>727</v>
      </c>
      <c r="I393" s="419" t="s">
        <v>186</v>
      </c>
      <c r="J393" s="419">
        <v>1</v>
      </c>
      <c r="K393" s="419" t="s">
        <v>1789</v>
      </c>
      <c r="L393" s="538">
        <v>7960000</v>
      </c>
      <c r="M393" s="419">
        <v>2014</v>
      </c>
      <c r="N393" s="419" t="s">
        <v>185</v>
      </c>
      <c r="O393" s="598">
        <f>J393*L393</f>
        <v>7960000</v>
      </c>
      <c r="P393" s="419" t="s">
        <v>98</v>
      </c>
      <c r="Q393" s="419"/>
      <c r="R393" s="419"/>
      <c r="S393" s="419" t="s">
        <v>728</v>
      </c>
      <c r="T393" s="18">
        <v>5</v>
      </c>
      <c r="U393" s="18">
        <f t="shared" si="257"/>
        <v>3</v>
      </c>
      <c r="V393" s="22">
        <f t="shared" si="262"/>
        <v>1592000</v>
      </c>
      <c r="W393" s="22">
        <f t="shared" si="263"/>
        <v>4776000</v>
      </c>
      <c r="X393" s="22">
        <f t="shared" si="264"/>
        <v>3184000</v>
      </c>
      <c r="Y393" s="18">
        <f t="shared" si="261"/>
        <v>4</v>
      </c>
      <c r="Z393" s="22">
        <f t="shared" si="240"/>
        <v>1592000</v>
      </c>
      <c r="AA393" s="22">
        <f t="shared" si="241"/>
        <v>6368000</v>
      </c>
      <c r="AB393" s="22">
        <f t="shared" si="242"/>
        <v>1592000</v>
      </c>
      <c r="AC393" s="22" t="b">
        <f t="shared" si="209"/>
        <v>1</v>
      </c>
    </row>
    <row r="394" spans="1:29" ht="24.95" hidden="1" customHeight="1">
      <c r="A394" s="297" t="s">
        <v>388</v>
      </c>
      <c r="B394" s="600">
        <v>7</v>
      </c>
      <c r="C394" s="603" t="s">
        <v>725</v>
      </c>
      <c r="D394" s="422" t="s">
        <v>726</v>
      </c>
      <c r="E394" s="422" t="s">
        <v>415</v>
      </c>
      <c r="F394" s="419" t="s">
        <v>201</v>
      </c>
      <c r="G394" s="419" t="s">
        <v>187</v>
      </c>
      <c r="H394" s="419" t="s">
        <v>727</v>
      </c>
      <c r="I394" s="419" t="s">
        <v>186</v>
      </c>
      <c r="J394" s="419">
        <v>1</v>
      </c>
      <c r="K394" s="419" t="s">
        <v>1789</v>
      </c>
      <c r="L394" s="538">
        <v>7960000</v>
      </c>
      <c r="M394" s="419">
        <v>2014</v>
      </c>
      <c r="N394" s="419" t="s">
        <v>185</v>
      </c>
      <c r="O394" s="598">
        <f>J394*L394</f>
        <v>7960000</v>
      </c>
      <c r="P394" s="419"/>
      <c r="Q394" s="419"/>
      <c r="R394" s="419"/>
      <c r="S394" s="419"/>
      <c r="T394" s="18"/>
      <c r="U394" s="18"/>
      <c r="V394" s="22"/>
      <c r="W394" s="22"/>
      <c r="X394" s="22"/>
      <c r="Y394" s="18"/>
      <c r="Z394" s="22"/>
      <c r="AA394" s="22"/>
      <c r="AB394" s="22"/>
      <c r="AC394" s="22"/>
    </row>
    <row r="395" spans="1:29" ht="24.95" hidden="1" customHeight="1">
      <c r="A395" s="297" t="s">
        <v>388</v>
      </c>
      <c r="B395" s="600">
        <v>8</v>
      </c>
      <c r="C395" s="603" t="s">
        <v>730</v>
      </c>
      <c r="D395" s="422" t="s">
        <v>731</v>
      </c>
      <c r="E395" s="422" t="s">
        <v>385</v>
      </c>
      <c r="F395" s="419" t="s">
        <v>680</v>
      </c>
      <c r="G395" s="419" t="s">
        <v>187</v>
      </c>
      <c r="H395" s="419" t="s">
        <v>732</v>
      </c>
      <c r="I395" s="419" t="s">
        <v>194</v>
      </c>
      <c r="J395" s="419">
        <v>1</v>
      </c>
      <c r="K395" s="419" t="s">
        <v>1789</v>
      </c>
      <c r="L395" s="538">
        <v>596000</v>
      </c>
      <c r="M395" s="419">
        <v>2014</v>
      </c>
      <c r="N395" s="419" t="s">
        <v>185</v>
      </c>
      <c r="O395" s="598">
        <f>J395*L395</f>
        <v>596000</v>
      </c>
      <c r="P395" s="419" t="s">
        <v>98</v>
      </c>
      <c r="Q395" s="419"/>
      <c r="R395" s="419"/>
      <c r="S395" s="419" t="s">
        <v>728</v>
      </c>
      <c r="T395" s="18">
        <v>5</v>
      </c>
      <c r="U395" s="18">
        <f t="shared" si="257"/>
        <v>3</v>
      </c>
      <c r="V395" s="22">
        <f t="shared" si="262"/>
        <v>119200</v>
      </c>
      <c r="W395" s="22">
        <f t="shared" si="263"/>
        <v>357600</v>
      </c>
      <c r="X395" s="22">
        <f t="shared" si="264"/>
        <v>238400</v>
      </c>
      <c r="Y395" s="18">
        <f t="shared" si="261"/>
        <v>4</v>
      </c>
      <c r="Z395" s="22">
        <f t="shared" si="240"/>
        <v>119200</v>
      </c>
      <c r="AA395" s="22">
        <f t="shared" si="241"/>
        <v>476800</v>
      </c>
      <c r="AB395" s="22">
        <f t="shared" si="242"/>
        <v>119200</v>
      </c>
      <c r="AC395" s="22" t="b">
        <f t="shared" si="209"/>
        <v>1</v>
      </c>
    </row>
    <row r="396" spans="1:29" ht="24.95" hidden="1" customHeight="1">
      <c r="A396" s="297" t="s">
        <v>388</v>
      </c>
      <c r="B396" s="600">
        <v>9</v>
      </c>
      <c r="C396" s="603" t="s">
        <v>730</v>
      </c>
      <c r="D396" s="422" t="s">
        <v>731</v>
      </c>
      <c r="E396" s="422" t="s">
        <v>385</v>
      </c>
      <c r="F396" s="419" t="s">
        <v>680</v>
      </c>
      <c r="G396" s="419" t="s">
        <v>187</v>
      </c>
      <c r="H396" s="419" t="s">
        <v>732</v>
      </c>
      <c r="I396" s="419" t="s">
        <v>194</v>
      </c>
      <c r="J396" s="419">
        <v>1</v>
      </c>
      <c r="K396" s="419" t="s">
        <v>1789</v>
      </c>
      <c r="L396" s="538">
        <v>596000</v>
      </c>
      <c r="M396" s="419">
        <v>2014</v>
      </c>
      <c r="N396" s="419" t="s">
        <v>185</v>
      </c>
      <c r="O396" s="598">
        <f t="shared" ref="O396:O414" si="265">J396*L396</f>
        <v>596000</v>
      </c>
      <c r="P396" s="419"/>
      <c r="Q396" s="419"/>
      <c r="R396" s="419"/>
      <c r="S396" s="419"/>
      <c r="T396" s="18"/>
      <c r="U396" s="18"/>
      <c r="V396" s="22"/>
      <c r="W396" s="22"/>
      <c r="X396" s="22"/>
      <c r="Y396" s="18"/>
      <c r="Z396" s="22"/>
      <c r="AA396" s="22"/>
      <c r="AB396" s="22"/>
      <c r="AC396" s="22"/>
    </row>
    <row r="397" spans="1:29" ht="24.95" hidden="1" customHeight="1">
      <c r="A397" s="297" t="s">
        <v>388</v>
      </c>
      <c r="B397" s="600">
        <v>10</v>
      </c>
      <c r="C397" s="603" t="s">
        <v>730</v>
      </c>
      <c r="D397" s="422" t="s">
        <v>731</v>
      </c>
      <c r="E397" s="422" t="s">
        <v>385</v>
      </c>
      <c r="F397" s="419" t="s">
        <v>680</v>
      </c>
      <c r="G397" s="419" t="s">
        <v>187</v>
      </c>
      <c r="H397" s="419" t="s">
        <v>732</v>
      </c>
      <c r="I397" s="419" t="s">
        <v>194</v>
      </c>
      <c r="J397" s="419">
        <v>1</v>
      </c>
      <c r="K397" s="419" t="s">
        <v>1789</v>
      </c>
      <c r="L397" s="538">
        <v>596000</v>
      </c>
      <c r="M397" s="419">
        <v>2014</v>
      </c>
      <c r="N397" s="419" t="s">
        <v>185</v>
      </c>
      <c r="O397" s="598">
        <f t="shared" si="265"/>
        <v>596000</v>
      </c>
      <c r="P397" s="419"/>
      <c r="Q397" s="419"/>
      <c r="R397" s="419"/>
      <c r="S397" s="419"/>
      <c r="T397" s="18"/>
      <c r="U397" s="18"/>
      <c r="V397" s="22"/>
      <c r="W397" s="22"/>
      <c r="X397" s="22"/>
      <c r="Y397" s="18"/>
      <c r="Z397" s="22"/>
      <c r="AA397" s="22"/>
      <c r="AB397" s="22"/>
      <c r="AC397" s="22"/>
    </row>
    <row r="398" spans="1:29" ht="24.95" hidden="1" customHeight="1">
      <c r="A398" s="297" t="s">
        <v>388</v>
      </c>
      <c r="B398" s="606" t="s">
        <v>90</v>
      </c>
      <c r="C398" s="603" t="s">
        <v>730</v>
      </c>
      <c r="D398" s="422" t="s">
        <v>731</v>
      </c>
      <c r="E398" s="422" t="s">
        <v>385</v>
      </c>
      <c r="F398" s="419" t="s">
        <v>680</v>
      </c>
      <c r="G398" s="419" t="s">
        <v>187</v>
      </c>
      <c r="H398" s="419" t="s">
        <v>732</v>
      </c>
      <c r="I398" s="419" t="s">
        <v>194</v>
      </c>
      <c r="J398" s="419">
        <v>1</v>
      </c>
      <c r="K398" s="419" t="s">
        <v>1789</v>
      </c>
      <c r="L398" s="538">
        <v>596000</v>
      </c>
      <c r="M398" s="419">
        <v>2014</v>
      </c>
      <c r="N398" s="419" t="s">
        <v>185</v>
      </c>
      <c r="O398" s="598">
        <f t="shared" si="265"/>
        <v>596000</v>
      </c>
      <c r="P398" s="419"/>
      <c r="Q398" s="419"/>
      <c r="R398" s="419"/>
      <c r="S398" s="419"/>
      <c r="T398" s="18"/>
      <c r="U398" s="18"/>
      <c r="V398" s="22"/>
      <c r="W398" s="22"/>
      <c r="X398" s="22"/>
      <c r="Y398" s="18"/>
      <c r="Z398" s="22"/>
      <c r="AA398" s="22"/>
      <c r="AB398" s="22"/>
      <c r="AC398" s="22"/>
    </row>
    <row r="399" spans="1:29" ht="24.95" hidden="1" customHeight="1">
      <c r="A399" s="297" t="s">
        <v>388</v>
      </c>
      <c r="B399" s="606" t="s">
        <v>91</v>
      </c>
      <c r="C399" s="603" t="s">
        <v>730</v>
      </c>
      <c r="D399" s="422" t="s">
        <v>731</v>
      </c>
      <c r="E399" s="422" t="s">
        <v>385</v>
      </c>
      <c r="F399" s="419" t="s">
        <v>680</v>
      </c>
      <c r="G399" s="419" t="s">
        <v>187</v>
      </c>
      <c r="H399" s="419" t="s">
        <v>732</v>
      </c>
      <c r="I399" s="419" t="s">
        <v>194</v>
      </c>
      <c r="J399" s="419">
        <v>1</v>
      </c>
      <c r="K399" s="419" t="s">
        <v>1789</v>
      </c>
      <c r="L399" s="538">
        <v>596000</v>
      </c>
      <c r="M399" s="419">
        <v>2014</v>
      </c>
      <c r="N399" s="419" t="s">
        <v>185</v>
      </c>
      <c r="O399" s="598">
        <f t="shared" si="265"/>
        <v>596000</v>
      </c>
      <c r="P399" s="419"/>
      <c r="Q399" s="419"/>
      <c r="R399" s="419"/>
      <c r="S399" s="419"/>
      <c r="T399" s="18"/>
      <c r="U399" s="18"/>
      <c r="V399" s="22"/>
      <c r="W399" s="22"/>
      <c r="X399" s="22"/>
      <c r="Y399" s="18"/>
      <c r="Z399" s="22"/>
      <c r="AA399" s="22"/>
      <c r="AB399" s="22"/>
      <c r="AC399" s="22"/>
    </row>
    <row r="400" spans="1:29" ht="24.95" hidden="1" customHeight="1">
      <c r="A400" s="297" t="s">
        <v>388</v>
      </c>
      <c r="B400" s="600">
        <v>13</v>
      </c>
      <c r="C400" s="603" t="s">
        <v>730</v>
      </c>
      <c r="D400" s="422" t="s">
        <v>731</v>
      </c>
      <c r="E400" s="422" t="s">
        <v>385</v>
      </c>
      <c r="F400" s="419" t="s">
        <v>680</v>
      </c>
      <c r="G400" s="419" t="s">
        <v>187</v>
      </c>
      <c r="H400" s="419" t="s">
        <v>732</v>
      </c>
      <c r="I400" s="419" t="s">
        <v>194</v>
      </c>
      <c r="J400" s="419">
        <v>1</v>
      </c>
      <c r="K400" s="419" t="s">
        <v>1789</v>
      </c>
      <c r="L400" s="538">
        <v>596000</v>
      </c>
      <c r="M400" s="419">
        <v>2014</v>
      </c>
      <c r="N400" s="419" t="s">
        <v>185</v>
      </c>
      <c r="O400" s="598">
        <f t="shared" si="265"/>
        <v>596000</v>
      </c>
      <c r="P400" s="419"/>
      <c r="Q400" s="419"/>
      <c r="R400" s="419"/>
      <c r="S400" s="419"/>
      <c r="T400" s="18"/>
      <c r="U400" s="18"/>
      <c r="V400" s="22"/>
      <c r="W400" s="22"/>
      <c r="X400" s="22"/>
      <c r="Y400" s="18"/>
      <c r="Z400" s="22"/>
      <c r="AA400" s="22"/>
      <c r="AB400" s="22"/>
      <c r="AC400" s="22"/>
    </row>
    <row r="401" spans="1:29" ht="24.95" hidden="1" customHeight="1">
      <c r="A401" s="297" t="s">
        <v>388</v>
      </c>
      <c r="B401" s="600">
        <v>14</v>
      </c>
      <c r="C401" s="603" t="s">
        <v>730</v>
      </c>
      <c r="D401" s="422" t="s">
        <v>731</v>
      </c>
      <c r="E401" s="422" t="s">
        <v>385</v>
      </c>
      <c r="F401" s="419" t="s">
        <v>680</v>
      </c>
      <c r="G401" s="419" t="s">
        <v>187</v>
      </c>
      <c r="H401" s="419" t="s">
        <v>732</v>
      </c>
      <c r="I401" s="419" t="s">
        <v>194</v>
      </c>
      <c r="J401" s="419">
        <v>1</v>
      </c>
      <c r="K401" s="419" t="s">
        <v>1789</v>
      </c>
      <c r="L401" s="538">
        <v>596000</v>
      </c>
      <c r="M401" s="419">
        <v>2014</v>
      </c>
      <c r="N401" s="419" t="s">
        <v>185</v>
      </c>
      <c r="O401" s="598">
        <f t="shared" si="265"/>
        <v>596000</v>
      </c>
      <c r="P401" s="419"/>
      <c r="Q401" s="419"/>
      <c r="R401" s="419"/>
      <c r="S401" s="419"/>
      <c r="T401" s="18"/>
      <c r="U401" s="18"/>
      <c r="V401" s="22"/>
      <c r="W401" s="22"/>
      <c r="X401" s="22"/>
      <c r="Y401" s="18"/>
      <c r="Z401" s="22"/>
      <c r="AA401" s="22"/>
      <c r="AB401" s="22"/>
      <c r="AC401" s="22"/>
    </row>
    <row r="402" spans="1:29" ht="24.95" hidden="1" customHeight="1">
      <c r="A402" s="297" t="s">
        <v>388</v>
      </c>
      <c r="B402" s="600">
        <v>15</v>
      </c>
      <c r="C402" s="603" t="s">
        <v>730</v>
      </c>
      <c r="D402" s="422" t="s">
        <v>731</v>
      </c>
      <c r="E402" s="422" t="s">
        <v>385</v>
      </c>
      <c r="F402" s="419" t="s">
        <v>680</v>
      </c>
      <c r="G402" s="419" t="s">
        <v>187</v>
      </c>
      <c r="H402" s="419" t="s">
        <v>732</v>
      </c>
      <c r="I402" s="419" t="s">
        <v>194</v>
      </c>
      <c r="J402" s="419">
        <v>1</v>
      </c>
      <c r="K402" s="419" t="s">
        <v>1789</v>
      </c>
      <c r="L402" s="538">
        <v>596000</v>
      </c>
      <c r="M402" s="419">
        <v>2014</v>
      </c>
      <c r="N402" s="419" t="s">
        <v>185</v>
      </c>
      <c r="O402" s="598">
        <f t="shared" si="265"/>
        <v>596000</v>
      </c>
      <c r="P402" s="419"/>
      <c r="Q402" s="419"/>
      <c r="R402" s="419"/>
      <c r="S402" s="419"/>
      <c r="T402" s="18"/>
      <c r="U402" s="18"/>
      <c r="V402" s="22"/>
      <c r="W402" s="22"/>
      <c r="X402" s="22"/>
      <c r="Y402" s="18"/>
      <c r="Z402" s="22"/>
      <c r="AA402" s="22"/>
      <c r="AB402" s="22"/>
      <c r="AC402" s="22"/>
    </row>
    <row r="403" spans="1:29" ht="24.95" hidden="1" customHeight="1">
      <c r="A403" s="297" t="s">
        <v>388</v>
      </c>
      <c r="B403" s="600">
        <v>16</v>
      </c>
      <c r="C403" s="603" t="s">
        <v>730</v>
      </c>
      <c r="D403" s="422" t="s">
        <v>731</v>
      </c>
      <c r="E403" s="422" t="s">
        <v>385</v>
      </c>
      <c r="F403" s="419" t="s">
        <v>680</v>
      </c>
      <c r="G403" s="419" t="s">
        <v>187</v>
      </c>
      <c r="H403" s="419" t="s">
        <v>732</v>
      </c>
      <c r="I403" s="419" t="s">
        <v>194</v>
      </c>
      <c r="J403" s="419">
        <v>1</v>
      </c>
      <c r="K403" s="419" t="s">
        <v>1789</v>
      </c>
      <c r="L403" s="538">
        <v>596000</v>
      </c>
      <c r="M403" s="419">
        <v>2014</v>
      </c>
      <c r="N403" s="419" t="s">
        <v>185</v>
      </c>
      <c r="O403" s="598">
        <f t="shared" si="265"/>
        <v>596000</v>
      </c>
      <c r="P403" s="419"/>
      <c r="Q403" s="419"/>
      <c r="R403" s="419"/>
      <c r="S403" s="419"/>
      <c r="T403" s="18"/>
      <c r="U403" s="18"/>
      <c r="V403" s="22"/>
      <c r="W403" s="22"/>
      <c r="X403" s="22"/>
      <c r="Y403" s="18"/>
      <c r="Z403" s="22"/>
      <c r="AA403" s="22"/>
      <c r="AB403" s="22"/>
      <c r="AC403" s="22"/>
    </row>
    <row r="404" spans="1:29" ht="24.95" hidden="1" customHeight="1">
      <c r="A404" s="297" t="s">
        <v>388</v>
      </c>
      <c r="B404" s="600">
        <v>17</v>
      </c>
      <c r="C404" s="603" t="s">
        <v>730</v>
      </c>
      <c r="D404" s="422" t="s">
        <v>731</v>
      </c>
      <c r="E404" s="422" t="s">
        <v>385</v>
      </c>
      <c r="F404" s="419" t="s">
        <v>680</v>
      </c>
      <c r="G404" s="419" t="s">
        <v>187</v>
      </c>
      <c r="H404" s="419" t="s">
        <v>732</v>
      </c>
      <c r="I404" s="419" t="s">
        <v>194</v>
      </c>
      <c r="J404" s="419">
        <v>1</v>
      </c>
      <c r="K404" s="419" t="s">
        <v>1789</v>
      </c>
      <c r="L404" s="538">
        <v>596000</v>
      </c>
      <c r="M404" s="419">
        <v>2014</v>
      </c>
      <c r="N404" s="419" t="s">
        <v>185</v>
      </c>
      <c r="O404" s="598">
        <f t="shared" si="265"/>
        <v>596000</v>
      </c>
      <c r="P404" s="419"/>
      <c r="Q404" s="419"/>
      <c r="R404" s="419"/>
      <c r="S404" s="419"/>
      <c r="T404" s="18"/>
      <c r="U404" s="18"/>
      <c r="V404" s="22"/>
      <c r="W404" s="22"/>
      <c r="X404" s="22"/>
      <c r="Y404" s="18"/>
      <c r="Z404" s="22"/>
      <c r="AA404" s="22"/>
      <c r="AB404" s="22"/>
      <c r="AC404" s="22"/>
    </row>
    <row r="405" spans="1:29" ht="24.95" hidden="1" customHeight="1">
      <c r="A405" s="297" t="s">
        <v>388</v>
      </c>
      <c r="B405" s="600">
        <v>18</v>
      </c>
      <c r="C405" s="603" t="s">
        <v>730</v>
      </c>
      <c r="D405" s="422" t="s">
        <v>731</v>
      </c>
      <c r="E405" s="422" t="s">
        <v>385</v>
      </c>
      <c r="F405" s="419" t="s">
        <v>680</v>
      </c>
      <c r="G405" s="419" t="s">
        <v>187</v>
      </c>
      <c r="H405" s="419" t="s">
        <v>732</v>
      </c>
      <c r="I405" s="419" t="s">
        <v>194</v>
      </c>
      <c r="J405" s="419">
        <v>1</v>
      </c>
      <c r="K405" s="419" t="s">
        <v>1789</v>
      </c>
      <c r="L405" s="538">
        <v>596000</v>
      </c>
      <c r="M405" s="419">
        <v>2014</v>
      </c>
      <c r="N405" s="419" t="s">
        <v>185</v>
      </c>
      <c r="O405" s="598">
        <f t="shared" si="265"/>
        <v>596000</v>
      </c>
      <c r="P405" s="419"/>
      <c r="Q405" s="419"/>
      <c r="R405" s="419"/>
      <c r="S405" s="419"/>
      <c r="T405" s="18"/>
      <c r="U405" s="18"/>
      <c r="V405" s="22"/>
      <c r="W405" s="22"/>
      <c r="X405" s="22"/>
      <c r="Y405" s="18"/>
      <c r="Z405" s="22"/>
      <c r="AA405" s="22"/>
      <c r="AB405" s="22"/>
      <c r="AC405" s="22"/>
    </row>
    <row r="406" spans="1:29" ht="24.95" hidden="1" customHeight="1">
      <c r="A406" s="297" t="s">
        <v>388</v>
      </c>
      <c r="B406" s="600">
        <v>19</v>
      </c>
      <c r="C406" s="603" t="s">
        <v>730</v>
      </c>
      <c r="D406" s="422" t="s">
        <v>731</v>
      </c>
      <c r="E406" s="422" t="s">
        <v>385</v>
      </c>
      <c r="F406" s="419" t="s">
        <v>680</v>
      </c>
      <c r="G406" s="419" t="s">
        <v>187</v>
      </c>
      <c r="H406" s="419" t="s">
        <v>732</v>
      </c>
      <c r="I406" s="419" t="s">
        <v>194</v>
      </c>
      <c r="J406" s="419">
        <v>1</v>
      </c>
      <c r="K406" s="419" t="s">
        <v>1789</v>
      </c>
      <c r="L406" s="538">
        <v>596000</v>
      </c>
      <c r="M406" s="419">
        <v>2014</v>
      </c>
      <c r="N406" s="419" t="s">
        <v>185</v>
      </c>
      <c r="O406" s="598">
        <f t="shared" si="265"/>
        <v>596000</v>
      </c>
      <c r="P406" s="419"/>
      <c r="Q406" s="419"/>
      <c r="R406" s="419"/>
      <c r="S406" s="419"/>
      <c r="T406" s="18"/>
      <c r="U406" s="18"/>
      <c r="V406" s="22"/>
      <c r="W406" s="22"/>
      <c r="X406" s="22"/>
      <c r="Y406" s="18"/>
      <c r="Z406" s="22"/>
      <c r="AA406" s="22"/>
      <c r="AB406" s="22"/>
      <c r="AC406" s="22"/>
    </row>
    <row r="407" spans="1:29" ht="24.95" hidden="1" customHeight="1">
      <c r="A407" s="297" t="s">
        <v>388</v>
      </c>
      <c r="B407" s="600">
        <v>20</v>
      </c>
      <c r="C407" s="603" t="s">
        <v>730</v>
      </c>
      <c r="D407" s="422" t="s">
        <v>731</v>
      </c>
      <c r="E407" s="422" t="s">
        <v>385</v>
      </c>
      <c r="F407" s="419" t="s">
        <v>680</v>
      </c>
      <c r="G407" s="419" t="s">
        <v>187</v>
      </c>
      <c r="H407" s="419" t="s">
        <v>732</v>
      </c>
      <c r="I407" s="419" t="s">
        <v>194</v>
      </c>
      <c r="J407" s="419">
        <v>1</v>
      </c>
      <c r="K407" s="419" t="s">
        <v>1789</v>
      </c>
      <c r="L407" s="538">
        <v>596000</v>
      </c>
      <c r="M407" s="419">
        <v>2014</v>
      </c>
      <c r="N407" s="419" t="s">
        <v>185</v>
      </c>
      <c r="O407" s="598">
        <f t="shared" si="265"/>
        <v>596000</v>
      </c>
      <c r="P407" s="419"/>
      <c r="Q407" s="419"/>
      <c r="R407" s="419"/>
      <c r="S407" s="419"/>
      <c r="T407" s="18"/>
      <c r="U407" s="18"/>
      <c r="V407" s="22"/>
      <c r="W407" s="22"/>
      <c r="X407" s="22"/>
      <c r="Y407" s="18"/>
      <c r="Z407" s="22"/>
      <c r="AA407" s="22"/>
      <c r="AB407" s="22"/>
      <c r="AC407" s="22"/>
    </row>
    <row r="408" spans="1:29" ht="24.95" hidden="1" customHeight="1">
      <c r="A408" s="297" t="s">
        <v>388</v>
      </c>
      <c r="B408" s="600">
        <v>21</v>
      </c>
      <c r="C408" s="603" t="s">
        <v>730</v>
      </c>
      <c r="D408" s="422" t="s">
        <v>731</v>
      </c>
      <c r="E408" s="422" t="s">
        <v>385</v>
      </c>
      <c r="F408" s="419" t="s">
        <v>680</v>
      </c>
      <c r="G408" s="419" t="s">
        <v>187</v>
      </c>
      <c r="H408" s="419" t="s">
        <v>732</v>
      </c>
      <c r="I408" s="419" t="s">
        <v>194</v>
      </c>
      <c r="J408" s="419">
        <v>1</v>
      </c>
      <c r="K408" s="419" t="s">
        <v>1789</v>
      </c>
      <c r="L408" s="538">
        <v>596000</v>
      </c>
      <c r="M408" s="419">
        <v>2014</v>
      </c>
      <c r="N408" s="419" t="s">
        <v>185</v>
      </c>
      <c r="O408" s="598">
        <f t="shared" si="265"/>
        <v>596000</v>
      </c>
      <c r="P408" s="419"/>
      <c r="Q408" s="419"/>
      <c r="R408" s="419"/>
      <c r="S408" s="419"/>
      <c r="T408" s="18"/>
      <c r="U408" s="18"/>
      <c r="V408" s="22"/>
      <c r="W408" s="22"/>
      <c r="X408" s="22"/>
      <c r="Y408" s="18"/>
      <c r="Z408" s="22"/>
      <c r="AA408" s="22"/>
      <c r="AB408" s="22"/>
      <c r="AC408" s="22"/>
    </row>
    <row r="409" spans="1:29" ht="24.95" hidden="1" customHeight="1">
      <c r="A409" s="297" t="s">
        <v>388</v>
      </c>
      <c r="B409" s="600">
        <v>22</v>
      </c>
      <c r="C409" s="603" t="s">
        <v>730</v>
      </c>
      <c r="D409" s="422" t="s">
        <v>731</v>
      </c>
      <c r="E409" s="422" t="s">
        <v>385</v>
      </c>
      <c r="F409" s="419" t="s">
        <v>680</v>
      </c>
      <c r="G409" s="419" t="s">
        <v>187</v>
      </c>
      <c r="H409" s="419" t="s">
        <v>732</v>
      </c>
      <c r="I409" s="419" t="s">
        <v>194</v>
      </c>
      <c r="J409" s="419">
        <v>1</v>
      </c>
      <c r="K409" s="419" t="s">
        <v>1789</v>
      </c>
      <c r="L409" s="538">
        <v>596000</v>
      </c>
      <c r="M409" s="419">
        <v>2014</v>
      </c>
      <c r="N409" s="419" t="s">
        <v>185</v>
      </c>
      <c r="O409" s="598">
        <f t="shared" si="265"/>
        <v>596000</v>
      </c>
      <c r="P409" s="419"/>
      <c r="Q409" s="419"/>
      <c r="R409" s="419"/>
      <c r="S409" s="419"/>
      <c r="T409" s="18"/>
      <c r="U409" s="18"/>
      <c r="V409" s="22"/>
      <c r="W409" s="22"/>
      <c r="X409" s="22"/>
      <c r="Y409" s="18"/>
      <c r="Z409" s="22"/>
      <c r="AA409" s="22"/>
      <c r="AB409" s="22"/>
      <c r="AC409" s="22"/>
    </row>
    <row r="410" spans="1:29" ht="24.95" hidden="1" customHeight="1">
      <c r="A410" s="297" t="s">
        <v>388</v>
      </c>
      <c r="B410" s="600">
        <v>23</v>
      </c>
      <c r="C410" s="603" t="s">
        <v>730</v>
      </c>
      <c r="D410" s="422" t="s">
        <v>731</v>
      </c>
      <c r="E410" s="422" t="s">
        <v>385</v>
      </c>
      <c r="F410" s="419" t="s">
        <v>680</v>
      </c>
      <c r="G410" s="419" t="s">
        <v>187</v>
      </c>
      <c r="H410" s="419" t="s">
        <v>732</v>
      </c>
      <c r="I410" s="419" t="s">
        <v>194</v>
      </c>
      <c r="J410" s="419">
        <v>1</v>
      </c>
      <c r="K410" s="419" t="s">
        <v>1789</v>
      </c>
      <c r="L410" s="538">
        <v>596000</v>
      </c>
      <c r="M410" s="419">
        <v>2014</v>
      </c>
      <c r="N410" s="419" t="s">
        <v>185</v>
      </c>
      <c r="O410" s="598">
        <f t="shared" si="265"/>
        <v>596000</v>
      </c>
      <c r="P410" s="419"/>
      <c r="Q410" s="419"/>
      <c r="R410" s="419"/>
      <c r="S410" s="419"/>
      <c r="T410" s="18"/>
      <c r="U410" s="18"/>
      <c r="V410" s="22"/>
      <c r="W410" s="22"/>
      <c r="X410" s="22"/>
      <c r="Y410" s="18"/>
      <c r="Z410" s="22"/>
      <c r="AA410" s="22"/>
      <c r="AB410" s="22"/>
      <c r="AC410" s="22"/>
    </row>
    <row r="411" spans="1:29" ht="24.95" hidden="1" customHeight="1">
      <c r="A411" s="297" t="s">
        <v>388</v>
      </c>
      <c r="B411" s="600">
        <v>24</v>
      </c>
      <c r="C411" s="603" t="s">
        <v>730</v>
      </c>
      <c r="D411" s="422" t="s">
        <v>731</v>
      </c>
      <c r="E411" s="422" t="s">
        <v>385</v>
      </c>
      <c r="F411" s="419" t="s">
        <v>680</v>
      </c>
      <c r="G411" s="419" t="s">
        <v>187</v>
      </c>
      <c r="H411" s="419" t="s">
        <v>732</v>
      </c>
      <c r="I411" s="419" t="s">
        <v>194</v>
      </c>
      <c r="J411" s="419">
        <v>1</v>
      </c>
      <c r="K411" s="419" t="s">
        <v>1789</v>
      </c>
      <c r="L411" s="538">
        <v>596000</v>
      </c>
      <c r="M411" s="419">
        <v>2014</v>
      </c>
      <c r="N411" s="419" t="s">
        <v>185</v>
      </c>
      <c r="O411" s="598">
        <f t="shared" si="265"/>
        <v>596000</v>
      </c>
      <c r="P411" s="419"/>
      <c r="Q411" s="419"/>
      <c r="R411" s="419"/>
      <c r="S411" s="419"/>
      <c r="T411" s="18"/>
      <c r="U411" s="18"/>
      <c r="V411" s="22"/>
      <c r="W411" s="22"/>
      <c r="X411" s="22"/>
      <c r="Y411" s="18"/>
      <c r="Z411" s="22"/>
      <c r="AA411" s="22"/>
      <c r="AB411" s="22"/>
      <c r="AC411" s="22"/>
    </row>
    <row r="412" spans="1:29" ht="24.95" hidden="1" customHeight="1">
      <c r="A412" s="297" t="s">
        <v>388</v>
      </c>
      <c r="B412" s="600">
        <v>25</v>
      </c>
      <c r="C412" s="603" t="s">
        <v>730</v>
      </c>
      <c r="D412" s="422" t="s">
        <v>731</v>
      </c>
      <c r="E412" s="422" t="s">
        <v>385</v>
      </c>
      <c r="F412" s="419" t="s">
        <v>680</v>
      </c>
      <c r="G412" s="419" t="s">
        <v>187</v>
      </c>
      <c r="H412" s="419" t="s">
        <v>732</v>
      </c>
      <c r="I412" s="419" t="s">
        <v>194</v>
      </c>
      <c r="J412" s="419">
        <v>1</v>
      </c>
      <c r="K412" s="419" t="s">
        <v>1789</v>
      </c>
      <c r="L412" s="538">
        <v>596000</v>
      </c>
      <c r="M412" s="419">
        <v>2014</v>
      </c>
      <c r="N412" s="419" t="s">
        <v>185</v>
      </c>
      <c r="O412" s="598">
        <f t="shared" si="265"/>
        <v>596000</v>
      </c>
      <c r="P412" s="419"/>
      <c r="Q412" s="419"/>
      <c r="R412" s="419"/>
      <c r="S412" s="419"/>
      <c r="T412" s="18"/>
      <c r="U412" s="18"/>
      <c r="V412" s="22"/>
      <c r="W412" s="22"/>
      <c r="X412" s="22"/>
      <c r="Y412" s="18"/>
      <c r="Z412" s="22"/>
      <c r="AA412" s="22"/>
      <c r="AB412" s="22"/>
      <c r="AC412" s="22"/>
    </row>
    <row r="413" spans="1:29" ht="24.95" hidden="1" customHeight="1">
      <c r="A413" s="297" t="s">
        <v>388</v>
      </c>
      <c r="B413" s="600">
        <v>26</v>
      </c>
      <c r="C413" s="603" t="s">
        <v>730</v>
      </c>
      <c r="D413" s="422" t="s">
        <v>731</v>
      </c>
      <c r="E413" s="422" t="s">
        <v>385</v>
      </c>
      <c r="F413" s="419" t="s">
        <v>680</v>
      </c>
      <c r="G413" s="419" t="s">
        <v>187</v>
      </c>
      <c r="H413" s="419" t="s">
        <v>732</v>
      </c>
      <c r="I413" s="419" t="s">
        <v>194</v>
      </c>
      <c r="J413" s="419">
        <v>1</v>
      </c>
      <c r="K413" s="419" t="s">
        <v>1789</v>
      </c>
      <c r="L413" s="538">
        <v>596000</v>
      </c>
      <c r="M413" s="419">
        <v>2014</v>
      </c>
      <c r="N413" s="419" t="s">
        <v>185</v>
      </c>
      <c r="O413" s="598">
        <f t="shared" si="265"/>
        <v>596000</v>
      </c>
      <c r="P413" s="419"/>
      <c r="Q413" s="419"/>
      <c r="R413" s="419"/>
      <c r="S413" s="419"/>
      <c r="T413" s="18"/>
      <c r="U413" s="18"/>
      <c r="V413" s="22"/>
      <c r="W413" s="22"/>
      <c r="X413" s="22"/>
      <c r="Y413" s="18"/>
      <c r="Z413" s="22"/>
      <c r="AA413" s="22"/>
      <c r="AB413" s="22"/>
      <c r="AC413" s="22"/>
    </row>
    <row r="414" spans="1:29" ht="24.95" hidden="1" customHeight="1">
      <c r="A414" s="297" t="s">
        <v>388</v>
      </c>
      <c r="B414" s="600">
        <v>27</v>
      </c>
      <c r="C414" s="603" t="s">
        <v>730</v>
      </c>
      <c r="D414" s="422" t="s">
        <v>731</v>
      </c>
      <c r="E414" s="422" t="s">
        <v>385</v>
      </c>
      <c r="F414" s="419" t="s">
        <v>680</v>
      </c>
      <c r="G414" s="419" t="s">
        <v>187</v>
      </c>
      <c r="H414" s="419" t="s">
        <v>732</v>
      </c>
      <c r="I414" s="419" t="s">
        <v>194</v>
      </c>
      <c r="J414" s="419">
        <v>1</v>
      </c>
      <c r="K414" s="419" t="s">
        <v>1789</v>
      </c>
      <c r="L414" s="538">
        <v>596000</v>
      </c>
      <c r="M414" s="419">
        <v>2014</v>
      </c>
      <c r="N414" s="419" t="s">
        <v>185</v>
      </c>
      <c r="O414" s="598">
        <f t="shared" si="265"/>
        <v>596000</v>
      </c>
      <c r="P414" s="419"/>
      <c r="Q414" s="419"/>
      <c r="R414" s="419"/>
      <c r="S414" s="419"/>
      <c r="T414" s="18"/>
      <c r="U414" s="18"/>
      <c r="V414" s="22"/>
      <c r="W414" s="22"/>
      <c r="X414" s="22"/>
      <c r="Y414" s="18"/>
      <c r="Z414" s="22"/>
      <c r="AA414" s="22"/>
      <c r="AB414" s="22"/>
      <c r="AC414" s="22"/>
    </row>
    <row r="415" spans="1:29" ht="24.95" hidden="1" customHeight="1">
      <c r="A415" s="297" t="s">
        <v>388</v>
      </c>
      <c r="B415" s="600">
        <v>28</v>
      </c>
      <c r="C415" s="423" t="s">
        <v>1853</v>
      </c>
      <c r="D415" s="422" t="s">
        <v>733</v>
      </c>
      <c r="E415" s="422" t="s">
        <v>248</v>
      </c>
      <c r="F415" s="419" t="s">
        <v>201</v>
      </c>
      <c r="G415" s="419" t="s">
        <v>187</v>
      </c>
      <c r="H415" s="419" t="s">
        <v>187</v>
      </c>
      <c r="I415" s="419" t="s">
        <v>183</v>
      </c>
      <c r="J415" s="419">
        <v>1</v>
      </c>
      <c r="K415" s="419" t="s">
        <v>1789</v>
      </c>
      <c r="L415" s="598">
        <v>65500000</v>
      </c>
      <c r="M415" s="419">
        <v>2014</v>
      </c>
      <c r="N415" s="419" t="s">
        <v>185</v>
      </c>
      <c r="O415" s="598">
        <f>J415*L415</f>
        <v>65500000</v>
      </c>
      <c r="P415" s="419" t="s">
        <v>98</v>
      </c>
      <c r="Q415" s="419"/>
      <c r="R415" s="419"/>
      <c r="S415" s="419" t="s">
        <v>734</v>
      </c>
      <c r="T415" s="18">
        <v>5</v>
      </c>
      <c r="U415" s="18">
        <f t="shared" si="257"/>
        <v>3</v>
      </c>
      <c r="V415" s="22">
        <f t="shared" si="262"/>
        <v>13100000</v>
      </c>
      <c r="W415" s="22">
        <f t="shared" si="263"/>
        <v>39300000</v>
      </c>
      <c r="X415" s="22">
        <f t="shared" si="264"/>
        <v>26200000</v>
      </c>
      <c r="Y415" s="18">
        <f t="shared" si="261"/>
        <v>4</v>
      </c>
      <c r="Z415" s="22">
        <f t="shared" si="240"/>
        <v>13100000</v>
      </c>
      <c r="AA415" s="22">
        <f t="shared" si="241"/>
        <v>52400000</v>
      </c>
      <c r="AB415" s="22">
        <f t="shared" si="242"/>
        <v>13100000</v>
      </c>
      <c r="AC415" s="22" t="b">
        <f t="shared" si="209"/>
        <v>1</v>
      </c>
    </row>
    <row r="416" spans="1:29" ht="24.95" hidden="1" customHeight="1">
      <c r="A416" s="297" t="s">
        <v>388</v>
      </c>
      <c r="B416" s="600">
        <v>29</v>
      </c>
      <c r="C416" s="603" t="s">
        <v>735</v>
      </c>
      <c r="D416" s="422" t="s">
        <v>736</v>
      </c>
      <c r="E416" s="422" t="s">
        <v>385</v>
      </c>
      <c r="F416" s="419" t="s">
        <v>201</v>
      </c>
      <c r="G416" s="419" t="s">
        <v>187</v>
      </c>
      <c r="H416" s="419" t="s">
        <v>187</v>
      </c>
      <c r="I416" s="419" t="s">
        <v>704</v>
      </c>
      <c r="J416" s="419">
        <v>1</v>
      </c>
      <c r="K416" s="419" t="s">
        <v>1789</v>
      </c>
      <c r="L416" s="538">
        <v>3985000</v>
      </c>
      <c r="M416" s="419">
        <v>2014</v>
      </c>
      <c r="N416" s="419" t="s">
        <v>185</v>
      </c>
      <c r="O416" s="598">
        <f>J416*L416</f>
        <v>3985000</v>
      </c>
      <c r="P416" s="419" t="s">
        <v>98</v>
      </c>
      <c r="Q416" s="419"/>
      <c r="R416" s="419"/>
      <c r="S416" s="419" t="s">
        <v>737</v>
      </c>
      <c r="T416" s="18">
        <v>5</v>
      </c>
      <c r="U416" s="18">
        <f>2016-M416+1</f>
        <v>3</v>
      </c>
      <c r="V416" s="22">
        <f>O416/T416</f>
        <v>797000</v>
      </c>
      <c r="W416" s="22">
        <f>U416*V416</f>
        <v>2391000</v>
      </c>
      <c r="X416" s="22">
        <f>O416-W416</f>
        <v>1594000</v>
      </c>
      <c r="Y416" s="18">
        <f>2017-M416+1</f>
        <v>4</v>
      </c>
      <c r="Z416" s="22">
        <f>V416</f>
        <v>797000</v>
      </c>
      <c r="AA416" s="22">
        <f>Y416*Z416</f>
        <v>3188000</v>
      </c>
      <c r="AB416" s="22">
        <f>O416-AA416</f>
        <v>797000</v>
      </c>
      <c r="AC416" s="22" t="b">
        <f t="shared" si="209"/>
        <v>1</v>
      </c>
    </row>
    <row r="417" spans="1:29" ht="24.95" hidden="1" customHeight="1">
      <c r="A417" s="297" t="s">
        <v>388</v>
      </c>
      <c r="B417" s="600">
        <v>30</v>
      </c>
      <c r="C417" s="603" t="s">
        <v>735</v>
      </c>
      <c r="D417" s="422" t="s">
        <v>736</v>
      </c>
      <c r="E417" s="422" t="s">
        <v>385</v>
      </c>
      <c r="F417" s="419" t="s">
        <v>201</v>
      </c>
      <c r="G417" s="419" t="s">
        <v>187</v>
      </c>
      <c r="H417" s="419" t="s">
        <v>187</v>
      </c>
      <c r="I417" s="419" t="s">
        <v>704</v>
      </c>
      <c r="J417" s="419">
        <v>1</v>
      </c>
      <c r="K417" s="419" t="s">
        <v>1789</v>
      </c>
      <c r="L417" s="538">
        <v>3985000</v>
      </c>
      <c r="M417" s="419">
        <v>2014</v>
      </c>
      <c r="N417" s="419" t="s">
        <v>185</v>
      </c>
      <c r="O417" s="598">
        <f t="shared" ref="O417:O433" si="266">J417*L417</f>
        <v>3985000</v>
      </c>
      <c r="P417" s="419"/>
      <c r="Q417" s="419"/>
      <c r="R417" s="419"/>
      <c r="S417" s="419"/>
      <c r="T417" s="18"/>
      <c r="U417" s="18"/>
      <c r="V417" s="22"/>
      <c r="W417" s="22"/>
      <c r="X417" s="22"/>
      <c r="Y417" s="18"/>
      <c r="Z417" s="22"/>
      <c r="AA417" s="22"/>
      <c r="AB417" s="22"/>
      <c r="AC417" s="22"/>
    </row>
    <row r="418" spans="1:29" ht="24.95" hidden="1" customHeight="1">
      <c r="A418" s="297" t="s">
        <v>388</v>
      </c>
      <c r="B418" s="600">
        <v>31</v>
      </c>
      <c r="C418" s="603" t="s">
        <v>735</v>
      </c>
      <c r="D418" s="422" t="s">
        <v>736</v>
      </c>
      <c r="E418" s="422" t="s">
        <v>385</v>
      </c>
      <c r="F418" s="419" t="s">
        <v>201</v>
      </c>
      <c r="G418" s="419" t="s">
        <v>187</v>
      </c>
      <c r="H418" s="419" t="s">
        <v>187</v>
      </c>
      <c r="I418" s="419" t="s">
        <v>704</v>
      </c>
      <c r="J418" s="419">
        <v>1</v>
      </c>
      <c r="K418" s="419" t="s">
        <v>1789</v>
      </c>
      <c r="L418" s="538">
        <v>3985000</v>
      </c>
      <c r="M418" s="419">
        <v>2014</v>
      </c>
      <c r="N418" s="419" t="s">
        <v>185</v>
      </c>
      <c r="O418" s="598">
        <f t="shared" si="266"/>
        <v>3985000</v>
      </c>
      <c r="P418" s="419"/>
      <c r="Q418" s="419"/>
      <c r="R418" s="419"/>
      <c r="S418" s="419"/>
      <c r="T418" s="18"/>
      <c r="U418" s="18"/>
      <c r="V418" s="22"/>
      <c r="W418" s="22"/>
      <c r="X418" s="22"/>
      <c r="Y418" s="18"/>
      <c r="Z418" s="22"/>
      <c r="AA418" s="22"/>
      <c r="AB418" s="22"/>
      <c r="AC418" s="22"/>
    </row>
    <row r="419" spans="1:29" ht="24.95" hidden="1" customHeight="1">
      <c r="A419" s="297" t="s">
        <v>388</v>
      </c>
      <c r="B419" s="600">
        <v>32</v>
      </c>
      <c r="C419" s="603" t="s">
        <v>735</v>
      </c>
      <c r="D419" s="422" t="s">
        <v>736</v>
      </c>
      <c r="E419" s="422" t="s">
        <v>385</v>
      </c>
      <c r="F419" s="419" t="s">
        <v>201</v>
      </c>
      <c r="G419" s="419" t="s">
        <v>187</v>
      </c>
      <c r="H419" s="419" t="s">
        <v>187</v>
      </c>
      <c r="I419" s="419" t="s">
        <v>704</v>
      </c>
      <c r="J419" s="419">
        <v>1</v>
      </c>
      <c r="K419" s="419" t="s">
        <v>1789</v>
      </c>
      <c r="L419" s="538">
        <v>3985000</v>
      </c>
      <c r="M419" s="419">
        <v>2014</v>
      </c>
      <c r="N419" s="419" t="s">
        <v>185</v>
      </c>
      <c r="O419" s="598">
        <f t="shared" si="266"/>
        <v>3985000</v>
      </c>
      <c r="P419" s="419"/>
      <c r="Q419" s="419"/>
      <c r="R419" s="419"/>
      <c r="S419" s="419"/>
      <c r="T419" s="18"/>
      <c r="U419" s="18"/>
      <c r="V419" s="22"/>
      <c r="W419" s="22"/>
      <c r="X419" s="22"/>
      <c r="Y419" s="18"/>
      <c r="Z419" s="22"/>
      <c r="AA419" s="22"/>
      <c r="AB419" s="22"/>
      <c r="AC419" s="22"/>
    </row>
    <row r="420" spans="1:29" ht="24.95" hidden="1" customHeight="1">
      <c r="A420" s="297" t="s">
        <v>388</v>
      </c>
      <c r="B420" s="600">
        <v>33</v>
      </c>
      <c r="C420" s="603" t="s">
        <v>735</v>
      </c>
      <c r="D420" s="422" t="s">
        <v>736</v>
      </c>
      <c r="E420" s="422" t="s">
        <v>385</v>
      </c>
      <c r="F420" s="419" t="s">
        <v>201</v>
      </c>
      <c r="G420" s="419" t="s">
        <v>187</v>
      </c>
      <c r="H420" s="419" t="s">
        <v>187</v>
      </c>
      <c r="I420" s="419" t="s">
        <v>704</v>
      </c>
      <c r="J420" s="419">
        <v>1</v>
      </c>
      <c r="K420" s="419" t="s">
        <v>1789</v>
      </c>
      <c r="L420" s="538">
        <v>3985000</v>
      </c>
      <c r="M420" s="419">
        <v>2014</v>
      </c>
      <c r="N420" s="419" t="s">
        <v>185</v>
      </c>
      <c r="O420" s="598">
        <f t="shared" si="266"/>
        <v>3985000</v>
      </c>
      <c r="P420" s="419"/>
      <c r="Q420" s="419"/>
      <c r="R420" s="419"/>
      <c r="S420" s="419"/>
      <c r="T420" s="18"/>
      <c r="U420" s="18"/>
      <c r="V420" s="22"/>
      <c r="W420" s="22"/>
      <c r="X420" s="22"/>
      <c r="Y420" s="18"/>
      <c r="Z420" s="22"/>
      <c r="AA420" s="22"/>
      <c r="AB420" s="22"/>
      <c r="AC420" s="22"/>
    </row>
    <row r="421" spans="1:29" ht="24.95" hidden="1" customHeight="1">
      <c r="A421" s="297" t="s">
        <v>388</v>
      </c>
      <c r="B421" s="600">
        <v>34</v>
      </c>
      <c r="C421" s="603" t="s">
        <v>735</v>
      </c>
      <c r="D421" s="422" t="s">
        <v>736</v>
      </c>
      <c r="E421" s="422" t="s">
        <v>385</v>
      </c>
      <c r="F421" s="419" t="s">
        <v>201</v>
      </c>
      <c r="G421" s="419" t="s">
        <v>187</v>
      </c>
      <c r="H421" s="419" t="s">
        <v>187</v>
      </c>
      <c r="I421" s="419" t="s">
        <v>704</v>
      </c>
      <c r="J421" s="419">
        <v>1</v>
      </c>
      <c r="K421" s="419" t="s">
        <v>1789</v>
      </c>
      <c r="L421" s="538">
        <v>3985000</v>
      </c>
      <c r="M421" s="419">
        <v>2014</v>
      </c>
      <c r="N421" s="419" t="s">
        <v>185</v>
      </c>
      <c r="O421" s="598">
        <f t="shared" si="266"/>
        <v>3985000</v>
      </c>
      <c r="P421" s="419"/>
      <c r="Q421" s="419"/>
      <c r="R421" s="419"/>
      <c r="S421" s="419"/>
      <c r="T421" s="18"/>
      <c r="U421" s="18"/>
      <c r="V421" s="22"/>
      <c r="W421" s="22"/>
      <c r="X421" s="22"/>
      <c r="Y421" s="18"/>
      <c r="Z421" s="22"/>
      <c r="AA421" s="22"/>
      <c r="AB421" s="22"/>
      <c r="AC421" s="22"/>
    </row>
    <row r="422" spans="1:29" ht="24.95" hidden="1" customHeight="1">
      <c r="A422" s="297" t="s">
        <v>388</v>
      </c>
      <c r="B422" s="600">
        <v>35</v>
      </c>
      <c r="C422" s="603" t="s">
        <v>735</v>
      </c>
      <c r="D422" s="422" t="s">
        <v>736</v>
      </c>
      <c r="E422" s="422" t="s">
        <v>385</v>
      </c>
      <c r="F422" s="419" t="s">
        <v>201</v>
      </c>
      <c r="G422" s="419" t="s">
        <v>187</v>
      </c>
      <c r="H422" s="419" t="s">
        <v>187</v>
      </c>
      <c r="I422" s="419" t="s">
        <v>704</v>
      </c>
      <c r="J422" s="419">
        <v>1</v>
      </c>
      <c r="K422" s="419" t="s">
        <v>1789</v>
      </c>
      <c r="L422" s="538">
        <v>3985000</v>
      </c>
      <c r="M422" s="419">
        <v>2014</v>
      </c>
      <c r="N422" s="419" t="s">
        <v>185</v>
      </c>
      <c r="O422" s="598">
        <f t="shared" si="266"/>
        <v>3985000</v>
      </c>
      <c r="P422" s="419"/>
      <c r="Q422" s="419"/>
      <c r="R422" s="419"/>
      <c r="S422" s="419"/>
      <c r="T422" s="18"/>
      <c r="U422" s="18"/>
      <c r="V422" s="22"/>
      <c r="W422" s="22"/>
      <c r="X422" s="22"/>
      <c r="Y422" s="18"/>
      <c r="Z422" s="22"/>
      <c r="AA422" s="22"/>
      <c r="AB422" s="22"/>
      <c r="AC422" s="22"/>
    </row>
    <row r="423" spans="1:29" ht="24.95" hidden="1" customHeight="1">
      <c r="A423" s="297" t="s">
        <v>388</v>
      </c>
      <c r="B423" s="600">
        <v>36</v>
      </c>
      <c r="C423" s="603" t="s">
        <v>735</v>
      </c>
      <c r="D423" s="422" t="s">
        <v>736</v>
      </c>
      <c r="E423" s="422" t="s">
        <v>385</v>
      </c>
      <c r="F423" s="419" t="s">
        <v>201</v>
      </c>
      <c r="G423" s="419" t="s">
        <v>187</v>
      </c>
      <c r="H423" s="419" t="s">
        <v>187</v>
      </c>
      <c r="I423" s="419" t="s">
        <v>704</v>
      </c>
      <c r="J423" s="419">
        <v>1</v>
      </c>
      <c r="K423" s="419" t="s">
        <v>1789</v>
      </c>
      <c r="L423" s="538">
        <v>3985000</v>
      </c>
      <c r="M423" s="419">
        <v>2014</v>
      </c>
      <c r="N423" s="419" t="s">
        <v>185</v>
      </c>
      <c r="O423" s="598">
        <f t="shared" si="266"/>
        <v>3985000</v>
      </c>
      <c r="P423" s="419"/>
      <c r="Q423" s="419"/>
      <c r="R423" s="419"/>
      <c r="S423" s="419"/>
      <c r="T423" s="18"/>
      <c r="U423" s="18"/>
      <c r="V423" s="22"/>
      <c r="W423" s="22"/>
      <c r="X423" s="22"/>
      <c r="Y423" s="18"/>
      <c r="Z423" s="22"/>
      <c r="AA423" s="22"/>
      <c r="AB423" s="22"/>
      <c r="AC423" s="22"/>
    </row>
    <row r="424" spans="1:29" ht="24.95" hidden="1" customHeight="1">
      <c r="A424" s="297" t="s">
        <v>388</v>
      </c>
      <c r="B424" s="600">
        <v>37</v>
      </c>
      <c r="C424" s="603" t="s">
        <v>735</v>
      </c>
      <c r="D424" s="422" t="s">
        <v>736</v>
      </c>
      <c r="E424" s="422" t="s">
        <v>385</v>
      </c>
      <c r="F424" s="419" t="s">
        <v>201</v>
      </c>
      <c r="G424" s="419" t="s">
        <v>187</v>
      </c>
      <c r="H424" s="419" t="s">
        <v>187</v>
      </c>
      <c r="I424" s="419" t="s">
        <v>704</v>
      </c>
      <c r="J424" s="419">
        <v>1</v>
      </c>
      <c r="K424" s="419" t="s">
        <v>1789</v>
      </c>
      <c r="L424" s="538">
        <v>3985000</v>
      </c>
      <c r="M424" s="419">
        <v>2014</v>
      </c>
      <c r="N424" s="419" t="s">
        <v>185</v>
      </c>
      <c r="O424" s="598">
        <f t="shared" si="266"/>
        <v>3985000</v>
      </c>
      <c r="P424" s="419"/>
      <c r="Q424" s="419"/>
      <c r="R424" s="419"/>
      <c r="S424" s="419"/>
      <c r="T424" s="18"/>
      <c r="U424" s="18"/>
      <c r="V424" s="22"/>
      <c r="W424" s="22"/>
      <c r="X424" s="22"/>
      <c r="Y424" s="18"/>
      <c r="Z424" s="22"/>
      <c r="AA424" s="22"/>
      <c r="AB424" s="22"/>
      <c r="AC424" s="22"/>
    </row>
    <row r="425" spans="1:29" ht="24.95" hidden="1" customHeight="1">
      <c r="A425" s="297" t="s">
        <v>388</v>
      </c>
      <c r="B425" s="600">
        <v>38</v>
      </c>
      <c r="C425" s="603" t="s">
        <v>735</v>
      </c>
      <c r="D425" s="422" t="s">
        <v>736</v>
      </c>
      <c r="E425" s="422" t="s">
        <v>385</v>
      </c>
      <c r="F425" s="419" t="s">
        <v>201</v>
      </c>
      <c r="G425" s="419" t="s">
        <v>187</v>
      </c>
      <c r="H425" s="419" t="s">
        <v>187</v>
      </c>
      <c r="I425" s="419" t="s">
        <v>704</v>
      </c>
      <c r="J425" s="419">
        <v>1</v>
      </c>
      <c r="K425" s="419" t="s">
        <v>1789</v>
      </c>
      <c r="L425" s="538">
        <v>3985000</v>
      </c>
      <c r="M425" s="419">
        <v>2014</v>
      </c>
      <c r="N425" s="419" t="s">
        <v>185</v>
      </c>
      <c r="O425" s="598">
        <f t="shared" si="266"/>
        <v>3985000</v>
      </c>
      <c r="P425" s="419"/>
      <c r="Q425" s="419"/>
      <c r="R425" s="419"/>
      <c r="S425" s="419"/>
      <c r="T425" s="18"/>
      <c r="U425" s="18"/>
      <c r="V425" s="22"/>
      <c r="W425" s="22"/>
      <c r="X425" s="22"/>
      <c r="Y425" s="18"/>
      <c r="Z425" s="22"/>
      <c r="AA425" s="22"/>
      <c r="AB425" s="22"/>
      <c r="AC425" s="22"/>
    </row>
    <row r="426" spans="1:29" ht="24.95" hidden="1" customHeight="1">
      <c r="A426" s="297" t="s">
        <v>388</v>
      </c>
      <c r="B426" s="600">
        <v>39</v>
      </c>
      <c r="C426" s="603" t="s">
        <v>735</v>
      </c>
      <c r="D426" s="422" t="s">
        <v>736</v>
      </c>
      <c r="E426" s="422" t="s">
        <v>385</v>
      </c>
      <c r="F426" s="419" t="s">
        <v>201</v>
      </c>
      <c r="G426" s="419" t="s">
        <v>187</v>
      </c>
      <c r="H426" s="419" t="s">
        <v>187</v>
      </c>
      <c r="I426" s="419" t="s">
        <v>704</v>
      </c>
      <c r="J426" s="419">
        <v>1</v>
      </c>
      <c r="K426" s="419" t="s">
        <v>1789</v>
      </c>
      <c r="L426" s="538">
        <v>3985000</v>
      </c>
      <c r="M426" s="419">
        <v>2014</v>
      </c>
      <c r="N426" s="419" t="s">
        <v>185</v>
      </c>
      <c r="O426" s="598">
        <f t="shared" si="266"/>
        <v>3985000</v>
      </c>
      <c r="P426" s="419"/>
      <c r="Q426" s="419"/>
      <c r="R426" s="419"/>
      <c r="S426" s="419"/>
      <c r="T426" s="18"/>
      <c r="U426" s="18"/>
      <c r="V426" s="22"/>
      <c r="W426" s="22"/>
      <c r="X426" s="22"/>
      <c r="Y426" s="18"/>
      <c r="Z426" s="22"/>
      <c r="AA426" s="22"/>
      <c r="AB426" s="22"/>
      <c r="AC426" s="22"/>
    </row>
    <row r="427" spans="1:29" ht="24.95" hidden="1" customHeight="1">
      <c r="A427" s="297" t="s">
        <v>388</v>
      </c>
      <c r="B427" s="600">
        <v>40</v>
      </c>
      <c r="C427" s="603" t="s">
        <v>735</v>
      </c>
      <c r="D427" s="422" t="s">
        <v>736</v>
      </c>
      <c r="E427" s="422" t="s">
        <v>385</v>
      </c>
      <c r="F427" s="419" t="s">
        <v>201</v>
      </c>
      <c r="G427" s="419" t="s">
        <v>187</v>
      </c>
      <c r="H427" s="419" t="s">
        <v>187</v>
      </c>
      <c r="I427" s="419" t="s">
        <v>704</v>
      </c>
      <c r="J427" s="419">
        <v>1</v>
      </c>
      <c r="K427" s="419" t="s">
        <v>1789</v>
      </c>
      <c r="L427" s="538">
        <v>3985000</v>
      </c>
      <c r="M427" s="419">
        <v>2014</v>
      </c>
      <c r="N427" s="419" t="s">
        <v>185</v>
      </c>
      <c r="O427" s="598">
        <f t="shared" si="266"/>
        <v>3985000</v>
      </c>
      <c r="P427" s="419"/>
      <c r="Q427" s="419"/>
      <c r="R427" s="419"/>
      <c r="S427" s="419"/>
      <c r="T427" s="18"/>
      <c r="U427" s="18"/>
      <c r="V427" s="22"/>
      <c r="W427" s="22"/>
      <c r="X427" s="22"/>
      <c r="Y427" s="18"/>
      <c r="Z427" s="22"/>
      <c r="AA427" s="22"/>
      <c r="AB427" s="22"/>
      <c r="AC427" s="22"/>
    </row>
    <row r="428" spans="1:29" ht="24.95" hidden="1" customHeight="1">
      <c r="A428" s="297" t="s">
        <v>388</v>
      </c>
      <c r="B428" s="600">
        <v>41</v>
      </c>
      <c r="C428" s="603" t="s">
        <v>735</v>
      </c>
      <c r="D428" s="422" t="s">
        <v>736</v>
      </c>
      <c r="E428" s="422" t="s">
        <v>385</v>
      </c>
      <c r="F428" s="419" t="s">
        <v>201</v>
      </c>
      <c r="G428" s="419" t="s">
        <v>187</v>
      </c>
      <c r="H428" s="419" t="s">
        <v>187</v>
      </c>
      <c r="I428" s="419" t="s">
        <v>704</v>
      </c>
      <c r="J428" s="419">
        <v>1</v>
      </c>
      <c r="K428" s="419" t="s">
        <v>1789</v>
      </c>
      <c r="L428" s="538">
        <v>3985000</v>
      </c>
      <c r="M428" s="419">
        <v>2014</v>
      </c>
      <c r="N428" s="419" t="s">
        <v>185</v>
      </c>
      <c r="O428" s="598">
        <f t="shared" si="266"/>
        <v>3985000</v>
      </c>
      <c r="P428" s="419"/>
      <c r="Q428" s="419"/>
      <c r="R428" s="419"/>
      <c r="S428" s="419"/>
      <c r="T428" s="18"/>
      <c r="U428" s="18"/>
      <c r="V428" s="22"/>
      <c r="W428" s="22"/>
      <c r="X428" s="22"/>
      <c r="Y428" s="18"/>
      <c r="Z428" s="22"/>
      <c r="AA428" s="22"/>
      <c r="AB428" s="22"/>
      <c r="AC428" s="22"/>
    </row>
    <row r="429" spans="1:29" ht="24.95" hidden="1" customHeight="1">
      <c r="A429" s="297" t="s">
        <v>388</v>
      </c>
      <c r="B429" s="600">
        <v>42</v>
      </c>
      <c r="C429" s="603" t="s">
        <v>735</v>
      </c>
      <c r="D429" s="422" t="s">
        <v>736</v>
      </c>
      <c r="E429" s="422" t="s">
        <v>385</v>
      </c>
      <c r="F429" s="419" t="s">
        <v>201</v>
      </c>
      <c r="G429" s="419" t="s">
        <v>187</v>
      </c>
      <c r="H429" s="419" t="s">
        <v>187</v>
      </c>
      <c r="I429" s="419" t="s">
        <v>704</v>
      </c>
      <c r="J429" s="419">
        <v>1</v>
      </c>
      <c r="K429" s="419" t="s">
        <v>1789</v>
      </c>
      <c r="L429" s="538">
        <v>3985000</v>
      </c>
      <c r="M429" s="419">
        <v>2014</v>
      </c>
      <c r="N429" s="419" t="s">
        <v>185</v>
      </c>
      <c r="O429" s="598">
        <f t="shared" si="266"/>
        <v>3985000</v>
      </c>
      <c r="P429" s="419"/>
      <c r="Q429" s="419"/>
      <c r="R429" s="419"/>
      <c r="S429" s="419"/>
      <c r="T429" s="18"/>
      <c r="U429" s="18"/>
      <c r="V429" s="22"/>
      <c r="W429" s="22"/>
      <c r="X429" s="22"/>
      <c r="Y429" s="18"/>
      <c r="Z429" s="22"/>
      <c r="AA429" s="22"/>
      <c r="AB429" s="22"/>
      <c r="AC429" s="22"/>
    </row>
    <row r="430" spans="1:29" ht="24.95" hidden="1" customHeight="1">
      <c r="A430" s="297" t="s">
        <v>388</v>
      </c>
      <c r="B430" s="600">
        <v>43</v>
      </c>
      <c r="C430" s="603" t="s">
        <v>735</v>
      </c>
      <c r="D430" s="422" t="s">
        <v>736</v>
      </c>
      <c r="E430" s="422" t="s">
        <v>385</v>
      </c>
      <c r="F430" s="419" t="s">
        <v>201</v>
      </c>
      <c r="G430" s="419" t="s">
        <v>187</v>
      </c>
      <c r="H430" s="419" t="s">
        <v>187</v>
      </c>
      <c r="I430" s="419" t="s">
        <v>704</v>
      </c>
      <c r="J430" s="419">
        <v>1</v>
      </c>
      <c r="K430" s="419" t="s">
        <v>1789</v>
      </c>
      <c r="L430" s="538">
        <v>3985000</v>
      </c>
      <c r="M430" s="419">
        <v>2014</v>
      </c>
      <c r="N430" s="419" t="s">
        <v>185</v>
      </c>
      <c r="O430" s="598">
        <f t="shared" si="266"/>
        <v>3985000</v>
      </c>
      <c r="P430" s="419"/>
      <c r="Q430" s="419"/>
      <c r="R430" s="419"/>
      <c r="S430" s="419"/>
      <c r="T430" s="18"/>
      <c r="U430" s="18"/>
      <c r="V430" s="22"/>
      <c r="W430" s="22"/>
      <c r="X430" s="22"/>
      <c r="Y430" s="18"/>
      <c r="Z430" s="22"/>
      <c r="AA430" s="22"/>
      <c r="AB430" s="22"/>
      <c r="AC430" s="22"/>
    </row>
    <row r="431" spans="1:29" ht="24.95" hidden="1" customHeight="1">
      <c r="A431" s="297" t="s">
        <v>388</v>
      </c>
      <c r="B431" s="600">
        <v>44</v>
      </c>
      <c r="C431" s="603" t="s">
        <v>735</v>
      </c>
      <c r="D431" s="422" t="s">
        <v>736</v>
      </c>
      <c r="E431" s="422" t="s">
        <v>385</v>
      </c>
      <c r="F431" s="419" t="s">
        <v>201</v>
      </c>
      <c r="G431" s="419" t="s">
        <v>187</v>
      </c>
      <c r="H431" s="419" t="s">
        <v>187</v>
      </c>
      <c r="I431" s="419" t="s">
        <v>704</v>
      </c>
      <c r="J431" s="419">
        <v>1</v>
      </c>
      <c r="K431" s="419" t="s">
        <v>1789</v>
      </c>
      <c r="L431" s="538">
        <v>3985000</v>
      </c>
      <c r="M431" s="419">
        <v>2014</v>
      </c>
      <c r="N431" s="419" t="s">
        <v>185</v>
      </c>
      <c r="O431" s="598">
        <f t="shared" si="266"/>
        <v>3985000</v>
      </c>
      <c r="P431" s="419"/>
      <c r="Q431" s="419"/>
      <c r="R431" s="419"/>
      <c r="S431" s="419"/>
      <c r="T431" s="18"/>
      <c r="U431" s="18"/>
      <c r="V431" s="22"/>
      <c r="W431" s="22"/>
      <c r="X431" s="22"/>
      <c r="Y431" s="18"/>
      <c r="Z431" s="22"/>
      <c r="AA431" s="22"/>
      <c r="AB431" s="22"/>
      <c r="AC431" s="22"/>
    </row>
    <row r="432" spans="1:29" ht="24.95" hidden="1" customHeight="1">
      <c r="A432" s="297" t="s">
        <v>388</v>
      </c>
      <c r="B432" s="600">
        <v>45</v>
      </c>
      <c r="C432" s="603" t="s">
        <v>735</v>
      </c>
      <c r="D432" s="422" t="s">
        <v>736</v>
      </c>
      <c r="E432" s="422" t="s">
        <v>385</v>
      </c>
      <c r="F432" s="419" t="s">
        <v>201</v>
      </c>
      <c r="G432" s="419" t="s">
        <v>187</v>
      </c>
      <c r="H432" s="419" t="s">
        <v>187</v>
      </c>
      <c r="I432" s="419" t="s">
        <v>704</v>
      </c>
      <c r="J432" s="419">
        <v>1</v>
      </c>
      <c r="K432" s="419" t="s">
        <v>1789</v>
      </c>
      <c r="L432" s="538">
        <v>3985000</v>
      </c>
      <c r="M432" s="419">
        <v>2014</v>
      </c>
      <c r="N432" s="419" t="s">
        <v>185</v>
      </c>
      <c r="O432" s="598">
        <f t="shared" si="266"/>
        <v>3985000</v>
      </c>
      <c r="P432" s="419"/>
      <c r="Q432" s="419"/>
      <c r="R432" s="419"/>
      <c r="S432" s="419"/>
      <c r="T432" s="18"/>
      <c r="U432" s="18"/>
      <c r="V432" s="22"/>
      <c r="W432" s="22"/>
      <c r="X432" s="22"/>
      <c r="Y432" s="18"/>
      <c r="Z432" s="22"/>
      <c r="AA432" s="22"/>
      <c r="AB432" s="22"/>
      <c r="AC432" s="22"/>
    </row>
    <row r="433" spans="1:29" ht="24.95" hidden="1" customHeight="1">
      <c r="A433" s="297" t="s">
        <v>388</v>
      </c>
      <c r="B433" s="600">
        <v>46</v>
      </c>
      <c r="C433" s="603" t="s">
        <v>735</v>
      </c>
      <c r="D433" s="422" t="s">
        <v>736</v>
      </c>
      <c r="E433" s="422" t="s">
        <v>385</v>
      </c>
      <c r="F433" s="419" t="s">
        <v>201</v>
      </c>
      <c r="G433" s="419" t="s">
        <v>187</v>
      </c>
      <c r="H433" s="419" t="s">
        <v>187</v>
      </c>
      <c r="I433" s="419" t="s">
        <v>704</v>
      </c>
      <c r="J433" s="419">
        <v>1</v>
      </c>
      <c r="K433" s="419" t="s">
        <v>1789</v>
      </c>
      <c r="L433" s="538">
        <v>3985000</v>
      </c>
      <c r="M433" s="419">
        <v>2014</v>
      </c>
      <c r="N433" s="419" t="s">
        <v>185</v>
      </c>
      <c r="O433" s="598">
        <f t="shared" si="266"/>
        <v>3985000</v>
      </c>
      <c r="P433" s="419"/>
      <c r="Q433" s="419"/>
      <c r="R433" s="419"/>
      <c r="S433" s="419"/>
      <c r="T433" s="18"/>
      <c r="U433" s="18"/>
      <c r="V433" s="22"/>
      <c r="W433" s="22"/>
      <c r="X433" s="22"/>
      <c r="Y433" s="18"/>
      <c r="Z433" s="22"/>
      <c r="AA433" s="22"/>
      <c r="AB433" s="22"/>
      <c r="AC433" s="22"/>
    </row>
    <row r="434" spans="1:29" ht="24.95" hidden="1" customHeight="1">
      <c r="A434" s="297" t="s">
        <v>389</v>
      </c>
      <c r="B434" s="422">
        <v>1</v>
      </c>
      <c r="C434" s="603" t="s">
        <v>738</v>
      </c>
      <c r="D434" s="422" t="s">
        <v>634</v>
      </c>
      <c r="E434" s="422" t="s">
        <v>769</v>
      </c>
      <c r="F434" s="422" t="s">
        <v>739</v>
      </c>
      <c r="G434" s="422" t="s">
        <v>740</v>
      </c>
      <c r="H434" s="422" t="s">
        <v>741</v>
      </c>
      <c r="I434" s="422" t="s">
        <v>186</v>
      </c>
      <c r="J434" s="422">
        <v>1</v>
      </c>
      <c r="K434" s="422" t="s">
        <v>1788</v>
      </c>
      <c r="L434" s="538">
        <v>14990000</v>
      </c>
      <c r="M434" s="422">
        <v>2015</v>
      </c>
      <c r="N434" s="422" t="s">
        <v>185</v>
      </c>
      <c r="O434" s="598">
        <f>J434*L434</f>
        <v>14990000</v>
      </c>
      <c r="P434" s="419" t="s">
        <v>98</v>
      </c>
      <c r="Q434" s="422"/>
      <c r="R434" s="422"/>
      <c r="S434" s="419" t="s">
        <v>742</v>
      </c>
      <c r="T434" s="18">
        <v>4</v>
      </c>
      <c r="U434" s="18">
        <f t="shared" ref="U434:U453" si="267">2016-M434+1</f>
        <v>2</v>
      </c>
      <c r="V434" s="22">
        <f>O434/T434</f>
        <v>3747500</v>
      </c>
      <c r="W434" s="22">
        <f>U434*V434</f>
        <v>7495000</v>
      </c>
      <c r="X434" s="22">
        <f t="shared" ref="X434:X442" si="268">O434-W434</f>
        <v>7495000</v>
      </c>
      <c r="Y434" s="18">
        <f t="shared" ref="Y434:Y453" si="269">2017-M434+1</f>
        <v>3</v>
      </c>
      <c r="Z434" s="22">
        <f>O434/T434</f>
        <v>3747500</v>
      </c>
      <c r="AA434" s="22">
        <f t="shared" si="241"/>
        <v>11242500</v>
      </c>
      <c r="AB434" s="22">
        <f t="shared" si="242"/>
        <v>3747500</v>
      </c>
      <c r="AC434" s="22" t="b">
        <f t="shared" si="209"/>
        <v>1</v>
      </c>
    </row>
    <row r="435" spans="1:29" ht="24.95" hidden="1" customHeight="1">
      <c r="A435" s="297" t="s">
        <v>389</v>
      </c>
      <c r="B435" s="422">
        <v>2</v>
      </c>
      <c r="C435" s="603" t="s">
        <v>738</v>
      </c>
      <c r="D435" s="422" t="s">
        <v>634</v>
      </c>
      <c r="E435" s="422" t="s">
        <v>769</v>
      </c>
      <c r="F435" s="422" t="s">
        <v>739</v>
      </c>
      <c r="G435" s="422" t="s">
        <v>740</v>
      </c>
      <c r="H435" s="422" t="s">
        <v>741</v>
      </c>
      <c r="I435" s="422" t="s">
        <v>186</v>
      </c>
      <c r="J435" s="422">
        <v>1</v>
      </c>
      <c r="K435" s="422" t="s">
        <v>1788</v>
      </c>
      <c r="L435" s="538">
        <v>14990000</v>
      </c>
      <c r="M435" s="422">
        <v>2015</v>
      </c>
      <c r="N435" s="422" t="s">
        <v>185</v>
      </c>
      <c r="O435" s="598">
        <f t="shared" ref="O435:O441" si="270">J435*L435</f>
        <v>14990000</v>
      </c>
      <c r="P435" s="419" t="s">
        <v>98</v>
      </c>
      <c r="Q435" s="422"/>
      <c r="R435" s="422"/>
      <c r="S435" s="419"/>
      <c r="T435" s="18"/>
      <c r="U435" s="18"/>
      <c r="V435" s="22"/>
      <c r="W435" s="22"/>
      <c r="X435" s="22"/>
      <c r="Y435" s="18"/>
      <c r="Z435" s="22"/>
      <c r="AA435" s="22"/>
      <c r="AB435" s="22"/>
      <c r="AC435" s="22"/>
    </row>
    <row r="436" spans="1:29" ht="24.95" hidden="1" customHeight="1">
      <c r="A436" s="297" t="s">
        <v>389</v>
      </c>
      <c r="B436" s="422">
        <v>3</v>
      </c>
      <c r="C436" s="603" t="s">
        <v>738</v>
      </c>
      <c r="D436" s="422" t="s">
        <v>634</v>
      </c>
      <c r="E436" s="422" t="s">
        <v>769</v>
      </c>
      <c r="F436" s="422" t="s">
        <v>739</v>
      </c>
      <c r="G436" s="422" t="s">
        <v>740</v>
      </c>
      <c r="H436" s="422" t="s">
        <v>741</v>
      </c>
      <c r="I436" s="422" t="s">
        <v>186</v>
      </c>
      <c r="J436" s="422">
        <v>1</v>
      </c>
      <c r="K436" s="422" t="s">
        <v>1788</v>
      </c>
      <c r="L436" s="538">
        <v>14990000</v>
      </c>
      <c r="M436" s="422">
        <v>2015</v>
      </c>
      <c r="N436" s="422" t="s">
        <v>185</v>
      </c>
      <c r="O436" s="598">
        <f t="shared" si="270"/>
        <v>14990000</v>
      </c>
      <c r="P436" s="419" t="s">
        <v>98</v>
      </c>
      <c r="Q436" s="422"/>
      <c r="R436" s="422"/>
      <c r="S436" s="419"/>
      <c r="T436" s="18"/>
      <c r="U436" s="18"/>
      <c r="V436" s="22"/>
      <c r="W436" s="22"/>
      <c r="X436" s="22"/>
      <c r="Y436" s="18"/>
      <c r="Z436" s="22"/>
      <c r="AA436" s="22"/>
      <c r="AB436" s="22"/>
      <c r="AC436" s="22"/>
    </row>
    <row r="437" spans="1:29" ht="24.95" hidden="1" customHeight="1">
      <c r="A437" s="297" t="s">
        <v>389</v>
      </c>
      <c r="B437" s="422">
        <v>4</v>
      </c>
      <c r="C437" s="603" t="s">
        <v>738</v>
      </c>
      <c r="D437" s="422" t="s">
        <v>634</v>
      </c>
      <c r="E437" s="422" t="s">
        <v>769</v>
      </c>
      <c r="F437" s="422" t="s">
        <v>739</v>
      </c>
      <c r="G437" s="422" t="s">
        <v>740</v>
      </c>
      <c r="H437" s="422" t="s">
        <v>741</v>
      </c>
      <c r="I437" s="422" t="s">
        <v>186</v>
      </c>
      <c r="J437" s="422">
        <v>1</v>
      </c>
      <c r="K437" s="422" t="s">
        <v>1788</v>
      </c>
      <c r="L437" s="538">
        <v>14990000</v>
      </c>
      <c r="M437" s="422">
        <v>2015</v>
      </c>
      <c r="N437" s="422" t="s">
        <v>185</v>
      </c>
      <c r="O437" s="598">
        <f t="shared" si="270"/>
        <v>14990000</v>
      </c>
      <c r="P437" s="419" t="s">
        <v>98</v>
      </c>
      <c r="Q437" s="422"/>
      <c r="R437" s="422"/>
      <c r="S437" s="419"/>
      <c r="T437" s="18"/>
      <c r="U437" s="18"/>
      <c r="V437" s="22"/>
      <c r="W437" s="22"/>
      <c r="X437" s="22"/>
      <c r="Y437" s="18"/>
      <c r="Z437" s="22"/>
      <c r="AA437" s="22"/>
      <c r="AB437" s="22"/>
      <c r="AC437" s="22"/>
    </row>
    <row r="438" spans="1:29" ht="24.95" hidden="1" customHeight="1">
      <c r="A438" s="297" t="s">
        <v>389</v>
      </c>
      <c r="B438" s="422">
        <v>5</v>
      </c>
      <c r="C438" s="603" t="s">
        <v>738</v>
      </c>
      <c r="D438" s="422" t="s">
        <v>634</v>
      </c>
      <c r="E438" s="422" t="s">
        <v>769</v>
      </c>
      <c r="F438" s="422" t="s">
        <v>739</v>
      </c>
      <c r="G438" s="422" t="s">
        <v>740</v>
      </c>
      <c r="H438" s="422" t="s">
        <v>741</v>
      </c>
      <c r="I438" s="422" t="s">
        <v>186</v>
      </c>
      <c r="J438" s="422">
        <v>1</v>
      </c>
      <c r="K438" s="422" t="s">
        <v>1788</v>
      </c>
      <c r="L438" s="538">
        <v>14990000</v>
      </c>
      <c r="M438" s="422">
        <v>2015</v>
      </c>
      <c r="N438" s="422" t="s">
        <v>185</v>
      </c>
      <c r="O438" s="598">
        <f t="shared" si="270"/>
        <v>14990000</v>
      </c>
      <c r="P438" s="419" t="s">
        <v>98</v>
      </c>
      <c r="Q438" s="422"/>
      <c r="R438" s="422"/>
      <c r="S438" s="419"/>
      <c r="T438" s="18"/>
      <c r="U438" s="18"/>
      <c r="V438" s="22"/>
      <c r="W438" s="22"/>
      <c r="X438" s="22"/>
      <c r="Y438" s="18"/>
      <c r="Z438" s="22"/>
      <c r="AA438" s="22"/>
      <c r="AB438" s="22"/>
      <c r="AC438" s="22"/>
    </row>
    <row r="439" spans="1:29" ht="24.95" hidden="1" customHeight="1">
      <c r="A439" s="297" t="s">
        <v>389</v>
      </c>
      <c r="B439" s="422">
        <v>6</v>
      </c>
      <c r="C439" s="603" t="s">
        <v>738</v>
      </c>
      <c r="D439" s="422" t="s">
        <v>634</v>
      </c>
      <c r="E439" s="422" t="s">
        <v>769</v>
      </c>
      <c r="F439" s="422" t="s">
        <v>739</v>
      </c>
      <c r="G439" s="422" t="s">
        <v>740</v>
      </c>
      <c r="H439" s="422" t="s">
        <v>741</v>
      </c>
      <c r="I439" s="422" t="s">
        <v>186</v>
      </c>
      <c r="J439" s="422">
        <v>1</v>
      </c>
      <c r="K439" s="422" t="s">
        <v>1788</v>
      </c>
      <c r="L439" s="538">
        <v>14990000</v>
      </c>
      <c r="M439" s="422">
        <v>2015</v>
      </c>
      <c r="N439" s="422" t="s">
        <v>185</v>
      </c>
      <c r="O439" s="598">
        <f t="shared" si="270"/>
        <v>14990000</v>
      </c>
      <c r="P439" s="419" t="s">
        <v>98</v>
      </c>
      <c r="Q439" s="422"/>
      <c r="R439" s="422"/>
      <c r="S439" s="419"/>
      <c r="T439" s="18"/>
      <c r="U439" s="18"/>
      <c r="V439" s="22"/>
      <c r="W439" s="22"/>
      <c r="X439" s="22"/>
      <c r="Y439" s="18"/>
      <c r="Z439" s="22"/>
      <c r="AA439" s="22"/>
      <c r="AB439" s="22"/>
      <c r="AC439" s="22"/>
    </row>
    <row r="440" spans="1:29" ht="24.95" hidden="1" customHeight="1">
      <c r="A440" s="297" t="s">
        <v>389</v>
      </c>
      <c r="B440" s="422">
        <v>7</v>
      </c>
      <c r="C440" s="603" t="s">
        <v>738</v>
      </c>
      <c r="D440" s="422" t="s">
        <v>634</v>
      </c>
      <c r="E440" s="422" t="s">
        <v>769</v>
      </c>
      <c r="F440" s="422" t="s">
        <v>739</v>
      </c>
      <c r="G440" s="422" t="s">
        <v>740</v>
      </c>
      <c r="H440" s="422" t="s">
        <v>741</v>
      </c>
      <c r="I440" s="422" t="s">
        <v>186</v>
      </c>
      <c r="J440" s="422">
        <v>1</v>
      </c>
      <c r="K440" s="422" t="s">
        <v>1788</v>
      </c>
      <c r="L440" s="538">
        <v>14990000</v>
      </c>
      <c r="M440" s="422">
        <v>2015</v>
      </c>
      <c r="N440" s="422" t="s">
        <v>185</v>
      </c>
      <c r="O440" s="598">
        <f t="shared" si="270"/>
        <v>14990000</v>
      </c>
      <c r="P440" s="419" t="s">
        <v>98</v>
      </c>
      <c r="Q440" s="422"/>
      <c r="R440" s="422"/>
      <c r="S440" s="419"/>
      <c r="T440" s="18"/>
      <c r="U440" s="18"/>
      <c r="V440" s="22"/>
      <c r="W440" s="22"/>
      <c r="X440" s="22"/>
      <c r="Y440" s="18"/>
      <c r="Z440" s="22"/>
      <c r="AA440" s="22"/>
      <c r="AB440" s="22"/>
      <c r="AC440" s="22"/>
    </row>
    <row r="441" spans="1:29" ht="24.95" hidden="1" customHeight="1">
      <c r="A441" s="297" t="s">
        <v>389</v>
      </c>
      <c r="B441" s="422">
        <v>8</v>
      </c>
      <c r="C441" s="603" t="s">
        <v>738</v>
      </c>
      <c r="D441" s="422" t="s">
        <v>634</v>
      </c>
      <c r="E441" s="422" t="s">
        <v>769</v>
      </c>
      <c r="F441" s="422" t="s">
        <v>739</v>
      </c>
      <c r="G441" s="422" t="s">
        <v>740</v>
      </c>
      <c r="H441" s="422" t="s">
        <v>741</v>
      </c>
      <c r="I441" s="422" t="s">
        <v>186</v>
      </c>
      <c r="J441" s="422">
        <v>1</v>
      </c>
      <c r="K441" s="422" t="s">
        <v>1788</v>
      </c>
      <c r="L441" s="538">
        <v>14990000</v>
      </c>
      <c r="M441" s="422">
        <v>2015</v>
      </c>
      <c r="N441" s="422" t="s">
        <v>185</v>
      </c>
      <c r="O441" s="598">
        <f t="shared" si="270"/>
        <v>14990000</v>
      </c>
      <c r="P441" s="419" t="s">
        <v>98</v>
      </c>
      <c r="Q441" s="422"/>
      <c r="R441" s="422"/>
      <c r="S441" s="419"/>
      <c r="T441" s="18"/>
      <c r="U441" s="18"/>
      <c r="V441" s="22"/>
      <c r="W441" s="22"/>
      <c r="X441" s="22"/>
      <c r="Y441" s="18"/>
      <c r="Z441" s="22"/>
      <c r="AA441" s="22"/>
      <c r="AB441" s="22"/>
      <c r="AC441" s="22"/>
    </row>
    <row r="442" spans="1:29" ht="24.95" hidden="1" customHeight="1">
      <c r="A442" s="297" t="s">
        <v>389</v>
      </c>
      <c r="B442" s="422">
        <v>9</v>
      </c>
      <c r="C442" s="423" t="s">
        <v>743</v>
      </c>
      <c r="D442" s="422" t="s">
        <v>203</v>
      </c>
      <c r="E442" s="422" t="s">
        <v>744</v>
      </c>
      <c r="F442" s="419" t="s">
        <v>745</v>
      </c>
      <c r="G442" s="422" t="s">
        <v>639</v>
      </c>
      <c r="H442" s="422" t="s">
        <v>667</v>
      </c>
      <c r="I442" s="422" t="s">
        <v>186</v>
      </c>
      <c r="J442" s="422">
        <v>1</v>
      </c>
      <c r="K442" s="422" t="s">
        <v>1788</v>
      </c>
      <c r="L442" s="538">
        <v>1995000</v>
      </c>
      <c r="M442" s="422">
        <v>2015</v>
      </c>
      <c r="N442" s="422" t="s">
        <v>185</v>
      </c>
      <c r="O442" s="598">
        <f>J442*L442</f>
        <v>1995000</v>
      </c>
      <c r="P442" s="419" t="s">
        <v>98</v>
      </c>
      <c r="Q442" s="422"/>
      <c r="R442" s="422"/>
      <c r="S442" s="419" t="s">
        <v>746</v>
      </c>
      <c r="T442" s="18">
        <v>4</v>
      </c>
      <c r="U442" s="18">
        <f t="shared" si="267"/>
        <v>2</v>
      </c>
      <c r="V442" s="22">
        <f t="shared" ref="V442" si="271">O442/T442</f>
        <v>498750</v>
      </c>
      <c r="W442" s="22">
        <f t="shared" ref="W442" si="272">U442*V442</f>
        <v>997500</v>
      </c>
      <c r="X442" s="22">
        <f t="shared" si="268"/>
        <v>997500</v>
      </c>
      <c r="Y442" s="18">
        <f t="shared" si="269"/>
        <v>3</v>
      </c>
      <c r="Z442" s="22">
        <f t="shared" si="240"/>
        <v>498750</v>
      </c>
      <c r="AA442" s="22">
        <f t="shared" si="241"/>
        <v>1496250</v>
      </c>
      <c r="AB442" s="22">
        <f t="shared" si="242"/>
        <v>498750</v>
      </c>
      <c r="AC442" s="22" t="b">
        <f t="shared" si="209"/>
        <v>1</v>
      </c>
    </row>
    <row r="443" spans="1:29" ht="24.95" hidden="1" customHeight="1">
      <c r="A443" s="297" t="s">
        <v>389</v>
      </c>
      <c r="B443" s="422">
        <v>10</v>
      </c>
      <c r="C443" s="423" t="s">
        <v>743</v>
      </c>
      <c r="D443" s="422" t="s">
        <v>203</v>
      </c>
      <c r="E443" s="422" t="s">
        <v>744</v>
      </c>
      <c r="F443" s="419" t="s">
        <v>745</v>
      </c>
      <c r="G443" s="422" t="s">
        <v>639</v>
      </c>
      <c r="H443" s="422" t="s">
        <v>667</v>
      </c>
      <c r="I443" s="422" t="s">
        <v>186</v>
      </c>
      <c r="J443" s="422">
        <v>1</v>
      </c>
      <c r="K443" s="422" t="s">
        <v>1788</v>
      </c>
      <c r="L443" s="538">
        <v>1995000</v>
      </c>
      <c r="M443" s="422">
        <v>2015</v>
      </c>
      <c r="N443" s="422" t="s">
        <v>185</v>
      </c>
      <c r="O443" s="598">
        <f t="shared" ref="O443:O445" si="273">J443*L443</f>
        <v>1995000</v>
      </c>
      <c r="P443" s="419" t="s">
        <v>98</v>
      </c>
      <c r="Q443" s="422"/>
      <c r="R443" s="422"/>
      <c r="S443" s="419"/>
      <c r="T443" s="18"/>
      <c r="U443" s="18"/>
      <c r="V443" s="22"/>
      <c r="W443" s="22"/>
      <c r="X443" s="22"/>
      <c r="Y443" s="18"/>
      <c r="Z443" s="22"/>
      <c r="AA443" s="22"/>
      <c r="AB443" s="22"/>
      <c r="AC443" s="22"/>
    </row>
    <row r="444" spans="1:29" ht="24.95" hidden="1" customHeight="1">
      <c r="A444" s="297" t="s">
        <v>389</v>
      </c>
      <c r="B444" s="422">
        <v>11</v>
      </c>
      <c r="C444" s="423" t="s">
        <v>743</v>
      </c>
      <c r="D444" s="422" t="s">
        <v>203</v>
      </c>
      <c r="E444" s="422" t="s">
        <v>744</v>
      </c>
      <c r="F444" s="419" t="s">
        <v>745</v>
      </c>
      <c r="G444" s="422" t="s">
        <v>639</v>
      </c>
      <c r="H444" s="422" t="s">
        <v>667</v>
      </c>
      <c r="I444" s="422" t="s">
        <v>186</v>
      </c>
      <c r="J444" s="422">
        <v>1</v>
      </c>
      <c r="K444" s="422" t="s">
        <v>1788</v>
      </c>
      <c r="L444" s="538">
        <v>1995000</v>
      </c>
      <c r="M444" s="422">
        <v>2015</v>
      </c>
      <c r="N444" s="422" t="s">
        <v>185</v>
      </c>
      <c r="O444" s="598">
        <f t="shared" si="273"/>
        <v>1995000</v>
      </c>
      <c r="P444" s="419" t="s">
        <v>98</v>
      </c>
      <c r="Q444" s="422"/>
      <c r="R444" s="422"/>
      <c r="S444" s="419"/>
      <c r="T444" s="18"/>
      <c r="U444" s="18"/>
      <c r="V444" s="22"/>
      <c r="W444" s="22"/>
      <c r="X444" s="22"/>
      <c r="Y444" s="18"/>
      <c r="Z444" s="22"/>
      <c r="AA444" s="22"/>
      <c r="AB444" s="22"/>
      <c r="AC444" s="22"/>
    </row>
    <row r="445" spans="1:29" ht="24.95" hidden="1" customHeight="1">
      <c r="A445" s="297" t="s">
        <v>389</v>
      </c>
      <c r="B445" s="422">
        <v>12</v>
      </c>
      <c r="C445" s="423" t="s">
        <v>743</v>
      </c>
      <c r="D445" s="422" t="s">
        <v>203</v>
      </c>
      <c r="E445" s="422" t="s">
        <v>744</v>
      </c>
      <c r="F445" s="419" t="s">
        <v>745</v>
      </c>
      <c r="G445" s="422" t="s">
        <v>639</v>
      </c>
      <c r="H445" s="422" t="s">
        <v>667</v>
      </c>
      <c r="I445" s="422" t="s">
        <v>186</v>
      </c>
      <c r="J445" s="422">
        <v>1</v>
      </c>
      <c r="K445" s="422" t="s">
        <v>1788</v>
      </c>
      <c r="L445" s="538">
        <v>1995000</v>
      </c>
      <c r="M445" s="422">
        <v>2015</v>
      </c>
      <c r="N445" s="422" t="s">
        <v>185</v>
      </c>
      <c r="O445" s="598">
        <f t="shared" si="273"/>
        <v>1995000</v>
      </c>
      <c r="P445" s="419" t="s">
        <v>98</v>
      </c>
      <c r="Q445" s="422"/>
      <c r="R445" s="422"/>
      <c r="S445" s="419"/>
      <c r="T445" s="18"/>
      <c r="U445" s="18"/>
      <c r="V445" s="22"/>
      <c r="W445" s="22"/>
      <c r="X445" s="22"/>
      <c r="Y445" s="18"/>
      <c r="Z445" s="22"/>
      <c r="AA445" s="22"/>
      <c r="AB445" s="22"/>
      <c r="AC445" s="22"/>
    </row>
    <row r="446" spans="1:29" ht="24.95" hidden="1" customHeight="1">
      <c r="A446" s="297" t="s">
        <v>389</v>
      </c>
      <c r="B446" s="422">
        <v>13</v>
      </c>
      <c r="C446" s="603" t="s">
        <v>747</v>
      </c>
      <c r="D446" s="422" t="s">
        <v>203</v>
      </c>
      <c r="E446" s="422" t="s">
        <v>415</v>
      </c>
      <c r="F446" s="422" t="s">
        <v>745</v>
      </c>
      <c r="G446" s="422" t="s">
        <v>748</v>
      </c>
      <c r="H446" s="422" t="s">
        <v>667</v>
      </c>
      <c r="I446" s="422" t="s">
        <v>186</v>
      </c>
      <c r="J446" s="422">
        <v>1</v>
      </c>
      <c r="K446" s="422" t="s">
        <v>1788</v>
      </c>
      <c r="L446" s="538">
        <v>9090000</v>
      </c>
      <c r="M446" s="422">
        <v>2015</v>
      </c>
      <c r="N446" s="422" t="s">
        <v>185</v>
      </c>
      <c r="O446" s="598">
        <f>J446*L446</f>
        <v>9090000</v>
      </c>
      <c r="P446" s="419" t="s">
        <v>98</v>
      </c>
      <c r="Q446" s="422"/>
      <c r="R446" s="422"/>
      <c r="S446" s="419" t="s">
        <v>749</v>
      </c>
      <c r="T446" s="18">
        <v>5</v>
      </c>
      <c r="U446" s="18">
        <f t="shared" si="267"/>
        <v>2</v>
      </c>
      <c r="V446" s="22">
        <f t="shared" ref="V446:V453" si="274">O446/T446</f>
        <v>1818000</v>
      </c>
      <c r="W446" s="22">
        <f t="shared" ref="W446:W453" si="275">U446*V446</f>
        <v>3636000</v>
      </c>
      <c r="X446" s="22">
        <f t="shared" ref="X446:X453" si="276">O446-W446</f>
        <v>5454000</v>
      </c>
      <c r="Y446" s="18">
        <f t="shared" si="269"/>
        <v>3</v>
      </c>
      <c r="Z446" s="22">
        <f t="shared" si="240"/>
        <v>1818000</v>
      </c>
      <c r="AA446" s="22">
        <f t="shared" si="241"/>
        <v>5454000</v>
      </c>
      <c r="AB446" s="22">
        <f t="shared" si="242"/>
        <v>3636000</v>
      </c>
      <c r="AC446" s="22" t="b">
        <f t="shared" si="209"/>
        <v>1</v>
      </c>
    </row>
    <row r="447" spans="1:29" ht="24.95" hidden="1" customHeight="1">
      <c r="A447" s="297" t="s">
        <v>389</v>
      </c>
      <c r="B447" s="422">
        <v>14</v>
      </c>
      <c r="C447" s="603" t="s">
        <v>747</v>
      </c>
      <c r="D447" s="422" t="s">
        <v>203</v>
      </c>
      <c r="E447" s="422" t="s">
        <v>415</v>
      </c>
      <c r="F447" s="422" t="s">
        <v>745</v>
      </c>
      <c r="G447" s="422" t="s">
        <v>748</v>
      </c>
      <c r="H447" s="422" t="s">
        <v>667</v>
      </c>
      <c r="I447" s="422" t="s">
        <v>186</v>
      </c>
      <c r="J447" s="422">
        <v>1</v>
      </c>
      <c r="K447" s="422" t="s">
        <v>1788</v>
      </c>
      <c r="L447" s="538">
        <v>9090000</v>
      </c>
      <c r="M447" s="422">
        <v>2015</v>
      </c>
      <c r="N447" s="422" t="s">
        <v>185</v>
      </c>
      <c r="O447" s="598">
        <f>J447*L447</f>
        <v>9090000</v>
      </c>
      <c r="P447" s="419" t="s">
        <v>98</v>
      </c>
      <c r="Q447" s="422"/>
      <c r="R447" s="422"/>
      <c r="S447" s="419"/>
      <c r="T447" s="18"/>
      <c r="U447" s="18"/>
      <c r="V447" s="22"/>
      <c r="W447" s="22"/>
      <c r="X447" s="22"/>
      <c r="Y447" s="18"/>
      <c r="Z447" s="22"/>
      <c r="AA447" s="22"/>
      <c r="AB447" s="22"/>
      <c r="AC447" s="22"/>
    </row>
    <row r="448" spans="1:29" ht="24.95" hidden="1" customHeight="1">
      <c r="A448" s="297" t="s">
        <v>389</v>
      </c>
      <c r="B448" s="422">
        <v>15</v>
      </c>
      <c r="C448" s="603" t="s">
        <v>750</v>
      </c>
      <c r="D448" s="422" t="s">
        <v>652</v>
      </c>
      <c r="E448" s="422" t="s">
        <v>744</v>
      </c>
      <c r="F448" s="422" t="s">
        <v>751</v>
      </c>
      <c r="G448" s="419" t="s">
        <v>752</v>
      </c>
      <c r="H448" s="422" t="s">
        <v>753</v>
      </c>
      <c r="I448" s="422" t="s">
        <v>186</v>
      </c>
      <c r="J448" s="422">
        <v>1</v>
      </c>
      <c r="K448" s="422" t="s">
        <v>1788</v>
      </c>
      <c r="L448" s="538">
        <v>11620000</v>
      </c>
      <c r="M448" s="422">
        <v>2015</v>
      </c>
      <c r="N448" s="422" t="s">
        <v>185</v>
      </c>
      <c r="O448" s="598">
        <f>J448*L448</f>
        <v>11620000</v>
      </c>
      <c r="P448" s="419" t="s">
        <v>98</v>
      </c>
      <c r="Q448" s="422"/>
      <c r="R448" s="422"/>
      <c r="S448" s="419" t="s">
        <v>749</v>
      </c>
      <c r="T448" s="18">
        <v>5</v>
      </c>
      <c r="U448" s="18">
        <f t="shared" si="267"/>
        <v>2</v>
      </c>
      <c r="V448" s="22">
        <f t="shared" si="274"/>
        <v>2324000</v>
      </c>
      <c r="W448" s="22">
        <f t="shared" si="275"/>
        <v>4648000</v>
      </c>
      <c r="X448" s="22">
        <f t="shared" si="276"/>
        <v>6972000</v>
      </c>
      <c r="Y448" s="18">
        <f t="shared" si="269"/>
        <v>3</v>
      </c>
      <c r="Z448" s="22">
        <f t="shared" si="240"/>
        <v>2324000</v>
      </c>
      <c r="AA448" s="22">
        <f t="shared" si="241"/>
        <v>6972000</v>
      </c>
      <c r="AB448" s="22">
        <f t="shared" si="242"/>
        <v>4648000</v>
      </c>
      <c r="AC448" s="22" t="b">
        <f t="shared" si="209"/>
        <v>1</v>
      </c>
    </row>
    <row r="449" spans="1:29" ht="24.95" hidden="1" customHeight="1">
      <c r="A449" s="297" t="s">
        <v>389</v>
      </c>
      <c r="B449" s="422">
        <v>16</v>
      </c>
      <c r="C449" s="603" t="s">
        <v>750</v>
      </c>
      <c r="D449" s="422" t="s">
        <v>652</v>
      </c>
      <c r="E449" s="422" t="s">
        <v>744</v>
      </c>
      <c r="F449" s="422" t="s">
        <v>751</v>
      </c>
      <c r="G449" s="419" t="s">
        <v>752</v>
      </c>
      <c r="H449" s="422" t="s">
        <v>753</v>
      </c>
      <c r="I449" s="422" t="s">
        <v>186</v>
      </c>
      <c r="J449" s="422">
        <v>1</v>
      </c>
      <c r="K449" s="422" t="s">
        <v>1788</v>
      </c>
      <c r="L449" s="538">
        <v>11620000</v>
      </c>
      <c r="M449" s="422">
        <v>2015</v>
      </c>
      <c r="N449" s="422" t="s">
        <v>185</v>
      </c>
      <c r="O449" s="598">
        <f t="shared" ref="O449:O451" si="277">J449*L449</f>
        <v>11620000</v>
      </c>
      <c r="P449" s="419" t="s">
        <v>98</v>
      </c>
      <c r="Q449" s="422"/>
      <c r="R449" s="422"/>
      <c r="S449" s="419"/>
      <c r="T449" s="18"/>
      <c r="U449" s="18"/>
      <c r="V449" s="22"/>
      <c r="W449" s="22"/>
      <c r="X449" s="22"/>
      <c r="Y449" s="18"/>
      <c r="Z449" s="22"/>
      <c r="AA449" s="22"/>
      <c r="AB449" s="22"/>
      <c r="AC449" s="22"/>
    </row>
    <row r="450" spans="1:29" ht="24.95" hidden="1" customHeight="1">
      <c r="A450" s="297" t="s">
        <v>389</v>
      </c>
      <c r="B450" s="422">
        <v>17</v>
      </c>
      <c r="C450" s="603" t="s">
        <v>750</v>
      </c>
      <c r="D450" s="422" t="s">
        <v>652</v>
      </c>
      <c r="E450" s="422" t="s">
        <v>744</v>
      </c>
      <c r="F450" s="422" t="s">
        <v>751</v>
      </c>
      <c r="G450" s="419" t="s">
        <v>752</v>
      </c>
      <c r="H450" s="422" t="s">
        <v>753</v>
      </c>
      <c r="I450" s="422" t="s">
        <v>186</v>
      </c>
      <c r="J450" s="422">
        <v>1</v>
      </c>
      <c r="K450" s="422" t="s">
        <v>1788</v>
      </c>
      <c r="L450" s="538">
        <v>11620000</v>
      </c>
      <c r="M450" s="422">
        <v>2015</v>
      </c>
      <c r="N450" s="422" t="s">
        <v>185</v>
      </c>
      <c r="O450" s="598">
        <f t="shared" si="277"/>
        <v>11620000</v>
      </c>
      <c r="P450" s="419" t="s">
        <v>98</v>
      </c>
      <c r="Q450" s="422"/>
      <c r="R450" s="422"/>
      <c r="S450" s="419"/>
      <c r="T450" s="18"/>
      <c r="U450" s="18"/>
      <c r="V450" s="22"/>
      <c r="W450" s="22"/>
      <c r="X450" s="22"/>
      <c r="Y450" s="18"/>
      <c r="Z450" s="22"/>
      <c r="AA450" s="22"/>
      <c r="AB450" s="22"/>
      <c r="AC450" s="22"/>
    </row>
    <row r="451" spans="1:29" ht="24.95" hidden="1" customHeight="1">
      <c r="A451" s="297" t="s">
        <v>389</v>
      </c>
      <c r="B451" s="422">
        <v>18</v>
      </c>
      <c r="C451" s="603" t="s">
        <v>750</v>
      </c>
      <c r="D451" s="422" t="s">
        <v>652</v>
      </c>
      <c r="E451" s="422" t="s">
        <v>744</v>
      </c>
      <c r="F451" s="422" t="s">
        <v>751</v>
      </c>
      <c r="G451" s="419" t="s">
        <v>752</v>
      </c>
      <c r="H451" s="422" t="s">
        <v>753</v>
      </c>
      <c r="I451" s="422" t="s">
        <v>186</v>
      </c>
      <c r="J451" s="422">
        <v>1</v>
      </c>
      <c r="K451" s="422" t="s">
        <v>1788</v>
      </c>
      <c r="L451" s="538">
        <v>11620000</v>
      </c>
      <c r="M451" s="422">
        <v>2015</v>
      </c>
      <c r="N451" s="422" t="s">
        <v>185</v>
      </c>
      <c r="O451" s="598">
        <f t="shared" si="277"/>
        <v>11620000</v>
      </c>
      <c r="P451" s="422" t="s">
        <v>98</v>
      </c>
      <c r="Q451" s="422"/>
      <c r="R451" s="422"/>
      <c r="S451" s="419"/>
      <c r="T451" s="18"/>
      <c r="U451" s="18"/>
      <c r="V451" s="22"/>
      <c r="W451" s="22"/>
      <c r="X451" s="22"/>
      <c r="Y451" s="18"/>
      <c r="Z451" s="22"/>
      <c r="AA451" s="22"/>
      <c r="AB451" s="22"/>
      <c r="AC451" s="22"/>
    </row>
    <row r="452" spans="1:29" ht="24.95" hidden="1" customHeight="1">
      <c r="A452" s="297" t="s">
        <v>389</v>
      </c>
      <c r="B452" s="422">
        <v>19</v>
      </c>
      <c r="C452" s="603" t="s">
        <v>754</v>
      </c>
      <c r="D452" s="422" t="s">
        <v>224</v>
      </c>
      <c r="E452" s="422" t="s">
        <v>248</v>
      </c>
      <c r="F452" s="422" t="s">
        <v>201</v>
      </c>
      <c r="G452" s="419" t="s">
        <v>187</v>
      </c>
      <c r="H452" s="422" t="s">
        <v>755</v>
      </c>
      <c r="I452" s="422" t="s">
        <v>183</v>
      </c>
      <c r="J452" s="422">
        <v>1</v>
      </c>
      <c r="K452" s="422" t="s">
        <v>1788</v>
      </c>
      <c r="L452" s="538">
        <v>31150000</v>
      </c>
      <c r="M452" s="422">
        <v>2015</v>
      </c>
      <c r="N452" s="422" t="s">
        <v>185</v>
      </c>
      <c r="O452" s="598">
        <v>31150000</v>
      </c>
      <c r="P452" s="422" t="s">
        <v>98</v>
      </c>
      <c r="Q452" s="422"/>
      <c r="R452" s="422"/>
      <c r="S452" s="419" t="s">
        <v>756</v>
      </c>
      <c r="T452" s="18">
        <v>5</v>
      </c>
      <c r="U452" s="18">
        <f t="shared" si="267"/>
        <v>2</v>
      </c>
      <c r="V452" s="22">
        <f t="shared" si="274"/>
        <v>6230000</v>
      </c>
      <c r="W452" s="22">
        <f t="shared" si="275"/>
        <v>12460000</v>
      </c>
      <c r="X452" s="22">
        <f t="shared" si="276"/>
        <v>18690000</v>
      </c>
      <c r="Y452" s="18">
        <f t="shared" si="269"/>
        <v>3</v>
      </c>
      <c r="Z452" s="22">
        <f t="shared" si="240"/>
        <v>6230000</v>
      </c>
      <c r="AA452" s="22">
        <f t="shared" si="241"/>
        <v>18690000</v>
      </c>
      <c r="AB452" s="22">
        <f t="shared" si="242"/>
        <v>12460000</v>
      </c>
      <c r="AC452" s="22" t="b">
        <f t="shared" si="209"/>
        <v>1</v>
      </c>
    </row>
    <row r="453" spans="1:29" ht="24.95" hidden="1" customHeight="1">
      <c r="A453" s="297" t="s">
        <v>389</v>
      </c>
      <c r="B453" s="422">
        <v>20</v>
      </c>
      <c r="C453" s="603" t="s">
        <v>757</v>
      </c>
      <c r="D453" s="422" t="s">
        <v>224</v>
      </c>
      <c r="E453" s="422" t="s">
        <v>758</v>
      </c>
      <c r="F453" s="422" t="s">
        <v>201</v>
      </c>
      <c r="G453" s="419" t="s">
        <v>187</v>
      </c>
      <c r="H453" s="422" t="s">
        <v>729</v>
      </c>
      <c r="I453" s="422" t="s">
        <v>183</v>
      </c>
      <c r="J453" s="422">
        <v>1</v>
      </c>
      <c r="K453" s="422" t="s">
        <v>1789</v>
      </c>
      <c r="L453" s="538">
        <v>3890000</v>
      </c>
      <c r="M453" s="422">
        <v>2015</v>
      </c>
      <c r="N453" s="422" t="s">
        <v>185</v>
      </c>
      <c r="O453" s="598">
        <f>J453*L453</f>
        <v>3890000</v>
      </c>
      <c r="P453" s="422" t="s">
        <v>98</v>
      </c>
      <c r="Q453" s="422"/>
      <c r="R453" s="422"/>
      <c r="S453" s="419" t="s">
        <v>756</v>
      </c>
      <c r="T453" s="18">
        <v>5</v>
      </c>
      <c r="U453" s="18">
        <f t="shared" si="267"/>
        <v>2</v>
      </c>
      <c r="V453" s="22">
        <f t="shared" si="274"/>
        <v>778000</v>
      </c>
      <c r="W453" s="22">
        <f t="shared" si="275"/>
        <v>1556000</v>
      </c>
      <c r="X453" s="22">
        <f t="shared" si="276"/>
        <v>2334000</v>
      </c>
      <c r="Y453" s="18">
        <f t="shared" si="269"/>
        <v>3</v>
      </c>
      <c r="Z453" s="22">
        <f t="shared" si="240"/>
        <v>778000</v>
      </c>
      <c r="AA453" s="22">
        <f t="shared" si="241"/>
        <v>2334000</v>
      </c>
      <c r="AB453" s="22">
        <f t="shared" si="242"/>
        <v>1556000</v>
      </c>
      <c r="AC453" s="22" t="b">
        <f t="shared" si="209"/>
        <v>1</v>
      </c>
    </row>
    <row r="454" spans="1:29" ht="24.95" hidden="1" customHeight="1">
      <c r="A454" s="297" t="s">
        <v>389</v>
      </c>
      <c r="B454" s="422">
        <v>21</v>
      </c>
      <c r="C454" s="603" t="s">
        <v>757</v>
      </c>
      <c r="D454" s="422" t="s">
        <v>224</v>
      </c>
      <c r="E454" s="422" t="s">
        <v>758</v>
      </c>
      <c r="F454" s="422" t="s">
        <v>201</v>
      </c>
      <c r="G454" s="419" t="s">
        <v>187</v>
      </c>
      <c r="H454" s="422" t="s">
        <v>729</v>
      </c>
      <c r="I454" s="422" t="s">
        <v>183</v>
      </c>
      <c r="J454" s="422">
        <v>1</v>
      </c>
      <c r="K454" s="422" t="s">
        <v>1789</v>
      </c>
      <c r="L454" s="538">
        <v>3890000</v>
      </c>
      <c r="M454" s="422">
        <v>2015</v>
      </c>
      <c r="N454" s="422" t="s">
        <v>185</v>
      </c>
      <c r="O454" s="598">
        <f t="shared" ref="O454:O476" si="278">J454*L454</f>
        <v>3890000</v>
      </c>
      <c r="P454" s="422" t="s">
        <v>98</v>
      </c>
      <c r="Q454" s="422"/>
      <c r="R454" s="422"/>
      <c r="S454" s="419"/>
      <c r="T454" s="18"/>
      <c r="U454" s="18"/>
      <c r="V454" s="22"/>
      <c r="W454" s="22"/>
      <c r="X454" s="22"/>
      <c r="Y454" s="18"/>
      <c r="Z454" s="22"/>
      <c r="AA454" s="22"/>
      <c r="AB454" s="22"/>
      <c r="AC454" s="22"/>
    </row>
    <row r="455" spans="1:29" ht="24.95" hidden="1" customHeight="1">
      <c r="A455" s="297" t="s">
        <v>389</v>
      </c>
      <c r="B455" s="422">
        <v>22</v>
      </c>
      <c r="C455" s="603" t="s">
        <v>757</v>
      </c>
      <c r="D455" s="422" t="s">
        <v>224</v>
      </c>
      <c r="E455" s="422" t="s">
        <v>758</v>
      </c>
      <c r="F455" s="422" t="s">
        <v>201</v>
      </c>
      <c r="G455" s="419" t="s">
        <v>187</v>
      </c>
      <c r="H455" s="422" t="s">
        <v>729</v>
      </c>
      <c r="I455" s="422" t="s">
        <v>183</v>
      </c>
      <c r="J455" s="422">
        <v>1</v>
      </c>
      <c r="K455" s="422" t="s">
        <v>1789</v>
      </c>
      <c r="L455" s="538">
        <v>3890000</v>
      </c>
      <c r="M455" s="422">
        <v>2015</v>
      </c>
      <c r="N455" s="422" t="s">
        <v>185</v>
      </c>
      <c r="O455" s="598">
        <f t="shared" si="278"/>
        <v>3890000</v>
      </c>
      <c r="P455" s="422" t="s">
        <v>98</v>
      </c>
      <c r="Q455" s="422"/>
      <c r="R455" s="422"/>
      <c r="S455" s="419"/>
      <c r="T455" s="18"/>
      <c r="U455" s="18"/>
      <c r="V455" s="22"/>
      <c r="W455" s="22"/>
      <c r="X455" s="22"/>
      <c r="Y455" s="18"/>
      <c r="Z455" s="22"/>
      <c r="AA455" s="22"/>
      <c r="AB455" s="22"/>
      <c r="AC455" s="22"/>
    </row>
    <row r="456" spans="1:29" ht="24.95" hidden="1" customHeight="1">
      <c r="A456" s="297" t="s">
        <v>389</v>
      </c>
      <c r="B456" s="422">
        <v>23</v>
      </c>
      <c r="C456" s="603" t="s">
        <v>757</v>
      </c>
      <c r="D456" s="422" t="s">
        <v>224</v>
      </c>
      <c r="E456" s="422" t="s">
        <v>758</v>
      </c>
      <c r="F456" s="422" t="s">
        <v>201</v>
      </c>
      <c r="G456" s="419" t="s">
        <v>187</v>
      </c>
      <c r="H456" s="422" t="s">
        <v>729</v>
      </c>
      <c r="I456" s="422" t="s">
        <v>183</v>
      </c>
      <c r="J456" s="422">
        <v>1</v>
      </c>
      <c r="K456" s="422" t="s">
        <v>1789</v>
      </c>
      <c r="L456" s="538">
        <v>3890000</v>
      </c>
      <c r="M456" s="422">
        <v>2015</v>
      </c>
      <c r="N456" s="422" t="s">
        <v>185</v>
      </c>
      <c r="O456" s="598">
        <f t="shared" si="278"/>
        <v>3890000</v>
      </c>
      <c r="P456" s="422" t="s">
        <v>98</v>
      </c>
      <c r="Q456" s="422"/>
      <c r="R456" s="422"/>
      <c r="S456" s="419"/>
      <c r="T456" s="18"/>
      <c r="U456" s="18"/>
      <c r="V456" s="22"/>
      <c r="W456" s="22"/>
      <c r="X456" s="22"/>
      <c r="Y456" s="18"/>
      <c r="Z456" s="22"/>
      <c r="AA456" s="22"/>
      <c r="AB456" s="22"/>
      <c r="AC456" s="22"/>
    </row>
    <row r="457" spans="1:29" ht="24.95" hidden="1" customHeight="1">
      <c r="A457" s="297" t="s">
        <v>389</v>
      </c>
      <c r="B457" s="422">
        <v>24</v>
      </c>
      <c r="C457" s="603" t="s">
        <v>757</v>
      </c>
      <c r="D457" s="422" t="s">
        <v>224</v>
      </c>
      <c r="E457" s="422" t="s">
        <v>758</v>
      </c>
      <c r="F457" s="422" t="s">
        <v>201</v>
      </c>
      <c r="G457" s="419" t="s">
        <v>187</v>
      </c>
      <c r="H457" s="422" t="s">
        <v>729</v>
      </c>
      <c r="I457" s="422" t="s">
        <v>183</v>
      </c>
      <c r="J457" s="422">
        <v>1</v>
      </c>
      <c r="K457" s="422" t="s">
        <v>1789</v>
      </c>
      <c r="L457" s="538">
        <v>3890000</v>
      </c>
      <c r="M457" s="422">
        <v>2015</v>
      </c>
      <c r="N457" s="422" t="s">
        <v>185</v>
      </c>
      <c r="O457" s="598">
        <f t="shared" si="278"/>
        <v>3890000</v>
      </c>
      <c r="P457" s="422" t="s">
        <v>98</v>
      </c>
      <c r="Q457" s="422"/>
      <c r="R457" s="422"/>
      <c r="S457" s="419"/>
      <c r="T457" s="18"/>
      <c r="U457" s="18"/>
      <c r="V457" s="22"/>
      <c r="W457" s="22"/>
      <c r="X457" s="22"/>
      <c r="Y457" s="18"/>
      <c r="Z457" s="22"/>
      <c r="AA457" s="22"/>
      <c r="AB457" s="22"/>
      <c r="AC457" s="22"/>
    </row>
    <row r="458" spans="1:29" ht="24.95" hidden="1" customHeight="1">
      <c r="A458" s="297" t="s">
        <v>389</v>
      </c>
      <c r="B458" s="422">
        <v>25</v>
      </c>
      <c r="C458" s="603" t="s">
        <v>757</v>
      </c>
      <c r="D458" s="422" t="s">
        <v>224</v>
      </c>
      <c r="E458" s="422" t="s">
        <v>758</v>
      </c>
      <c r="F458" s="422" t="s">
        <v>201</v>
      </c>
      <c r="G458" s="419" t="s">
        <v>187</v>
      </c>
      <c r="H458" s="422" t="s">
        <v>729</v>
      </c>
      <c r="I458" s="422" t="s">
        <v>183</v>
      </c>
      <c r="J458" s="422">
        <v>1</v>
      </c>
      <c r="K458" s="422" t="s">
        <v>1789</v>
      </c>
      <c r="L458" s="538">
        <v>3890000</v>
      </c>
      <c r="M458" s="422">
        <v>2015</v>
      </c>
      <c r="N458" s="422" t="s">
        <v>185</v>
      </c>
      <c r="O458" s="598">
        <f t="shared" si="278"/>
        <v>3890000</v>
      </c>
      <c r="P458" s="422" t="s">
        <v>98</v>
      </c>
      <c r="Q458" s="422"/>
      <c r="R458" s="422"/>
      <c r="S458" s="419"/>
      <c r="T458" s="18"/>
      <c r="U458" s="18"/>
      <c r="V458" s="22"/>
      <c r="W458" s="22"/>
      <c r="X458" s="22"/>
      <c r="Y458" s="18"/>
      <c r="Z458" s="22"/>
      <c r="AA458" s="22"/>
      <c r="AB458" s="22"/>
      <c r="AC458" s="22"/>
    </row>
    <row r="459" spans="1:29" ht="24.95" hidden="1" customHeight="1">
      <c r="A459" s="297" t="s">
        <v>389</v>
      </c>
      <c r="B459" s="422">
        <v>26</v>
      </c>
      <c r="C459" s="603" t="s">
        <v>757</v>
      </c>
      <c r="D459" s="422" t="s">
        <v>224</v>
      </c>
      <c r="E459" s="422" t="s">
        <v>758</v>
      </c>
      <c r="F459" s="422" t="s">
        <v>201</v>
      </c>
      <c r="G459" s="419" t="s">
        <v>187</v>
      </c>
      <c r="H459" s="422" t="s">
        <v>729</v>
      </c>
      <c r="I459" s="422" t="s">
        <v>183</v>
      </c>
      <c r="J459" s="422">
        <v>1</v>
      </c>
      <c r="K459" s="422" t="s">
        <v>1789</v>
      </c>
      <c r="L459" s="538">
        <v>3890000</v>
      </c>
      <c r="M459" s="422">
        <v>2015</v>
      </c>
      <c r="N459" s="422" t="s">
        <v>185</v>
      </c>
      <c r="O459" s="598">
        <f t="shared" si="278"/>
        <v>3890000</v>
      </c>
      <c r="P459" s="422" t="s">
        <v>98</v>
      </c>
      <c r="Q459" s="422"/>
      <c r="R459" s="422"/>
      <c r="S459" s="419"/>
      <c r="T459" s="18"/>
      <c r="U459" s="18"/>
      <c r="V459" s="22"/>
      <c r="W459" s="22"/>
      <c r="X459" s="22"/>
      <c r="Y459" s="18"/>
      <c r="Z459" s="22"/>
      <c r="AA459" s="22"/>
      <c r="AB459" s="22"/>
      <c r="AC459" s="22"/>
    </row>
    <row r="460" spans="1:29" ht="24.95" hidden="1" customHeight="1">
      <c r="A460" s="297" t="s">
        <v>389</v>
      </c>
      <c r="B460" s="422">
        <v>27</v>
      </c>
      <c r="C460" s="603" t="s">
        <v>757</v>
      </c>
      <c r="D460" s="422" t="s">
        <v>224</v>
      </c>
      <c r="E460" s="422" t="s">
        <v>758</v>
      </c>
      <c r="F460" s="422" t="s">
        <v>201</v>
      </c>
      <c r="G460" s="419" t="s">
        <v>187</v>
      </c>
      <c r="H460" s="422" t="s">
        <v>729</v>
      </c>
      <c r="I460" s="422" t="s">
        <v>183</v>
      </c>
      <c r="J460" s="422">
        <v>1</v>
      </c>
      <c r="K460" s="422" t="s">
        <v>1789</v>
      </c>
      <c r="L460" s="538">
        <v>3890000</v>
      </c>
      <c r="M460" s="422">
        <v>2015</v>
      </c>
      <c r="N460" s="422" t="s">
        <v>185</v>
      </c>
      <c r="O460" s="598">
        <f t="shared" si="278"/>
        <v>3890000</v>
      </c>
      <c r="P460" s="422" t="s">
        <v>98</v>
      </c>
      <c r="Q460" s="422"/>
      <c r="R460" s="422"/>
      <c r="S460" s="419"/>
      <c r="T460" s="18"/>
      <c r="U460" s="18"/>
      <c r="V460" s="22"/>
      <c r="W460" s="22"/>
      <c r="X460" s="22"/>
      <c r="Y460" s="18"/>
      <c r="Z460" s="22"/>
      <c r="AA460" s="22"/>
      <c r="AB460" s="22"/>
      <c r="AC460" s="22"/>
    </row>
    <row r="461" spans="1:29" ht="24.95" hidden="1" customHeight="1">
      <c r="A461" s="297" t="s">
        <v>389</v>
      </c>
      <c r="B461" s="422">
        <v>28</v>
      </c>
      <c r="C461" s="603" t="s">
        <v>757</v>
      </c>
      <c r="D461" s="422" t="s">
        <v>224</v>
      </c>
      <c r="E461" s="422" t="s">
        <v>758</v>
      </c>
      <c r="F461" s="422" t="s">
        <v>201</v>
      </c>
      <c r="G461" s="419" t="s">
        <v>187</v>
      </c>
      <c r="H461" s="422" t="s">
        <v>729</v>
      </c>
      <c r="I461" s="422" t="s">
        <v>183</v>
      </c>
      <c r="J461" s="422">
        <v>1</v>
      </c>
      <c r="K461" s="422" t="s">
        <v>1789</v>
      </c>
      <c r="L461" s="538">
        <v>3890000</v>
      </c>
      <c r="M461" s="422">
        <v>2015</v>
      </c>
      <c r="N461" s="422" t="s">
        <v>185</v>
      </c>
      <c r="O461" s="598">
        <f t="shared" si="278"/>
        <v>3890000</v>
      </c>
      <c r="P461" s="422" t="s">
        <v>98</v>
      </c>
      <c r="Q461" s="422"/>
      <c r="R461" s="422"/>
      <c r="S461" s="419"/>
      <c r="T461" s="18"/>
      <c r="U461" s="18"/>
      <c r="V461" s="22"/>
      <c r="W461" s="22"/>
      <c r="X461" s="22"/>
      <c r="Y461" s="18"/>
      <c r="Z461" s="22"/>
      <c r="AA461" s="22"/>
      <c r="AB461" s="22"/>
      <c r="AC461" s="22"/>
    </row>
    <row r="462" spans="1:29" ht="24.95" hidden="1" customHeight="1">
      <c r="A462" s="297" t="s">
        <v>389</v>
      </c>
      <c r="B462" s="422">
        <v>29</v>
      </c>
      <c r="C462" s="603" t="s">
        <v>757</v>
      </c>
      <c r="D462" s="422" t="s">
        <v>224</v>
      </c>
      <c r="E462" s="422" t="s">
        <v>758</v>
      </c>
      <c r="F462" s="422" t="s">
        <v>201</v>
      </c>
      <c r="G462" s="419" t="s">
        <v>187</v>
      </c>
      <c r="H462" s="422" t="s">
        <v>729</v>
      </c>
      <c r="I462" s="422" t="s">
        <v>183</v>
      </c>
      <c r="J462" s="422">
        <v>1</v>
      </c>
      <c r="K462" s="422" t="s">
        <v>1789</v>
      </c>
      <c r="L462" s="538">
        <v>3890000</v>
      </c>
      <c r="M462" s="422">
        <v>2015</v>
      </c>
      <c r="N462" s="422" t="s">
        <v>185</v>
      </c>
      <c r="O462" s="598">
        <f t="shared" si="278"/>
        <v>3890000</v>
      </c>
      <c r="P462" s="422" t="s">
        <v>98</v>
      </c>
      <c r="Q462" s="422"/>
      <c r="R462" s="422"/>
      <c r="S462" s="419"/>
      <c r="T462" s="18"/>
      <c r="U462" s="18"/>
      <c r="V462" s="22"/>
      <c r="W462" s="22"/>
      <c r="X462" s="22"/>
      <c r="Y462" s="18"/>
      <c r="Z462" s="22"/>
      <c r="AA462" s="22"/>
      <c r="AB462" s="22"/>
      <c r="AC462" s="22"/>
    </row>
    <row r="463" spans="1:29" ht="24.95" hidden="1" customHeight="1">
      <c r="A463" s="297" t="s">
        <v>389</v>
      </c>
      <c r="B463" s="422">
        <v>30</v>
      </c>
      <c r="C463" s="603" t="s">
        <v>757</v>
      </c>
      <c r="D463" s="422" t="s">
        <v>224</v>
      </c>
      <c r="E463" s="422" t="s">
        <v>758</v>
      </c>
      <c r="F463" s="422" t="s">
        <v>201</v>
      </c>
      <c r="G463" s="419" t="s">
        <v>187</v>
      </c>
      <c r="H463" s="422" t="s">
        <v>729</v>
      </c>
      <c r="I463" s="422" t="s">
        <v>183</v>
      </c>
      <c r="J463" s="422">
        <v>1</v>
      </c>
      <c r="K463" s="422" t="s">
        <v>1789</v>
      </c>
      <c r="L463" s="538">
        <v>3890000</v>
      </c>
      <c r="M463" s="422">
        <v>2015</v>
      </c>
      <c r="N463" s="422" t="s">
        <v>185</v>
      </c>
      <c r="O463" s="598">
        <f t="shared" si="278"/>
        <v>3890000</v>
      </c>
      <c r="P463" s="422" t="s">
        <v>98</v>
      </c>
      <c r="Q463" s="422"/>
      <c r="R463" s="422"/>
      <c r="S463" s="419"/>
      <c r="T463" s="18"/>
      <c r="U463" s="18"/>
      <c r="V463" s="22"/>
      <c r="W463" s="22"/>
      <c r="X463" s="22"/>
      <c r="Y463" s="18"/>
      <c r="Z463" s="22"/>
      <c r="AA463" s="22"/>
      <c r="AB463" s="22"/>
      <c r="AC463" s="22"/>
    </row>
    <row r="464" spans="1:29" ht="24.95" hidden="1" customHeight="1">
      <c r="A464" s="297" t="s">
        <v>389</v>
      </c>
      <c r="B464" s="422">
        <v>31</v>
      </c>
      <c r="C464" s="603" t="s">
        <v>757</v>
      </c>
      <c r="D464" s="422" t="s">
        <v>224</v>
      </c>
      <c r="E464" s="422" t="s">
        <v>758</v>
      </c>
      <c r="F464" s="422" t="s">
        <v>201</v>
      </c>
      <c r="G464" s="419" t="s">
        <v>187</v>
      </c>
      <c r="H464" s="422" t="s">
        <v>729</v>
      </c>
      <c r="I464" s="422" t="s">
        <v>183</v>
      </c>
      <c r="J464" s="422">
        <v>1</v>
      </c>
      <c r="K464" s="422" t="s">
        <v>1789</v>
      </c>
      <c r="L464" s="538">
        <v>3890000</v>
      </c>
      <c r="M464" s="422">
        <v>2015</v>
      </c>
      <c r="N464" s="422" t="s">
        <v>185</v>
      </c>
      <c r="O464" s="598">
        <f t="shared" si="278"/>
        <v>3890000</v>
      </c>
      <c r="P464" s="422" t="s">
        <v>98</v>
      </c>
      <c r="Q464" s="422"/>
      <c r="R464" s="422"/>
      <c r="S464" s="419"/>
      <c r="T464" s="18"/>
      <c r="U464" s="18"/>
      <c r="V464" s="22"/>
      <c r="W464" s="22"/>
      <c r="X464" s="22"/>
      <c r="Y464" s="18"/>
      <c r="Z464" s="22"/>
      <c r="AA464" s="22"/>
      <c r="AB464" s="22"/>
      <c r="AC464" s="22"/>
    </row>
    <row r="465" spans="1:29" ht="24.95" hidden="1" customHeight="1">
      <c r="A465" s="297" t="s">
        <v>389</v>
      </c>
      <c r="B465" s="422">
        <v>32</v>
      </c>
      <c r="C465" s="603" t="s">
        <v>757</v>
      </c>
      <c r="D465" s="422" t="s">
        <v>224</v>
      </c>
      <c r="E465" s="422" t="s">
        <v>758</v>
      </c>
      <c r="F465" s="422" t="s">
        <v>201</v>
      </c>
      <c r="G465" s="419" t="s">
        <v>187</v>
      </c>
      <c r="H465" s="422" t="s">
        <v>729</v>
      </c>
      <c r="I465" s="422" t="s">
        <v>183</v>
      </c>
      <c r="J465" s="422">
        <v>1</v>
      </c>
      <c r="K465" s="422" t="s">
        <v>1789</v>
      </c>
      <c r="L465" s="538">
        <v>3890000</v>
      </c>
      <c r="M465" s="422">
        <v>2015</v>
      </c>
      <c r="N465" s="422" t="s">
        <v>185</v>
      </c>
      <c r="O465" s="598">
        <f t="shared" si="278"/>
        <v>3890000</v>
      </c>
      <c r="P465" s="422" t="s">
        <v>98</v>
      </c>
      <c r="Q465" s="422"/>
      <c r="R465" s="422"/>
      <c r="S465" s="419"/>
      <c r="T465" s="18"/>
      <c r="U465" s="18"/>
      <c r="V465" s="22"/>
      <c r="W465" s="22"/>
      <c r="X465" s="22"/>
      <c r="Y465" s="18"/>
      <c r="Z465" s="22"/>
      <c r="AA465" s="22"/>
      <c r="AB465" s="22"/>
      <c r="AC465" s="22"/>
    </row>
    <row r="466" spans="1:29" ht="24.95" hidden="1" customHeight="1">
      <c r="A466" s="297" t="s">
        <v>389</v>
      </c>
      <c r="B466" s="422">
        <v>33</v>
      </c>
      <c r="C466" s="603" t="s">
        <v>757</v>
      </c>
      <c r="D466" s="422" t="s">
        <v>224</v>
      </c>
      <c r="E466" s="422" t="s">
        <v>758</v>
      </c>
      <c r="F466" s="422" t="s">
        <v>201</v>
      </c>
      <c r="G466" s="419" t="s">
        <v>187</v>
      </c>
      <c r="H466" s="422" t="s">
        <v>729</v>
      </c>
      <c r="I466" s="422" t="s">
        <v>183</v>
      </c>
      <c r="J466" s="422">
        <v>1</v>
      </c>
      <c r="K466" s="422" t="s">
        <v>1789</v>
      </c>
      <c r="L466" s="538">
        <v>3890000</v>
      </c>
      <c r="M466" s="422">
        <v>2015</v>
      </c>
      <c r="N466" s="422" t="s">
        <v>185</v>
      </c>
      <c r="O466" s="598">
        <f t="shared" si="278"/>
        <v>3890000</v>
      </c>
      <c r="P466" s="422" t="s">
        <v>98</v>
      </c>
      <c r="Q466" s="422"/>
      <c r="R466" s="422"/>
      <c r="S466" s="419"/>
      <c r="T466" s="18"/>
      <c r="U466" s="18"/>
      <c r="V466" s="22"/>
      <c r="W466" s="22"/>
      <c r="X466" s="22"/>
      <c r="Y466" s="18"/>
      <c r="Z466" s="22"/>
      <c r="AA466" s="22"/>
      <c r="AB466" s="22"/>
      <c r="AC466" s="22"/>
    </row>
    <row r="467" spans="1:29" ht="24.95" hidden="1" customHeight="1">
      <c r="A467" s="297" t="s">
        <v>389</v>
      </c>
      <c r="B467" s="422">
        <v>34</v>
      </c>
      <c r="C467" s="603" t="s">
        <v>757</v>
      </c>
      <c r="D467" s="422" t="s">
        <v>224</v>
      </c>
      <c r="E467" s="422" t="s">
        <v>758</v>
      </c>
      <c r="F467" s="422" t="s">
        <v>201</v>
      </c>
      <c r="G467" s="419" t="s">
        <v>187</v>
      </c>
      <c r="H467" s="422" t="s">
        <v>729</v>
      </c>
      <c r="I467" s="422" t="s">
        <v>183</v>
      </c>
      <c r="J467" s="422">
        <v>1</v>
      </c>
      <c r="K467" s="422" t="s">
        <v>1789</v>
      </c>
      <c r="L467" s="538">
        <v>3890000</v>
      </c>
      <c r="M467" s="422">
        <v>2015</v>
      </c>
      <c r="N467" s="422" t="s">
        <v>185</v>
      </c>
      <c r="O467" s="598">
        <f t="shared" si="278"/>
        <v>3890000</v>
      </c>
      <c r="P467" s="422" t="s">
        <v>98</v>
      </c>
      <c r="Q467" s="422"/>
      <c r="R467" s="422"/>
      <c r="S467" s="419"/>
      <c r="T467" s="18"/>
      <c r="U467" s="18"/>
      <c r="V467" s="22"/>
      <c r="W467" s="22"/>
      <c r="X467" s="22"/>
      <c r="Y467" s="18"/>
      <c r="Z467" s="22"/>
      <c r="AA467" s="22"/>
      <c r="AB467" s="22"/>
      <c r="AC467" s="22"/>
    </row>
    <row r="468" spans="1:29" ht="24.95" hidden="1" customHeight="1">
      <c r="A468" s="297" t="s">
        <v>389</v>
      </c>
      <c r="B468" s="422">
        <v>35</v>
      </c>
      <c r="C468" s="603" t="s">
        <v>757</v>
      </c>
      <c r="D468" s="422" t="s">
        <v>224</v>
      </c>
      <c r="E468" s="422" t="s">
        <v>758</v>
      </c>
      <c r="F468" s="422" t="s">
        <v>201</v>
      </c>
      <c r="G468" s="419" t="s">
        <v>187</v>
      </c>
      <c r="H468" s="422" t="s">
        <v>729</v>
      </c>
      <c r="I468" s="422" t="s">
        <v>183</v>
      </c>
      <c r="J468" s="422">
        <v>1</v>
      </c>
      <c r="K468" s="422" t="s">
        <v>1789</v>
      </c>
      <c r="L468" s="538">
        <v>3890000</v>
      </c>
      <c r="M468" s="422">
        <v>2015</v>
      </c>
      <c r="N468" s="422" t="s">
        <v>185</v>
      </c>
      <c r="O468" s="598">
        <f t="shared" si="278"/>
        <v>3890000</v>
      </c>
      <c r="P468" s="422" t="s">
        <v>98</v>
      </c>
      <c r="Q468" s="422"/>
      <c r="R468" s="422"/>
      <c r="S468" s="419"/>
      <c r="T468" s="18"/>
      <c r="U468" s="18"/>
      <c r="V468" s="22"/>
      <c r="W468" s="22"/>
      <c r="X468" s="22"/>
      <c r="Y468" s="18"/>
      <c r="Z468" s="22"/>
      <c r="AA468" s="22"/>
      <c r="AB468" s="22"/>
      <c r="AC468" s="22"/>
    </row>
    <row r="469" spans="1:29" ht="24.95" hidden="1" customHeight="1">
      <c r="A469" s="297" t="s">
        <v>389</v>
      </c>
      <c r="B469" s="422">
        <v>36</v>
      </c>
      <c r="C469" s="603" t="s">
        <v>757</v>
      </c>
      <c r="D469" s="422" t="s">
        <v>224</v>
      </c>
      <c r="E469" s="422" t="s">
        <v>758</v>
      </c>
      <c r="F469" s="422" t="s">
        <v>201</v>
      </c>
      <c r="G469" s="419" t="s">
        <v>187</v>
      </c>
      <c r="H469" s="422" t="s">
        <v>729</v>
      </c>
      <c r="I469" s="422" t="s">
        <v>183</v>
      </c>
      <c r="J469" s="422">
        <v>1</v>
      </c>
      <c r="K469" s="422" t="s">
        <v>1789</v>
      </c>
      <c r="L469" s="538">
        <v>3890000</v>
      </c>
      <c r="M469" s="422">
        <v>2015</v>
      </c>
      <c r="N469" s="422" t="s">
        <v>185</v>
      </c>
      <c r="O469" s="598">
        <f t="shared" si="278"/>
        <v>3890000</v>
      </c>
      <c r="P469" s="422" t="s">
        <v>98</v>
      </c>
      <c r="Q469" s="422"/>
      <c r="R469" s="422"/>
      <c r="S469" s="419"/>
      <c r="T469" s="18"/>
      <c r="U469" s="18"/>
      <c r="V469" s="22"/>
      <c r="W469" s="22"/>
      <c r="X469" s="22"/>
      <c r="Y469" s="18"/>
      <c r="Z469" s="22"/>
      <c r="AA469" s="22"/>
      <c r="AB469" s="22"/>
      <c r="AC469" s="22"/>
    </row>
    <row r="470" spans="1:29" ht="24.95" hidden="1" customHeight="1">
      <c r="A470" s="297" t="s">
        <v>389</v>
      </c>
      <c r="B470" s="422">
        <v>37</v>
      </c>
      <c r="C470" s="603" t="s">
        <v>757</v>
      </c>
      <c r="D470" s="422" t="s">
        <v>224</v>
      </c>
      <c r="E470" s="422" t="s">
        <v>758</v>
      </c>
      <c r="F470" s="422" t="s">
        <v>201</v>
      </c>
      <c r="G470" s="419" t="s">
        <v>187</v>
      </c>
      <c r="H470" s="422" t="s">
        <v>729</v>
      </c>
      <c r="I470" s="422" t="s">
        <v>183</v>
      </c>
      <c r="J470" s="422">
        <v>1</v>
      </c>
      <c r="K470" s="422" t="s">
        <v>1789</v>
      </c>
      <c r="L470" s="538">
        <v>3890000</v>
      </c>
      <c r="M470" s="422">
        <v>2015</v>
      </c>
      <c r="N470" s="422" t="s">
        <v>185</v>
      </c>
      <c r="O470" s="598">
        <f t="shared" si="278"/>
        <v>3890000</v>
      </c>
      <c r="P470" s="422" t="s">
        <v>98</v>
      </c>
      <c r="Q470" s="422"/>
      <c r="R470" s="422"/>
      <c r="S470" s="419"/>
      <c r="T470" s="18"/>
      <c r="U470" s="18"/>
      <c r="V470" s="22"/>
      <c r="W470" s="22"/>
      <c r="X470" s="22"/>
      <c r="Y470" s="18"/>
      <c r="Z470" s="22"/>
      <c r="AA470" s="22"/>
      <c r="AB470" s="22"/>
      <c r="AC470" s="22"/>
    </row>
    <row r="471" spans="1:29" ht="24.95" hidden="1" customHeight="1">
      <c r="A471" s="297" t="s">
        <v>389</v>
      </c>
      <c r="B471" s="422">
        <v>38</v>
      </c>
      <c r="C471" s="603" t="s">
        <v>757</v>
      </c>
      <c r="D471" s="422" t="s">
        <v>224</v>
      </c>
      <c r="E471" s="422" t="s">
        <v>758</v>
      </c>
      <c r="F471" s="422" t="s">
        <v>201</v>
      </c>
      <c r="G471" s="419" t="s">
        <v>187</v>
      </c>
      <c r="H471" s="422" t="s">
        <v>729</v>
      </c>
      <c r="I471" s="422" t="s">
        <v>183</v>
      </c>
      <c r="J471" s="422">
        <v>1</v>
      </c>
      <c r="K471" s="422" t="s">
        <v>1789</v>
      </c>
      <c r="L471" s="538">
        <v>3890000</v>
      </c>
      <c r="M471" s="422">
        <v>2015</v>
      </c>
      <c r="N471" s="422" t="s">
        <v>185</v>
      </c>
      <c r="O471" s="598">
        <f t="shared" si="278"/>
        <v>3890000</v>
      </c>
      <c r="P471" s="422" t="s">
        <v>98</v>
      </c>
      <c r="Q471" s="422"/>
      <c r="R471" s="422"/>
      <c r="S471" s="419"/>
      <c r="T471" s="18"/>
      <c r="U471" s="18"/>
      <c r="V471" s="22"/>
      <c r="W471" s="22"/>
      <c r="X471" s="22"/>
      <c r="Y471" s="18"/>
      <c r="Z471" s="22"/>
      <c r="AA471" s="22"/>
      <c r="AB471" s="22"/>
      <c r="AC471" s="22"/>
    </row>
    <row r="472" spans="1:29" ht="24.95" hidden="1" customHeight="1">
      <c r="A472" s="297" t="s">
        <v>389</v>
      </c>
      <c r="B472" s="422">
        <v>39</v>
      </c>
      <c r="C472" s="603" t="s">
        <v>757</v>
      </c>
      <c r="D472" s="422" t="s">
        <v>224</v>
      </c>
      <c r="E472" s="422" t="s">
        <v>758</v>
      </c>
      <c r="F472" s="422" t="s">
        <v>201</v>
      </c>
      <c r="G472" s="419" t="s">
        <v>187</v>
      </c>
      <c r="H472" s="422" t="s">
        <v>729</v>
      </c>
      <c r="I472" s="422" t="s">
        <v>183</v>
      </c>
      <c r="J472" s="422">
        <v>1</v>
      </c>
      <c r="K472" s="422" t="s">
        <v>1789</v>
      </c>
      <c r="L472" s="538">
        <v>3890000</v>
      </c>
      <c r="M472" s="422">
        <v>2015</v>
      </c>
      <c r="N472" s="422" t="s">
        <v>185</v>
      </c>
      <c r="O472" s="598">
        <f t="shared" si="278"/>
        <v>3890000</v>
      </c>
      <c r="P472" s="422" t="s">
        <v>98</v>
      </c>
      <c r="Q472" s="422"/>
      <c r="R472" s="422"/>
      <c r="S472" s="419"/>
      <c r="T472" s="18"/>
      <c r="U472" s="18"/>
      <c r="V472" s="22"/>
      <c r="W472" s="22"/>
      <c r="X472" s="22"/>
      <c r="Y472" s="18"/>
      <c r="Z472" s="22"/>
      <c r="AA472" s="22"/>
      <c r="AB472" s="22"/>
      <c r="AC472" s="22"/>
    </row>
    <row r="473" spans="1:29" ht="24.95" hidden="1" customHeight="1">
      <c r="A473" s="297" t="s">
        <v>389</v>
      </c>
      <c r="B473" s="422">
        <v>40</v>
      </c>
      <c r="C473" s="603" t="s">
        <v>757</v>
      </c>
      <c r="D473" s="422" t="s">
        <v>224</v>
      </c>
      <c r="E473" s="422" t="s">
        <v>758</v>
      </c>
      <c r="F473" s="422" t="s">
        <v>201</v>
      </c>
      <c r="G473" s="419" t="s">
        <v>187</v>
      </c>
      <c r="H473" s="422" t="s">
        <v>729</v>
      </c>
      <c r="I473" s="422" t="s">
        <v>183</v>
      </c>
      <c r="J473" s="422">
        <v>1</v>
      </c>
      <c r="K473" s="422" t="s">
        <v>1789</v>
      </c>
      <c r="L473" s="538">
        <v>3890000</v>
      </c>
      <c r="M473" s="422">
        <v>2015</v>
      </c>
      <c r="N473" s="422" t="s">
        <v>185</v>
      </c>
      <c r="O473" s="598">
        <f t="shared" si="278"/>
        <v>3890000</v>
      </c>
      <c r="P473" s="422" t="s">
        <v>98</v>
      </c>
      <c r="Q473" s="422"/>
      <c r="R473" s="422"/>
      <c r="S473" s="419"/>
      <c r="T473" s="18"/>
      <c r="U473" s="18"/>
      <c r="V473" s="22"/>
      <c r="W473" s="22"/>
      <c r="X473" s="22"/>
      <c r="Y473" s="18"/>
      <c r="Z473" s="22"/>
      <c r="AA473" s="22"/>
      <c r="AB473" s="22"/>
      <c r="AC473" s="22"/>
    </row>
    <row r="474" spans="1:29" ht="24.95" hidden="1" customHeight="1">
      <c r="A474" s="297" t="s">
        <v>389</v>
      </c>
      <c r="B474" s="422">
        <v>41</v>
      </c>
      <c r="C474" s="603" t="s">
        <v>757</v>
      </c>
      <c r="D474" s="422" t="s">
        <v>224</v>
      </c>
      <c r="E474" s="422" t="s">
        <v>758</v>
      </c>
      <c r="F474" s="422" t="s">
        <v>201</v>
      </c>
      <c r="G474" s="419" t="s">
        <v>187</v>
      </c>
      <c r="H474" s="422" t="s">
        <v>729</v>
      </c>
      <c r="I474" s="422" t="s">
        <v>183</v>
      </c>
      <c r="J474" s="422">
        <v>1</v>
      </c>
      <c r="K474" s="422" t="s">
        <v>1789</v>
      </c>
      <c r="L474" s="538">
        <v>3890000</v>
      </c>
      <c r="M474" s="422">
        <v>2015</v>
      </c>
      <c r="N474" s="422" t="s">
        <v>185</v>
      </c>
      <c r="O474" s="598">
        <f t="shared" si="278"/>
        <v>3890000</v>
      </c>
      <c r="P474" s="422" t="s">
        <v>98</v>
      </c>
      <c r="Q474" s="422"/>
      <c r="R474" s="422"/>
      <c r="S474" s="419"/>
      <c r="T474" s="18"/>
      <c r="U474" s="18"/>
      <c r="V474" s="22"/>
      <c r="W474" s="22"/>
      <c r="X474" s="22"/>
      <c r="Y474" s="18"/>
      <c r="Z474" s="22"/>
      <c r="AA474" s="22"/>
      <c r="AB474" s="22"/>
      <c r="AC474" s="22"/>
    </row>
    <row r="475" spans="1:29" ht="24.95" hidden="1" customHeight="1">
      <c r="A475" s="297" t="s">
        <v>389</v>
      </c>
      <c r="B475" s="422">
        <v>42</v>
      </c>
      <c r="C475" s="603" t="s">
        <v>757</v>
      </c>
      <c r="D475" s="422" t="s">
        <v>224</v>
      </c>
      <c r="E475" s="422" t="s">
        <v>758</v>
      </c>
      <c r="F475" s="422" t="s">
        <v>201</v>
      </c>
      <c r="G475" s="419" t="s">
        <v>187</v>
      </c>
      <c r="H475" s="422" t="s">
        <v>729</v>
      </c>
      <c r="I475" s="422" t="s">
        <v>183</v>
      </c>
      <c r="J475" s="422">
        <v>1</v>
      </c>
      <c r="K475" s="422" t="s">
        <v>1789</v>
      </c>
      <c r="L475" s="538">
        <v>3890000</v>
      </c>
      <c r="M475" s="422">
        <v>2015</v>
      </c>
      <c r="N475" s="422" t="s">
        <v>185</v>
      </c>
      <c r="O475" s="598">
        <f t="shared" si="278"/>
        <v>3890000</v>
      </c>
      <c r="P475" s="422" t="s">
        <v>98</v>
      </c>
      <c r="Q475" s="422"/>
      <c r="R475" s="422"/>
      <c r="S475" s="419"/>
      <c r="T475" s="18"/>
      <c r="U475" s="18"/>
      <c r="V475" s="22"/>
      <c r="W475" s="22"/>
      <c r="X475" s="22"/>
      <c r="Y475" s="18"/>
      <c r="Z475" s="22"/>
      <c r="AA475" s="22"/>
      <c r="AB475" s="22"/>
      <c r="AC475" s="22"/>
    </row>
    <row r="476" spans="1:29" ht="24.95" hidden="1" customHeight="1">
      <c r="A476" s="297" t="s">
        <v>389</v>
      </c>
      <c r="B476" s="422">
        <v>43</v>
      </c>
      <c r="C476" s="603" t="s">
        <v>757</v>
      </c>
      <c r="D476" s="422" t="s">
        <v>224</v>
      </c>
      <c r="E476" s="422" t="s">
        <v>758</v>
      </c>
      <c r="F476" s="422" t="s">
        <v>201</v>
      </c>
      <c r="G476" s="419" t="s">
        <v>187</v>
      </c>
      <c r="H476" s="422" t="s">
        <v>729</v>
      </c>
      <c r="I476" s="422" t="s">
        <v>183</v>
      </c>
      <c r="J476" s="422">
        <v>1</v>
      </c>
      <c r="K476" s="422" t="s">
        <v>1789</v>
      </c>
      <c r="L476" s="538">
        <v>3890000</v>
      </c>
      <c r="M476" s="422">
        <v>2015</v>
      </c>
      <c r="N476" s="422" t="s">
        <v>185</v>
      </c>
      <c r="O476" s="598">
        <f t="shared" si="278"/>
        <v>3890000</v>
      </c>
      <c r="P476" s="422" t="s">
        <v>98</v>
      </c>
      <c r="Q476" s="422"/>
      <c r="R476" s="422"/>
      <c r="S476" s="419"/>
      <c r="T476" s="18"/>
      <c r="U476" s="18"/>
      <c r="V476" s="22"/>
      <c r="W476" s="22"/>
      <c r="X476" s="22"/>
      <c r="Y476" s="18"/>
      <c r="Z476" s="22"/>
      <c r="AA476" s="22"/>
      <c r="AB476" s="22"/>
      <c r="AC476" s="22"/>
    </row>
    <row r="477" spans="1:29" ht="24.95" hidden="1" customHeight="1">
      <c r="A477" s="297" t="s">
        <v>389</v>
      </c>
      <c r="B477" s="419">
        <v>44</v>
      </c>
      <c r="C477" s="423" t="s">
        <v>759</v>
      </c>
      <c r="D477" s="422" t="s">
        <v>226</v>
      </c>
      <c r="E477" s="422" t="s">
        <v>760</v>
      </c>
      <c r="F477" s="422" t="s">
        <v>761</v>
      </c>
      <c r="G477" s="422" t="s">
        <v>762</v>
      </c>
      <c r="H477" s="422" t="s">
        <v>667</v>
      </c>
      <c r="I477" s="422" t="s">
        <v>186</v>
      </c>
      <c r="J477" s="422">
        <v>1</v>
      </c>
      <c r="K477" s="422" t="s">
        <v>1789</v>
      </c>
      <c r="L477" s="538">
        <v>534000</v>
      </c>
      <c r="M477" s="422">
        <v>2015</v>
      </c>
      <c r="N477" s="422" t="s">
        <v>185</v>
      </c>
      <c r="O477" s="598">
        <f>J477*L477</f>
        <v>534000</v>
      </c>
      <c r="P477" s="422" t="s">
        <v>98</v>
      </c>
      <c r="Q477" s="422"/>
      <c r="R477" s="422"/>
      <c r="S477" s="419" t="s">
        <v>756</v>
      </c>
      <c r="T477" s="109">
        <v>5</v>
      </c>
      <c r="U477" s="18">
        <f>2016-M477+1</f>
        <v>2</v>
      </c>
      <c r="V477" s="22">
        <f>O477/T477</f>
        <v>106800</v>
      </c>
      <c r="W477" s="22">
        <f>U477*V477</f>
        <v>213600</v>
      </c>
      <c r="X477" s="22">
        <f>O477-W477</f>
        <v>320400</v>
      </c>
      <c r="Y477" s="18">
        <f>2017-M477+1</f>
        <v>3</v>
      </c>
      <c r="Z477" s="22">
        <f>V477</f>
        <v>106800</v>
      </c>
      <c r="AA477" s="22">
        <f>Y477*Z477</f>
        <v>320400</v>
      </c>
      <c r="AB477" s="22">
        <f>O477-AA477</f>
        <v>213600</v>
      </c>
      <c r="AC477" s="22" t="b">
        <f>O477=AA477+AB477</f>
        <v>1</v>
      </c>
    </row>
    <row r="478" spans="1:29" ht="24.95" hidden="1" customHeight="1">
      <c r="A478" s="297" t="s">
        <v>389</v>
      </c>
      <c r="B478" s="419">
        <v>45</v>
      </c>
      <c r="C478" s="423" t="s">
        <v>759</v>
      </c>
      <c r="D478" s="422" t="s">
        <v>226</v>
      </c>
      <c r="E478" s="422" t="s">
        <v>760</v>
      </c>
      <c r="F478" s="422" t="s">
        <v>761</v>
      </c>
      <c r="G478" s="422" t="s">
        <v>762</v>
      </c>
      <c r="H478" s="422" t="s">
        <v>667</v>
      </c>
      <c r="I478" s="422" t="s">
        <v>186</v>
      </c>
      <c r="J478" s="422">
        <v>1</v>
      </c>
      <c r="K478" s="422" t="s">
        <v>1789</v>
      </c>
      <c r="L478" s="538">
        <v>534000</v>
      </c>
      <c r="M478" s="422">
        <v>2015</v>
      </c>
      <c r="N478" s="422" t="s">
        <v>185</v>
      </c>
      <c r="O478" s="598">
        <f t="shared" ref="O478:O536" si="279">J478*L478</f>
        <v>534000</v>
      </c>
      <c r="P478" s="422" t="s">
        <v>98</v>
      </c>
      <c r="Q478" s="422"/>
      <c r="R478" s="422"/>
      <c r="S478" s="419"/>
      <c r="T478" s="109"/>
      <c r="U478" s="18"/>
      <c r="V478" s="22"/>
      <c r="W478" s="22"/>
      <c r="X478" s="22"/>
      <c r="Y478" s="18"/>
      <c r="Z478" s="22"/>
      <c r="AA478" s="22"/>
      <c r="AB478" s="22"/>
      <c r="AC478" s="22"/>
    </row>
    <row r="479" spans="1:29" ht="24.95" hidden="1" customHeight="1">
      <c r="A479" s="297" t="s">
        <v>389</v>
      </c>
      <c r="B479" s="419">
        <v>46</v>
      </c>
      <c r="C479" s="423" t="s">
        <v>759</v>
      </c>
      <c r="D479" s="422" t="s">
        <v>226</v>
      </c>
      <c r="E479" s="422" t="s">
        <v>760</v>
      </c>
      <c r="F479" s="422" t="s">
        <v>761</v>
      </c>
      <c r="G479" s="422" t="s">
        <v>762</v>
      </c>
      <c r="H479" s="422" t="s">
        <v>667</v>
      </c>
      <c r="I479" s="422" t="s">
        <v>186</v>
      </c>
      <c r="J479" s="422">
        <v>1</v>
      </c>
      <c r="K479" s="422" t="s">
        <v>1789</v>
      </c>
      <c r="L479" s="538">
        <v>534000</v>
      </c>
      <c r="M479" s="422">
        <v>2015</v>
      </c>
      <c r="N479" s="422" t="s">
        <v>185</v>
      </c>
      <c r="O479" s="598">
        <f t="shared" si="279"/>
        <v>534000</v>
      </c>
      <c r="P479" s="422" t="s">
        <v>98</v>
      </c>
      <c r="Q479" s="422"/>
      <c r="R479" s="422"/>
      <c r="S479" s="419"/>
      <c r="T479" s="109"/>
      <c r="U479" s="18"/>
      <c r="V479" s="22"/>
      <c r="W479" s="22"/>
      <c r="X479" s="22"/>
      <c r="Y479" s="18"/>
      <c r="Z479" s="22"/>
      <c r="AA479" s="22"/>
      <c r="AB479" s="22"/>
      <c r="AC479" s="22"/>
    </row>
    <row r="480" spans="1:29" ht="24.95" hidden="1" customHeight="1">
      <c r="A480" s="297" t="s">
        <v>389</v>
      </c>
      <c r="B480" s="419">
        <v>47</v>
      </c>
      <c r="C480" s="423" t="s">
        <v>759</v>
      </c>
      <c r="D480" s="422" t="s">
        <v>226</v>
      </c>
      <c r="E480" s="422" t="s">
        <v>760</v>
      </c>
      <c r="F480" s="422" t="s">
        <v>761</v>
      </c>
      <c r="G480" s="422" t="s">
        <v>762</v>
      </c>
      <c r="H480" s="422" t="s">
        <v>667</v>
      </c>
      <c r="I480" s="422" t="s">
        <v>186</v>
      </c>
      <c r="J480" s="422">
        <v>1</v>
      </c>
      <c r="K480" s="422" t="s">
        <v>1789</v>
      </c>
      <c r="L480" s="538">
        <v>534000</v>
      </c>
      <c r="M480" s="422">
        <v>2015</v>
      </c>
      <c r="N480" s="422" t="s">
        <v>185</v>
      </c>
      <c r="O480" s="598">
        <f t="shared" si="279"/>
        <v>534000</v>
      </c>
      <c r="P480" s="422" t="s">
        <v>98</v>
      </c>
      <c r="Q480" s="422"/>
      <c r="R480" s="422"/>
      <c r="S480" s="419"/>
      <c r="T480" s="109"/>
      <c r="U480" s="18"/>
      <c r="V480" s="22"/>
      <c r="W480" s="22"/>
      <c r="X480" s="22"/>
      <c r="Y480" s="18"/>
      <c r="Z480" s="22"/>
      <c r="AA480" s="22"/>
      <c r="AB480" s="22"/>
      <c r="AC480" s="22"/>
    </row>
    <row r="481" spans="1:29" ht="24.95" hidden="1" customHeight="1">
      <c r="A481" s="297" t="s">
        <v>389</v>
      </c>
      <c r="B481" s="419">
        <v>48</v>
      </c>
      <c r="C481" s="423" t="s">
        <v>759</v>
      </c>
      <c r="D481" s="422" t="s">
        <v>226</v>
      </c>
      <c r="E481" s="422" t="s">
        <v>760</v>
      </c>
      <c r="F481" s="422" t="s">
        <v>761</v>
      </c>
      <c r="G481" s="422" t="s">
        <v>762</v>
      </c>
      <c r="H481" s="422" t="s">
        <v>667</v>
      </c>
      <c r="I481" s="422" t="s">
        <v>186</v>
      </c>
      <c r="J481" s="422">
        <v>1</v>
      </c>
      <c r="K481" s="422" t="s">
        <v>1789</v>
      </c>
      <c r="L481" s="538">
        <v>534000</v>
      </c>
      <c r="M481" s="422">
        <v>2015</v>
      </c>
      <c r="N481" s="422" t="s">
        <v>185</v>
      </c>
      <c r="O481" s="598">
        <f t="shared" si="279"/>
        <v>534000</v>
      </c>
      <c r="P481" s="422" t="s">
        <v>98</v>
      </c>
      <c r="Q481" s="422"/>
      <c r="R481" s="422"/>
      <c r="S481" s="419"/>
      <c r="T481" s="109"/>
      <c r="U481" s="18"/>
      <c r="V481" s="22"/>
      <c r="W481" s="22"/>
      <c r="X481" s="22"/>
      <c r="Y481" s="18"/>
      <c r="Z481" s="22"/>
      <c r="AA481" s="22"/>
      <c r="AB481" s="22"/>
      <c r="AC481" s="22"/>
    </row>
    <row r="482" spans="1:29" ht="24.95" hidden="1" customHeight="1">
      <c r="A482" s="297" t="s">
        <v>389</v>
      </c>
      <c r="B482" s="419">
        <v>49</v>
      </c>
      <c r="C482" s="423" t="s">
        <v>759</v>
      </c>
      <c r="D482" s="422" t="s">
        <v>226</v>
      </c>
      <c r="E482" s="422" t="s">
        <v>760</v>
      </c>
      <c r="F482" s="422" t="s">
        <v>761</v>
      </c>
      <c r="G482" s="422" t="s">
        <v>762</v>
      </c>
      <c r="H482" s="422" t="s">
        <v>667</v>
      </c>
      <c r="I482" s="422" t="s">
        <v>186</v>
      </c>
      <c r="J482" s="422">
        <v>1</v>
      </c>
      <c r="K482" s="422" t="s">
        <v>1789</v>
      </c>
      <c r="L482" s="538">
        <v>534000</v>
      </c>
      <c r="M482" s="422">
        <v>2015</v>
      </c>
      <c r="N482" s="422" t="s">
        <v>185</v>
      </c>
      <c r="O482" s="598">
        <f t="shared" si="279"/>
        <v>534000</v>
      </c>
      <c r="P482" s="422" t="s">
        <v>98</v>
      </c>
      <c r="Q482" s="422"/>
      <c r="R482" s="422"/>
      <c r="S482" s="419"/>
      <c r="T482" s="109"/>
      <c r="U482" s="18"/>
      <c r="V482" s="22"/>
      <c r="W482" s="22"/>
      <c r="X482" s="22"/>
      <c r="Y482" s="18"/>
      <c r="Z482" s="22"/>
      <c r="AA482" s="22"/>
      <c r="AB482" s="22"/>
      <c r="AC482" s="22"/>
    </row>
    <row r="483" spans="1:29" ht="24.95" hidden="1" customHeight="1">
      <c r="A483" s="297" t="s">
        <v>389</v>
      </c>
      <c r="B483" s="419">
        <v>50</v>
      </c>
      <c r="C483" s="423" t="s">
        <v>759</v>
      </c>
      <c r="D483" s="422" t="s">
        <v>226</v>
      </c>
      <c r="E483" s="422" t="s">
        <v>760</v>
      </c>
      <c r="F483" s="422" t="s">
        <v>761</v>
      </c>
      <c r="G483" s="422" t="s">
        <v>762</v>
      </c>
      <c r="H483" s="422" t="s">
        <v>667</v>
      </c>
      <c r="I483" s="422" t="s">
        <v>186</v>
      </c>
      <c r="J483" s="422">
        <v>1</v>
      </c>
      <c r="K483" s="422" t="s">
        <v>1789</v>
      </c>
      <c r="L483" s="538">
        <v>534000</v>
      </c>
      <c r="M483" s="422">
        <v>2015</v>
      </c>
      <c r="N483" s="422" t="s">
        <v>185</v>
      </c>
      <c r="O483" s="598">
        <f t="shared" si="279"/>
        <v>534000</v>
      </c>
      <c r="P483" s="422" t="s">
        <v>98</v>
      </c>
      <c r="Q483" s="422"/>
      <c r="R483" s="422"/>
      <c r="S483" s="419"/>
      <c r="T483" s="109"/>
      <c r="U483" s="18"/>
      <c r="V483" s="22"/>
      <c r="W483" s="22"/>
      <c r="X483" s="22"/>
      <c r="Y483" s="18"/>
      <c r="Z483" s="22"/>
      <c r="AA483" s="22"/>
      <c r="AB483" s="22"/>
      <c r="AC483" s="22"/>
    </row>
    <row r="484" spans="1:29" ht="24.95" hidden="1" customHeight="1">
      <c r="A484" s="297" t="s">
        <v>389</v>
      </c>
      <c r="B484" s="419">
        <v>51</v>
      </c>
      <c r="C484" s="423" t="s">
        <v>759</v>
      </c>
      <c r="D484" s="422" t="s">
        <v>226</v>
      </c>
      <c r="E484" s="422" t="s">
        <v>760</v>
      </c>
      <c r="F484" s="422" t="s">
        <v>761</v>
      </c>
      <c r="G484" s="422" t="s">
        <v>762</v>
      </c>
      <c r="H484" s="422" t="s">
        <v>667</v>
      </c>
      <c r="I484" s="422" t="s">
        <v>186</v>
      </c>
      <c r="J484" s="422">
        <v>1</v>
      </c>
      <c r="K484" s="422" t="s">
        <v>1789</v>
      </c>
      <c r="L484" s="538">
        <v>534000</v>
      </c>
      <c r="M484" s="422">
        <v>2015</v>
      </c>
      <c r="N484" s="422" t="s">
        <v>185</v>
      </c>
      <c r="O484" s="598">
        <f t="shared" si="279"/>
        <v>534000</v>
      </c>
      <c r="P484" s="422" t="s">
        <v>98</v>
      </c>
      <c r="Q484" s="422"/>
      <c r="R484" s="422"/>
      <c r="S484" s="419"/>
      <c r="T484" s="109"/>
      <c r="U484" s="18"/>
      <c r="V484" s="22"/>
      <c r="W484" s="22"/>
      <c r="X484" s="22"/>
      <c r="Y484" s="18"/>
      <c r="Z484" s="22"/>
      <c r="AA484" s="22"/>
      <c r="AB484" s="22"/>
      <c r="AC484" s="22"/>
    </row>
    <row r="485" spans="1:29" ht="24.95" hidden="1" customHeight="1">
      <c r="A485" s="297" t="s">
        <v>389</v>
      </c>
      <c r="B485" s="419">
        <v>52</v>
      </c>
      <c r="C485" s="423" t="s">
        <v>759</v>
      </c>
      <c r="D485" s="422" t="s">
        <v>226</v>
      </c>
      <c r="E485" s="422" t="s">
        <v>760</v>
      </c>
      <c r="F485" s="422" t="s">
        <v>761</v>
      </c>
      <c r="G485" s="422" t="s">
        <v>762</v>
      </c>
      <c r="H485" s="422" t="s">
        <v>667</v>
      </c>
      <c r="I485" s="422" t="s">
        <v>186</v>
      </c>
      <c r="J485" s="422">
        <v>1</v>
      </c>
      <c r="K485" s="422" t="s">
        <v>1789</v>
      </c>
      <c r="L485" s="538">
        <v>534000</v>
      </c>
      <c r="M485" s="422">
        <v>2015</v>
      </c>
      <c r="N485" s="422" t="s">
        <v>185</v>
      </c>
      <c r="O485" s="598">
        <f t="shared" si="279"/>
        <v>534000</v>
      </c>
      <c r="P485" s="422" t="s">
        <v>98</v>
      </c>
      <c r="Q485" s="422"/>
      <c r="R485" s="422"/>
      <c r="S485" s="419"/>
      <c r="T485" s="109"/>
      <c r="U485" s="18"/>
      <c r="V485" s="22"/>
      <c r="W485" s="22"/>
      <c r="X485" s="22"/>
      <c r="Y485" s="18"/>
      <c r="Z485" s="22"/>
      <c r="AA485" s="22"/>
      <c r="AB485" s="22"/>
      <c r="AC485" s="22"/>
    </row>
    <row r="486" spans="1:29" ht="24.95" hidden="1" customHeight="1">
      <c r="A486" s="297" t="s">
        <v>389</v>
      </c>
      <c r="B486" s="419">
        <v>53</v>
      </c>
      <c r="C486" s="423" t="s">
        <v>759</v>
      </c>
      <c r="D486" s="422" t="s">
        <v>226</v>
      </c>
      <c r="E486" s="422" t="s">
        <v>760</v>
      </c>
      <c r="F486" s="422" t="s">
        <v>761</v>
      </c>
      <c r="G486" s="422" t="s">
        <v>762</v>
      </c>
      <c r="H486" s="422" t="s">
        <v>667</v>
      </c>
      <c r="I486" s="422" t="s">
        <v>186</v>
      </c>
      <c r="J486" s="422">
        <v>1</v>
      </c>
      <c r="K486" s="422" t="s">
        <v>1789</v>
      </c>
      <c r="L486" s="538">
        <v>534000</v>
      </c>
      <c r="M486" s="422">
        <v>2015</v>
      </c>
      <c r="N486" s="422" t="s">
        <v>185</v>
      </c>
      <c r="O486" s="598">
        <f t="shared" si="279"/>
        <v>534000</v>
      </c>
      <c r="P486" s="422" t="s">
        <v>98</v>
      </c>
      <c r="Q486" s="422"/>
      <c r="R486" s="422"/>
      <c r="S486" s="419"/>
      <c r="T486" s="109"/>
      <c r="U486" s="18"/>
      <c r="V486" s="22"/>
      <c r="W486" s="22"/>
      <c r="X486" s="22"/>
      <c r="Y486" s="18"/>
      <c r="Z486" s="22"/>
      <c r="AA486" s="22"/>
      <c r="AB486" s="22"/>
      <c r="AC486" s="22"/>
    </row>
    <row r="487" spans="1:29" ht="24.95" hidden="1" customHeight="1">
      <c r="A487" s="297" t="s">
        <v>389</v>
      </c>
      <c r="B487" s="419">
        <v>54</v>
      </c>
      <c r="C487" s="423" t="s">
        <v>759</v>
      </c>
      <c r="D487" s="422" t="s">
        <v>226</v>
      </c>
      <c r="E487" s="422" t="s">
        <v>760</v>
      </c>
      <c r="F487" s="422" t="s">
        <v>761</v>
      </c>
      <c r="G487" s="422" t="s">
        <v>762</v>
      </c>
      <c r="H487" s="422" t="s">
        <v>667</v>
      </c>
      <c r="I487" s="422" t="s">
        <v>186</v>
      </c>
      <c r="J487" s="422">
        <v>1</v>
      </c>
      <c r="K487" s="422" t="s">
        <v>1789</v>
      </c>
      <c r="L487" s="538">
        <v>534000</v>
      </c>
      <c r="M487" s="422">
        <v>2015</v>
      </c>
      <c r="N487" s="422" t="s">
        <v>185</v>
      </c>
      <c r="O487" s="598">
        <f t="shared" si="279"/>
        <v>534000</v>
      </c>
      <c r="P487" s="422" t="s">
        <v>98</v>
      </c>
      <c r="Q487" s="422"/>
      <c r="R487" s="422"/>
      <c r="S487" s="419"/>
      <c r="T487" s="109"/>
      <c r="U487" s="18"/>
      <c r="V487" s="22"/>
      <c r="W487" s="22"/>
      <c r="X487" s="22"/>
      <c r="Y487" s="18"/>
      <c r="Z487" s="22"/>
      <c r="AA487" s="22"/>
      <c r="AB487" s="22"/>
      <c r="AC487" s="22"/>
    </row>
    <row r="488" spans="1:29" ht="24.95" hidden="1" customHeight="1">
      <c r="A488" s="297" t="s">
        <v>389</v>
      </c>
      <c r="B488" s="419">
        <v>55</v>
      </c>
      <c r="C488" s="423" t="s">
        <v>759</v>
      </c>
      <c r="D488" s="422" t="s">
        <v>226</v>
      </c>
      <c r="E488" s="422" t="s">
        <v>760</v>
      </c>
      <c r="F488" s="422" t="s">
        <v>761</v>
      </c>
      <c r="G488" s="422" t="s">
        <v>762</v>
      </c>
      <c r="H488" s="422" t="s">
        <v>667</v>
      </c>
      <c r="I488" s="422" t="s">
        <v>186</v>
      </c>
      <c r="J488" s="422">
        <v>1</v>
      </c>
      <c r="K488" s="422" t="s">
        <v>1789</v>
      </c>
      <c r="L488" s="538">
        <v>534000</v>
      </c>
      <c r="M488" s="422">
        <v>2015</v>
      </c>
      <c r="N488" s="422" t="s">
        <v>185</v>
      </c>
      <c r="O488" s="598">
        <f t="shared" si="279"/>
        <v>534000</v>
      </c>
      <c r="P488" s="422" t="s">
        <v>98</v>
      </c>
      <c r="Q488" s="422"/>
      <c r="R488" s="422"/>
      <c r="S488" s="419"/>
      <c r="T488" s="109"/>
      <c r="U488" s="18"/>
      <c r="V488" s="22"/>
      <c r="W488" s="22"/>
      <c r="X488" s="22"/>
      <c r="Y488" s="18"/>
      <c r="Z488" s="22"/>
      <c r="AA488" s="22"/>
      <c r="AB488" s="22"/>
      <c r="AC488" s="22"/>
    </row>
    <row r="489" spans="1:29" ht="24.95" hidden="1" customHeight="1">
      <c r="A489" s="297" t="s">
        <v>389</v>
      </c>
      <c r="B489" s="419">
        <v>56</v>
      </c>
      <c r="C489" s="423" t="s">
        <v>759</v>
      </c>
      <c r="D489" s="422" t="s">
        <v>226</v>
      </c>
      <c r="E489" s="422" t="s">
        <v>760</v>
      </c>
      <c r="F489" s="422" t="s">
        <v>761</v>
      </c>
      <c r="G489" s="422" t="s">
        <v>762</v>
      </c>
      <c r="H489" s="422" t="s">
        <v>667</v>
      </c>
      <c r="I489" s="422" t="s">
        <v>186</v>
      </c>
      <c r="J489" s="422">
        <v>1</v>
      </c>
      <c r="K489" s="422" t="s">
        <v>1789</v>
      </c>
      <c r="L489" s="538">
        <v>534000</v>
      </c>
      <c r="M489" s="422">
        <v>2015</v>
      </c>
      <c r="N489" s="422" t="s">
        <v>185</v>
      </c>
      <c r="O489" s="598">
        <f t="shared" si="279"/>
        <v>534000</v>
      </c>
      <c r="P489" s="422" t="s">
        <v>98</v>
      </c>
      <c r="Q489" s="422"/>
      <c r="R489" s="422"/>
      <c r="S489" s="419"/>
      <c r="T489" s="109"/>
      <c r="U489" s="18"/>
      <c r="V489" s="22"/>
      <c r="W489" s="22"/>
      <c r="X489" s="22"/>
      <c r="Y489" s="18"/>
      <c r="Z489" s="22"/>
      <c r="AA489" s="22"/>
      <c r="AB489" s="22"/>
      <c r="AC489" s="22"/>
    </row>
    <row r="490" spans="1:29" ht="24.95" hidden="1" customHeight="1">
      <c r="A490" s="297" t="s">
        <v>389</v>
      </c>
      <c r="B490" s="419">
        <v>57</v>
      </c>
      <c r="C490" s="423" t="s">
        <v>759</v>
      </c>
      <c r="D490" s="422" t="s">
        <v>226</v>
      </c>
      <c r="E490" s="422" t="s">
        <v>760</v>
      </c>
      <c r="F490" s="422" t="s">
        <v>761</v>
      </c>
      <c r="G490" s="422" t="s">
        <v>762</v>
      </c>
      <c r="H490" s="422" t="s">
        <v>667</v>
      </c>
      <c r="I490" s="422" t="s">
        <v>186</v>
      </c>
      <c r="J490" s="422">
        <v>1</v>
      </c>
      <c r="K490" s="422" t="s">
        <v>1789</v>
      </c>
      <c r="L490" s="538">
        <v>534000</v>
      </c>
      <c r="M490" s="422">
        <v>2015</v>
      </c>
      <c r="N490" s="422" t="s">
        <v>185</v>
      </c>
      <c r="O490" s="598">
        <f t="shared" si="279"/>
        <v>534000</v>
      </c>
      <c r="P490" s="422" t="s">
        <v>98</v>
      </c>
      <c r="Q490" s="422"/>
      <c r="R490" s="422"/>
      <c r="S490" s="419"/>
      <c r="T490" s="109"/>
      <c r="U490" s="18"/>
      <c r="V490" s="22"/>
      <c r="W490" s="22"/>
      <c r="X490" s="22"/>
      <c r="Y490" s="18"/>
      <c r="Z490" s="22"/>
      <c r="AA490" s="22"/>
      <c r="AB490" s="22"/>
      <c r="AC490" s="22"/>
    </row>
    <row r="491" spans="1:29" ht="24.95" hidden="1" customHeight="1">
      <c r="A491" s="297" t="s">
        <v>389</v>
      </c>
      <c r="B491" s="419">
        <v>58</v>
      </c>
      <c r="C491" s="423" t="s">
        <v>759</v>
      </c>
      <c r="D491" s="422" t="s">
        <v>226</v>
      </c>
      <c r="E491" s="422" t="s">
        <v>760</v>
      </c>
      <c r="F491" s="422" t="s">
        <v>761</v>
      </c>
      <c r="G491" s="422" t="s">
        <v>762</v>
      </c>
      <c r="H491" s="422" t="s">
        <v>667</v>
      </c>
      <c r="I491" s="422" t="s">
        <v>186</v>
      </c>
      <c r="J491" s="422">
        <v>1</v>
      </c>
      <c r="K491" s="422" t="s">
        <v>1789</v>
      </c>
      <c r="L491" s="538">
        <v>534000</v>
      </c>
      <c r="M491" s="422">
        <v>2015</v>
      </c>
      <c r="N491" s="422" t="s">
        <v>185</v>
      </c>
      <c r="O491" s="598">
        <f t="shared" si="279"/>
        <v>534000</v>
      </c>
      <c r="P491" s="422" t="s">
        <v>98</v>
      </c>
      <c r="Q491" s="422"/>
      <c r="R491" s="422"/>
      <c r="S491" s="419"/>
      <c r="T491" s="109"/>
      <c r="U491" s="18"/>
      <c r="V491" s="22"/>
      <c r="W491" s="22"/>
      <c r="X491" s="22"/>
      <c r="Y491" s="18"/>
      <c r="Z491" s="22"/>
      <c r="AA491" s="22"/>
      <c r="AB491" s="22"/>
      <c r="AC491" s="22"/>
    </row>
    <row r="492" spans="1:29" ht="24.95" hidden="1" customHeight="1">
      <c r="A492" s="297" t="s">
        <v>389</v>
      </c>
      <c r="B492" s="419">
        <v>59</v>
      </c>
      <c r="C492" s="423" t="s">
        <v>759</v>
      </c>
      <c r="D492" s="422" t="s">
        <v>226</v>
      </c>
      <c r="E492" s="422" t="s">
        <v>760</v>
      </c>
      <c r="F492" s="422" t="s">
        <v>761</v>
      </c>
      <c r="G492" s="422" t="s">
        <v>762</v>
      </c>
      <c r="H492" s="422" t="s">
        <v>667</v>
      </c>
      <c r="I492" s="422" t="s">
        <v>186</v>
      </c>
      <c r="J492" s="422">
        <v>1</v>
      </c>
      <c r="K492" s="422" t="s">
        <v>1789</v>
      </c>
      <c r="L492" s="538">
        <v>534000</v>
      </c>
      <c r="M492" s="422">
        <v>2015</v>
      </c>
      <c r="N492" s="422" t="s">
        <v>185</v>
      </c>
      <c r="O492" s="598">
        <f t="shared" si="279"/>
        <v>534000</v>
      </c>
      <c r="P492" s="422" t="s">
        <v>98</v>
      </c>
      <c r="Q492" s="422"/>
      <c r="R492" s="422"/>
      <c r="S492" s="419"/>
      <c r="T492" s="109"/>
      <c r="U492" s="18"/>
      <c r="V492" s="22"/>
      <c r="W492" s="22"/>
      <c r="X492" s="22"/>
      <c r="Y492" s="18"/>
      <c r="Z492" s="22"/>
      <c r="AA492" s="22"/>
      <c r="AB492" s="22"/>
      <c r="AC492" s="22"/>
    </row>
    <row r="493" spans="1:29" ht="24.95" hidden="1" customHeight="1">
      <c r="A493" s="297" t="s">
        <v>389</v>
      </c>
      <c r="B493" s="419">
        <v>60</v>
      </c>
      <c r="C493" s="423" t="s">
        <v>759</v>
      </c>
      <c r="D493" s="422" t="s">
        <v>226</v>
      </c>
      <c r="E493" s="422" t="s">
        <v>760</v>
      </c>
      <c r="F493" s="422" t="s">
        <v>761</v>
      </c>
      <c r="G493" s="422" t="s">
        <v>762</v>
      </c>
      <c r="H493" s="422" t="s">
        <v>667</v>
      </c>
      <c r="I493" s="422" t="s">
        <v>186</v>
      </c>
      <c r="J493" s="422">
        <v>1</v>
      </c>
      <c r="K493" s="422" t="s">
        <v>1789</v>
      </c>
      <c r="L493" s="538">
        <v>534000</v>
      </c>
      <c r="M493" s="422">
        <v>2015</v>
      </c>
      <c r="N493" s="422" t="s">
        <v>185</v>
      </c>
      <c r="O493" s="598">
        <f t="shared" si="279"/>
        <v>534000</v>
      </c>
      <c r="P493" s="422" t="s">
        <v>98</v>
      </c>
      <c r="Q493" s="422"/>
      <c r="R493" s="422"/>
      <c r="S493" s="419"/>
      <c r="T493" s="109"/>
      <c r="U493" s="18"/>
      <c r="V493" s="22"/>
      <c r="W493" s="22"/>
      <c r="X493" s="22"/>
      <c r="Y493" s="18"/>
      <c r="Z493" s="22"/>
      <c r="AA493" s="22"/>
      <c r="AB493" s="22"/>
      <c r="AC493" s="22"/>
    </row>
    <row r="494" spans="1:29" ht="24.95" hidden="1" customHeight="1">
      <c r="A494" s="297" t="s">
        <v>389</v>
      </c>
      <c r="B494" s="419">
        <v>61</v>
      </c>
      <c r="C494" s="423" t="s">
        <v>759</v>
      </c>
      <c r="D494" s="422" t="s">
        <v>226</v>
      </c>
      <c r="E494" s="422" t="s">
        <v>760</v>
      </c>
      <c r="F494" s="422" t="s">
        <v>761</v>
      </c>
      <c r="G494" s="422" t="s">
        <v>762</v>
      </c>
      <c r="H494" s="422" t="s">
        <v>667</v>
      </c>
      <c r="I494" s="422" t="s">
        <v>186</v>
      </c>
      <c r="J494" s="422">
        <v>1</v>
      </c>
      <c r="K494" s="422" t="s">
        <v>1789</v>
      </c>
      <c r="L494" s="538">
        <v>534000</v>
      </c>
      <c r="M494" s="422">
        <v>2015</v>
      </c>
      <c r="N494" s="422" t="s">
        <v>185</v>
      </c>
      <c r="O494" s="598">
        <f t="shared" si="279"/>
        <v>534000</v>
      </c>
      <c r="P494" s="422" t="s">
        <v>98</v>
      </c>
      <c r="Q494" s="422"/>
      <c r="R494" s="422"/>
      <c r="S494" s="419"/>
      <c r="T494" s="109"/>
      <c r="U494" s="18"/>
      <c r="V494" s="22"/>
      <c r="W494" s="22"/>
      <c r="X494" s="22"/>
      <c r="Y494" s="18"/>
      <c r="Z494" s="22"/>
      <c r="AA494" s="22"/>
      <c r="AB494" s="22"/>
      <c r="AC494" s="22"/>
    </row>
    <row r="495" spans="1:29" ht="24.95" hidden="1" customHeight="1">
      <c r="A495" s="297" t="s">
        <v>389</v>
      </c>
      <c r="B495" s="419">
        <v>62</v>
      </c>
      <c r="C495" s="423" t="s">
        <v>759</v>
      </c>
      <c r="D495" s="422" t="s">
        <v>226</v>
      </c>
      <c r="E495" s="422" t="s">
        <v>760</v>
      </c>
      <c r="F495" s="422" t="s">
        <v>761</v>
      </c>
      <c r="G495" s="422" t="s">
        <v>762</v>
      </c>
      <c r="H495" s="422" t="s">
        <v>667</v>
      </c>
      <c r="I495" s="422" t="s">
        <v>186</v>
      </c>
      <c r="J495" s="422">
        <v>1</v>
      </c>
      <c r="K495" s="422" t="s">
        <v>1789</v>
      </c>
      <c r="L495" s="538">
        <v>534000</v>
      </c>
      <c r="M495" s="422">
        <v>2015</v>
      </c>
      <c r="N495" s="422" t="s">
        <v>185</v>
      </c>
      <c r="O495" s="598">
        <f t="shared" si="279"/>
        <v>534000</v>
      </c>
      <c r="P495" s="422" t="s">
        <v>98</v>
      </c>
      <c r="Q495" s="422"/>
      <c r="R495" s="422"/>
      <c r="S495" s="419"/>
      <c r="T495" s="109"/>
      <c r="U495" s="18"/>
      <c r="V495" s="22"/>
      <c r="W495" s="22"/>
      <c r="X495" s="22"/>
      <c r="Y495" s="18"/>
      <c r="Z495" s="22"/>
      <c r="AA495" s="22"/>
      <c r="AB495" s="22"/>
      <c r="AC495" s="22"/>
    </row>
    <row r="496" spans="1:29" ht="24.95" hidden="1" customHeight="1">
      <c r="A496" s="297" t="s">
        <v>389</v>
      </c>
      <c r="B496" s="419">
        <v>63</v>
      </c>
      <c r="C496" s="423" t="s">
        <v>759</v>
      </c>
      <c r="D496" s="422" t="s">
        <v>226</v>
      </c>
      <c r="E496" s="422" t="s">
        <v>760</v>
      </c>
      <c r="F496" s="422" t="s">
        <v>761</v>
      </c>
      <c r="G496" s="422" t="s">
        <v>762</v>
      </c>
      <c r="H496" s="422" t="s">
        <v>667</v>
      </c>
      <c r="I496" s="422" t="s">
        <v>186</v>
      </c>
      <c r="J496" s="422">
        <v>1</v>
      </c>
      <c r="K496" s="422" t="s">
        <v>1789</v>
      </c>
      <c r="L496" s="538">
        <v>534000</v>
      </c>
      <c r="M496" s="422">
        <v>2015</v>
      </c>
      <c r="N496" s="422" t="s">
        <v>185</v>
      </c>
      <c r="O496" s="598">
        <f t="shared" si="279"/>
        <v>534000</v>
      </c>
      <c r="P496" s="422" t="s">
        <v>98</v>
      </c>
      <c r="Q496" s="422"/>
      <c r="R496" s="422"/>
      <c r="S496" s="419"/>
      <c r="T496" s="109"/>
      <c r="U496" s="18"/>
      <c r="V496" s="22"/>
      <c r="W496" s="22"/>
      <c r="X496" s="22"/>
      <c r="Y496" s="18"/>
      <c r="Z496" s="22"/>
      <c r="AA496" s="22"/>
      <c r="AB496" s="22"/>
      <c r="AC496" s="22"/>
    </row>
    <row r="497" spans="1:29" ht="24.95" hidden="1" customHeight="1">
      <c r="A497" s="297" t="s">
        <v>389</v>
      </c>
      <c r="B497" s="419">
        <v>64</v>
      </c>
      <c r="C497" s="423" t="s">
        <v>759</v>
      </c>
      <c r="D497" s="422" t="s">
        <v>226</v>
      </c>
      <c r="E497" s="422" t="s">
        <v>760</v>
      </c>
      <c r="F497" s="422" t="s">
        <v>761</v>
      </c>
      <c r="G497" s="422" t="s">
        <v>762</v>
      </c>
      <c r="H497" s="422" t="s">
        <v>667</v>
      </c>
      <c r="I497" s="422" t="s">
        <v>186</v>
      </c>
      <c r="J497" s="422">
        <v>1</v>
      </c>
      <c r="K497" s="422" t="s">
        <v>1789</v>
      </c>
      <c r="L497" s="538">
        <v>534000</v>
      </c>
      <c r="M497" s="422">
        <v>2015</v>
      </c>
      <c r="N497" s="422" t="s">
        <v>185</v>
      </c>
      <c r="O497" s="598">
        <f t="shared" si="279"/>
        <v>534000</v>
      </c>
      <c r="P497" s="422" t="s">
        <v>98</v>
      </c>
      <c r="Q497" s="422"/>
      <c r="R497" s="422"/>
      <c r="S497" s="419"/>
      <c r="T497" s="109"/>
      <c r="U497" s="18"/>
      <c r="V497" s="22"/>
      <c r="W497" s="22"/>
      <c r="X497" s="22"/>
      <c r="Y497" s="18"/>
      <c r="Z497" s="22"/>
      <c r="AA497" s="22"/>
      <c r="AB497" s="22"/>
      <c r="AC497" s="22"/>
    </row>
    <row r="498" spans="1:29" ht="24.95" hidden="1" customHeight="1">
      <c r="A498" s="297" t="s">
        <v>389</v>
      </c>
      <c r="B498" s="419">
        <v>65</v>
      </c>
      <c r="C498" s="423" t="s">
        <v>759</v>
      </c>
      <c r="D498" s="422" t="s">
        <v>226</v>
      </c>
      <c r="E498" s="422" t="s">
        <v>760</v>
      </c>
      <c r="F498" s="422" t="s">
        <v>761</v>
      </c>
      <c r="G498" s="422" t="s">
        <v>762</v>
      </c>
      <c r="H498" s="422" t="s">
        <v>667</v>
      </c>
      <c r="I498" s="422" t="s">
        <v>186</v>
      </c>
      <c r="J498" s="422">
        <v>1</v>
      </c>
      <c r="K498" s="422" t="s">
        <v>1789</v>
      </c>
      <c r="L498" s="538">
        <v>534000</v>
      </c>
      <c r="M498" s="422">
        <v>2015</v>
      </c>
      <c r="N498" s="422" t="s">
        <v>185</v>
      </c>
      <c r="O498" s="598">
        <f t="shared" si="279"/>
        <v>534000</v>
      </c>
      <c r="P498" s="422" t="s">
        <v>98</v>
      </c>
      <c r="Q498" s="422"/>
      <c r="R498" s="422"/>
      <c r="S498" s="419"/>
      <c r="T498" s="109"/>
      <c r="U498" s="18"/>
      <c r="V498" s="22"/>
      <c r="W498" s="22"/>
      <c r="X498" s="22"/>
      <c r="Y498" s="18"/>
      <c r="Z498" s="22"/>
      <c r="AA498" s="22"/>
      <c r="AB498" s="22"/>
      <c r="AC498" s="22"/>
    </row>
    <row r="499" spans="1:29" ht="24.95" hidden="1" customHeight="1">
      <c r="A499" s="297" t="s">
        <v>389</v>
      </c>
      <c r="B499" s="419">
        <v>66</v>
      </c>
      <c r="C499" s="423" t="s">
        <v>759</v>
      </c>
      <c r="D499" s="422" t="s">
        <v>226</v>
      </c>
      <c r="E499" s="422" t="s">
        <v>760</v>
      </c>
      <c r="F499" s="422" t="s">
        <v>761</v>
      </c>
      <c r="G499" s="422" t="s">
        <v>762</v>
      </c>
      <c r="H499" s="422" t="s">
        <v>667</v>
      </c>
      <c r="I499" s="422" t="s">
        <v>186</v>
      </c>
      <c r="J499" s="422">
        <v>1</v>
      </c>
      <c r="K499" s="422" t="s">
        <v>1789</v>
      </c>
      <c r="L499" s="538">
        <v>534000</v>
      </c>
      <c r="M499" s="422">
        <v>2015</v>
      </c>
      <c r="N499" s="422" t="s">
        <v>185</v>
      </c>
      <c r="O499" s="598">
        <f t="shared" si="279"/>
        <v>534000</v>
      </c>
      <c r="P499" s="422" t="s">
        <v>98</v>
      </c>
      <c r="Q499" s="422"/>
      <c r="R499" s="422"/>
      <c r="S499" s="419"/>
      <c r="T499" s="109"/>
      <c r="U499" s="18"/>
      <c r="V499" s="22"/>
      <c r="W499" s="22"/>
      <c r="X499" s="22"/>
      <c r="Y499" s="18"/>
      <c r="Z499" s="22"/>
      <c r="AA499" s="22"/>
      <c r="AB499" s="22"/>
      <c r="AC499" s="22"/>
    </row>
    <row r="500" spans="1:29" ht="24.95" hidden="1" customHeight="1">
      <c r="A500" s="297" t="s">
        <v>389</v>
      </c>
      <c r="B500" s="419">
        <v>67</v>
      </c>
      <c r="C500" s="423" t="s">
        <v>759</v>
      </c>
      <c r="D500" s="422" t="s">
        <v>226</v>
      </c>
      <c r="E500" s="422" t="s">
        <v>760</v>
      </c>
      <c r="F500" s="422" t="s">
        <v>761</v>
      </c>
      <c r="G500" s="422" t="s">
        <v>762</v>
      </c>
      <c r="H500" s="422" t="s">
        <v>667</v>
      </c>
      <c r="I500" s="422" t="s">
        <v>186</v>
      </c>
      <c r="J500" s="422">
        <v>1</v>
      </c>
      <c r="K500" s="422" t="s">
        <v>1789</v>
      </c>
      <c r="L500" s="538">
        <v>534000</v>
      </c>
      <c r="M500" s="422">
        <v>2015</v>
      </c>
      <c r="N500" s="422" t="s">
        <v>185</v>
      </c>
      <c r="O500" s="598">
        <f t="shared" si="279"/>
        <v>534000</v>
      </c>
      <c r="P500" s="422" t="s">
        <v>98</v>
      </c>
      <c r="Q500" s="422"/>
      <c r="R500" s="422"/>
      <c r="S500" s="419"/>
      <c r="T500" s="109"/>
      <c r="U500" s="18"/>
      <c r="V500" s="22"/>
      <c r="W500" s="22"/>
      <c r="X500" s="22"/>
      <c r="Y500" s="18"/>
      <c r="Z500" s="22"/>
      <c r="AA500" s="22"/>
      <c r="AB500" s="22"/>
      <c r="AC500" s="22"/>
    </row>
    <row r="501" spans="1:29" ht="24.95" hidden="1" customHeight="1">
      <c r="A501" s="297" t="s">
        <v>389</v>
      </c>
      <c r="B501" s="419">
        <v>68</v>
      </c>
      <c r="C501" s="423" t="s">
        <v>759</v>
      </c>
      <c r="D501" s="422" t="s">
        <v>226</v>
      </c>
      <c r="E501" s="422" t="s">
        <v>760</v>
      </c>
      <c r="F501" s="422" t="s">
        <v>761</v>
      </c>
      <c r="G501" s="422" t="s">
        <v>762</v>
      </c>
      <c r="H501" s="422" t="s">
        <v>667</v>
      </c>
      <c r="I501" s="422" t="s">
        <v>186</v>
      </c>
      <c r="J501" s="422">
        <v>1</v>
      </c>
      <c r="K501" s="422" t="s">
        <v>1789</v>
      </c>
      <c r="L501" s="538">
        <v>534000</v>
      </c>
      <c r="M501" s="422">
        <v>2015</v>
      </c>
      <c r="N501" s="422" t="s">
        <v>185</v>
      </c>
      <c r="O501" s="598">
        <f t="shared" si="279"/>
        <v>534000</v>
      </c>
      <c r="P501" s="422" t="s">
        <v>98</v>
      </c>
      <c r="Q501" s="422"/>
      <c r="R501" s="422"/>
      <c r="S501" s="419"/>
      <c r="T501" s="109"/>
      <c r="U501" s="18"/>
      <c r="V501" s="22"/>
      <c r="W501" s="22"/>
      <c r="X501" s="22"/>
      <c r="Y501" s="18"/>
      <c r="Z501" s="22"/>
      <c r="AA501" s="22"/>
      <c r="AB501" s="22"/>
      <c r="AC501" s="22"/>
    </row>
    <row r="502" spans="1:29" ht="24.95" hidden="1" customHeight="1">
      <c r="A502" s="297" t="s">
        <v>389</v>
      </c>
      <c r="B502" s="419">
        <v>69</v>
      </c>
      <c r="C502" s="423" t="s">
        <v>759</v>
      </c>
      <c r="D502" s="422" t="s">
        <v>226</v>
      </c>
      <c r="E502" s="422" t="s">
        <v>760</v>
      </c>
      <c r="F502" s="422" t="s">
        <v>761</v>
      </c>
      <c r="G502" s="422" t="s">
        <v>762</v>
      </c>
      <c r="H502" s="422" t="s">
        <v>667</v>
      </c>
      <c r="I502" s="422" t="s">
        <v>186</v>
      </c>
      <c r="J502" s="422">
        <v>1</v>
      </c>
      <c r="K502" s="422" t="s">
        <v>1789</v>
      </c>
      <c r="L502" s="538">
        <v>534000</v>
      </c>
      <c r="M502" s="422">
        <v>2015</v>
      </c>
      <c r="N502" s="422" t="s">
        <v>185</v>
      </c>
      <c r="O502" s="598">
        <f t="shared" si="279"/>
        <v>534000</v>
      </c>
      <c r="P502" s="422" t="s">
        <v>98</v>
      </c>
      <c r="Q502" s="422"/>
      <c r="R502" s="422"/>
      <c r="S502" s="419"/>
      <c r="T502" s="109"/>
      <c r="U502" s="18"/>
      <c r="V502" s="22"/>
      <c r="W502" s="22"/>
      <c r="X502" s="22"/>
      <c r="Y502" s="18"/>
      <c r="Z502" s="22"/>
      <c r="AA502" s="22"/>
      <c r="AB502" s="22"/>
      <c r="AC502" s="22"/>
    </row>
    <row r="503" spans="1:29" ht="24.95" hidden="1" customHeight="1">
      <c r="A503" s="297" t="s">
        <v>389</v>
      </c>
      <c r="B503" s="419">
        <v>70</v>
      </c>
      <c r="C503" s="423" t="s">
        <v>759</v>
      </c>
      <c r="D503" s="422" t="s">
        <v>226</v>
      </c>
      <c r="E503" s="422" t="s">
        <v>760</v>
      </c>
      <c r="F503" s="422" t="s">
        <v>761</v>
      </c>
      <c r="G503" s="422" t="s">
        <v>762</v>
      </c>
      <c r="H503" s="422" t="s">
        <v>667</v>
      </c>
      <c r="I503" s="422" t="s">
        <v>186</v>
      </c>
      <c r="J503" s="422">
        <v>1</v>
      </c>
      <c r="K503" s="422" t="s">
        <v>1789</v>
      </c>
      <c r="L503" s="538">
        <v>534000</v>
      </c>
      <c r="M503" s="422">
        <v>2015</v>
      </c>
      <c r="N503" s="422" t="s">
        <v>185</v>
      </c>
      <c r="O503" s="598">
        <f t="shared" si="279"/>
        <v>534000</v>
      </c>
      <c r="P503" s="422" t="s">
        <v>98</v>
      </c>
      <c r="Q503" s="422"/>
      <c r="R503" s="422"/>
      <c r="S503" s="419"/>
      <c r="T503" s="109"/>
      <c r="U503" s="18"/>
      <c r="V503" s="22"/>
      <c r="W503" s="22"/>
      <c r="X503" s="22"/>
      <c r="Y503" s="18"/>
      <c r="Z503" s="22"/>
      <c r="AA503" s="22"/>
      <c r="AB503" s="22"/>
      <c r="AC503" s="22"/>
    </row>
    <row r="504" spans="1:29" ht="24.95" hidden="1" customHeight="1">
      <c r="A504" s="297" t="s">
        <v>389</v>
      </c>
      <c r="B504" s="419">
        <v>71</v>
      </c>
      <c r="C504" s="423" t="s">
        <v>759</v>
      </c>
      <c r="D504" s="422" t="s">
        <v>226</v>
      </c>
      <c r="E504" s="422" t="s">
        <v>760</v>
      </c>
      <c r="F504" s="422" t="s">
        <v>761</v>
      </c>
      <c r="G504" s="422" t="s">
        <v>762</v>
      </c>
      <c r="H504" s="422" t="s">
        <v>667</v>
      </c>
      <c r="I504" s="422" t="s">
        <v>186</v>
      </c>
      <c r="J504" s="422">
        <v>1</v>
      </c>
      <c r="K504" s="422" t="s">
        <v>1789</v>
      </c>
      <c r="L504" s="538">
        <v>534000</v>
      </c>
      <c r="M504" s="422">
        <v>2015</v>
      </c>
      <c r="N504" s="422" t="s">
        <v>185</v>
      </c>
      <c r="O504" s="598">
        <f t="shared" si="279"/>
        <v>534000</v>
      </c>
      <c r="P504" s="422" t="s">
        <v>98</v>
      </c>
      <c r="Q504" s="422"/>
      <c r="R504" s="422"/>
      <c r="S504" s="419"/>
      <c r="T504" s="109"/>
      <c r="U504" s="18"/>
      <c r="V504" s="22"/>
      <c r="W504" s="22"/>
      <c r="X504" s="22"/>
      <c r="Y504" s="18"/>
      <c r="Z504" s="22"/>
      <c r="AA504" s="22"/>
      <c r="AB504" s="22"/>
      <c r="AC504" s="22"/>
    </row>
    <row r="505" spans="1:29" ht="24.95" hidden="1" customHeight="1">
      <c r="A505" s="297" t="s">
        <v>389</v>
      </c>
      <c r="B505" s="419">
        <v>72</v>
      </c>
      <c r="C505" s="423" t="s">
        <v>759</v>
      </c>
      <c r="D505" s="422" t="s">
        <v>226</v>
      </c>
      <c r="E505" s="422" t="s">
        <v>760</v>
      </c>
      <c r="F505" s="422" t="s">
        <v>761</v>
      </c>
      <c r="G505" s="422" t="s">
        <v>762</v>
      </c>
      <c r="H505" s="422" t="s">
        <v>667</v>
      </c>
      <c r="I505" s="422" t="s">
        <v>186</v>
      </c>
      <c r="J505" s="422">
        <v>1</v>
      </c>
      <c r="K505" s="422" t="s">
        <v>1789</v>
      </c>
      <c r="L505" s="538">
        <v>534000</v>
      </c>
      <c r="M505" s="422">
        <v>2015</v>
      </c>
      <c r="N505" s="422" t="s">
        <v>185</v>
      </c>
      <c r="O505" s="598">
        <f t="shared" si="279"/>
        <v>534000</v>
      </c>
      <c r="P505" s="422" t="s">
        <v>98</v>
      </c>
      <c r="Q505" s="422"/>
      <c r="R505" s="422"/>
      <c r="S505" s="419"/>
      <c r="T505" s="109"/>
      <c r="U505" s="18"/>
      <c r="V505" s="22"/>
      <c r="W505" s="22"/>
      <c r="X505" s="22"/>
      <c r="Y505" s="18"/>
      <c r="Z505" s="22"/>
      <c r="AA505" s="22"/>
      <c r="AB505" s="22"/>
      <c r="AC505" s="22"/>
    </row>
    <row r="506" spans="1:29" ht="24.95" hidden="1" customHeight="1">
      <c r="A506" s="297" t="s">
        <v>389</v>
      </c>
      <c r="B506" s="419">
        <v>73</v>
      </c>
      <c r="C506" s="423" t="s">
        <v>759</v>
      </c>
      <c r="D506" s="422" t="s">
        <v>226</v>
      </c>
      <c r="E506" s="422" t="s">
        <v>760</v>
      </c>
      <c r="F506" s="422" t="s">
        <v>761</v>
      </c>
      <c r="G506" s="422" t="s">
        <v>762</v>
      </c>
      <c r="H506" s="422" t="s">
        <v>667</v>
      </c>
      <c r="I506" s="422" t="s">
        <v>186</v>
      </c>
      <c r="J506" s="422">
        <v>1</v>
      </c>
      <c r="K506" s="422" t="s">
        <v>1789</v>
      </c>
      <c r="L506" s="538">
        <v>534000</v>
      </c>
      <c r="M506" s="422">
        <v>2015</v>
      </c>
      <c r="N506" s="422" t="s">
        <v>185</v>
      </c>
      <c r="O506" s="598">
        <f t="shared" si="279"/>
        <v>534000</v>
      </c>
      <c r="P506" s="422" t="s">
        <v>98</v>
      </c>
      <c r="Q506" s="422"/>
      <c r="R506" s="422"/>
      <c r="S506" s="419"/>
      <c r="T506" s="109"/>
      <c r="U506" s="18"/>
      <c r="V506" s="22"/>
      <c r="W506" s="22"/>
      <c r="X506" s="22"/>
      <c r="Y506" s="18"/>
      <c r="Z506" s="22"/>
      <c r="AA506" s="22"/>
      <c r="AB506" s="22"/>
      <c r="AC506" s="22"/>
    </row>
    <row r="507" spans="1:29" ht="24.95" hidden="1" customHeight="1">
      <c r="A507" s="297" t="s">
        <v>389</v>
      </c>
      <c r="B507" s="419">
        <v>74</v>
      </c>
      <c r="C507" s="423" t="s">
        <v>759</v>
      </c>
      <c r="D507" s="422" t="s">
        <v>226</v>
      </c>
      <c r="E507" s="422" t="s">
        <v>760</v>
      </c>
      <c r="F507" s="422" t="s">
        <v>761</v>
      </c>
      <c r="G507" s="422" t="s">
        <v>762</v>
      </c>
      <c r="H507" s="422" t="s">
        <v>667</v>
      </c>
      <c r="I507" s="422" t="s">
        <v>186</v>
      </c>
      <c r="J507" s="422">
        <v>1</v>
      </c>
      <c r="K507" s="422" t="s">
        <v>1789</v>
      </c>
      <c r="L507" s="538">
        <v>534000</v>
      </c>
      <c r="M507" s="422">
        <v>2015</v>
      </c>
      <c r="N507" s="422" t="s">
        <v>185</v>
      </c>
      <c r="O507" s="598">
        <f t="shared" si="279"/>
        <v>534000</v>
      </c>
      <c r="P507" s="422" t="s">
        <v>98</v>
      </c>
      <c r="Q507" s="422"/>
      <c r="R507" s="422"/>
      <c r="S507" s="419"/>
      <c r="T507" s="109"/>
      <c r="U507" s="18"/>
      <c r="V507" s="22"/>
      <c r="W507" s="22"/>
      <c r="X507" s="22"/>
      <c r="Y507" s="18"/>
      <c r="Z507" s="22"/>
      <c r="AA507" s="22"/>
      <c r="AB507" s="22"/>
      <c r="AC507" s="22"/>
    </row>
    <row r="508" spans="1:29" ht="24.95" hidden="1" customHeight="1">
      <c r="A508" s="297" t="s">
        <v>389</v>
      </c>
      <c r="B508" s="419">
        <v>75</v>
      </c>
      <c r="C508" s="423" t="s">
        <v>759</v>
      </c>
      <c r="D508" s="422" t="s">
        <v>226</v>
      </c>
      <c r="E508" s="422" t="s">
        <v>760</v>
      </c>
      <c r="F508" s="422" t="s">
        <v>761</v>
      </c>
      <c r="G508" s="422" t="s">
        <v>762</v>
      </c>
      <c r="H508" s="422" t="s">
        <v>667</v>
      </c>
      <c r="I508" s="422" t="s">
        <v>186</v>
      </c>
      <c r="J508" s="422">
        <v>1</v>
      </c>
      <c r="K508" s="422" t="s">
        <v>1789</v>
      </c>
      <c r="L508" s="538">
        <v>534000</v>
      </c>
      <c r="M508" s="422">
        <v>2015</v>
      </c>
      <c r="N508" s="422" t="s">
        <v>185</v>
      </c>
      <c r="O508" s="598">
        <f t="shared" si="279"/>
        <v>534000</v>
      </c>
      <c r="P508" s="422" t="s">
        <v>98</v>
      </c>
      <c r="Q508" s="422"/>
      <c r="R508" s="422"/>
      <c r="S508" s="419"/>
      <c r="T508" s="109"/>
      <c r="U508" s="18"/>
      <c r="V508" s="22"/>
      <c r="W508" s="22"/>
      <c r="X508" s="22"/>
      <c r="Y508" s="18"/>
      <c r="Z508" s="22"/>
      <c r="AA508" s="22"/>
      <c r="AB508" s="22"/>
      <c r="AC508" s="22"/>
    </row>
    <row r="509" spans="1:29" ht="24.95" hidden="1" customHeight="1">
      <c r="A509" s="297" t="s">
        <v>389</v>
      </c>
      <c r="B509" s="419">
        <v>76</v>
      </c>
      <c r="C509" s="423" t="s">
        <v>759</v>
      </c>
      <c r="D509" s="422" t="s">
        <v>226</v>
      </c>
      <c r="E509" s="422" t="s">
        <v>760</v>
      </c>
      <c r="F509" s="422" t="s">
        <v>761</v>
      </c>
      <c r="G509" s="422" t="s">
        <v>762</v>
      </c>
      <c r="H509" s="422" t="s">
        <v>667</v>
      </c>
      <c r="I509" s="422" t="s">
        <v>186</v>
      </c>
      <c r="J509" s="422">
        <v>1</v>
      </c>
      <c r="K509" s="422" t="s">
        <v>1789</v>
      </c>
      <c r="L509" s="538">
        <v>534000</v>
      </c>
      <c r="M509" s="422">
        <v>2015</v>
      </c>
      <c r="N509" s="422" t="s">
        <v>185</v>
      </c>
      <c r="O509" s="598">
        <f t="shared" si="279"/>
        <v>534000</v>
      </c>
      <c r="P509" s="422" t="s">
        <v>98</v>
      </c>
      <c r="Q509" s="422"/>
      <c r="R509" s="422"/>
      <c r="S509" s="419"/>
      <c r="T509" s="109"/>
      <c r="U509" s="18"/>
      <c r="V509" s="22"/>
      <c r="W509" s="22"/>
      <c r="X509" s="22"/>
      <c r="Y509" s="18"/>
      <c r="Z509" s="22"/>
      <c r="AA509" s="22"/>
      <c r="AB509" s="22"/>
      <c r="AC509" s="22"/>
    </row>
    <row r="510" spans="1:29" ht="24.95" hidden="1" customHeight="1">
      <c r="A510" s="297" t="s">
        <v>389</v>
      </c>
      <c r="B510" s="419">
        <v>77</v>
      </c>
      <c r="C510" s="423" t="s">
        <v>759</v>
      </c>
      <c r="D510" s="422" t="s">
        <v>226</v>
      </c>
      <c r="E510" s="422" t="s">
        <v>760</v>
      </c>
      <c r="F510" s="422" t="s">
        <v>761</v>
      </c>
      <c r="G510" s="422" t="s">
        <v>762</v>
      </c>
      <c r="H510" s="422" t="s">
        <v>667</v>
      </c>
      <c r="I510" s="422" t="s">
        <v>186</v>
      </c>
      <c r="J510" s="422">
        <v>1</v>
      </c>
      <c r="K510" s="422" t="s">
        <v>1789</v>
      </c>
      <c r="L510" s="538">
        <v>534000</v>
      </c>
      <c r="M510" s="422">
        <v>2015</v>
      </c>
      <c r="N510" s="422" t="s">
        <v>185</v>
      </c>
      <c r="O510" s="598">
        <f t="shared" si="279"/>
        <v>534000</v>
      </c>
      <c r="P510" s="422" t="s">
        <v>98</v>
      </c>
      <c r="Q510" s="422"/>
      <c r="R510" s="422"/>
      <c r="S510" s="419"/>
      <c r="T510" s="109"/>
      <c r="U510" s="18"/>
      <c r="V510" s="22"/>
      <c r="W510" s="22"/>
      <c r="X510" s="22"/>
      <c r="Y510" s="18"/>
      <c r="Z510" s="22"/>
      <c r="AA510" s="22"/>
      <c r="AB510" s="22"/>
      <c r="AC510" s="22"/>
    </row>
    <row r="511" spans="1:29" ht="24.95" hidden="1" customHeight="1">
      <c r="A511" s="297" t="s">
        <v>389</v>
      </c>
      <c r="B511" s="419">
        <v>78</v>
      </c>
      <c r="C511" s="423" t="s">
        <v>759</v>
      </c>
      <c r="D511" s="422" t="s">
        <v>226</v>
      </c>
      <c r="E511" s="422" t="s">
        <v>760</v>
      </c>
      <c r="F511" s="422" t="s">
        <v>761</v>
      </c>
      <c r="G511" s="422" t="s">
        <v>762</v>
      </c>
      <c r="H511" s="422" t="s">
        <v>667</v>
      </c>
      <c r="I511" s="422" t="s">
        <v>186</v>
      </c>
      <c r="J511" s="422">
        <v>1</v>
      </c>
      <c r="K511" s="422" t="s">
        <v>1789</v>
      </c>
      <c r="L511" s="538">
        <v>534000</v>
      </c>
      <c r="M511" s="422">
        <v>2015</v>
      </c>
      <c r="N511" s="422" t="s">
        <v>185</v>
      </c>
      <c r="O511" s="598">
        <f t="shared" si="279"/>
        <v>534000</v>
      </c>
      <c r="P511" s="422" t="s">
        <v>98</v>
      </c>
      <c r="Q511" s="422"/>
      <c r="R511" s="422"/>
      <c r="S511" s="419"/>
      <c r="T511" s="109"/>
      <c r="U511" s="18"/>
      <c r="V511" s="22"/>
      <c r="W511" s="22"/>
      <c r="X511" s="22"/>
      <c r="Y511" s="18"/>
      <c r="Z511" s="22"/>
      <c r="AA511" s="22"/>
      <c r="AB511" s="22"/>
      <c r="AC511" s="22"/>
    </row>
    <row r="512" spans="1:29" ht="24.95" hidden="1" customHeight="1">
      <c r="A512" s="297" t="s">
        <v>389</v>
      </c>
      <c r="B512" s="419">
        <v>79</v>
      </c>
      <c r="C512" s="423" t="s">
        <v>759</v>
      </c>
      <c r="D512" s="422" t="s">
        <v>226</v>
      </c>
      <c r="E512" s="422" t="s">
        <v>760</v>
      </c>
      <c r="F512" s="422" t="s">
        <v>761</v>
      </c>
      <c r="G512" s="422" t="s">
        <v>762</v>
      </c>
      <c r="H512" s="422" t="s">
        <v>667</v>
      </c>
      <c r="I512" s="422" t="s">
        <v>186</v>
      </c>
      <c r="J512" s="422">
        <v>1</v>
      </c>
      <c r="K512" s="422" t="s">
        <v>1789</v>
      </c>
      <c r="L512" s="538">
        <v>534000</v>
      </c>
      <c r="M512" s="422">
        <v>2015</v>
      </c>
      <c r="N512" s="422" t="s">
        <v>185</v>
      </c>
      <c r="O512" s="598">
        <f t="shared" si="279"/>
        <v>534000</v>
      </c>
      <c r="P512" s="422" t="s">
        <v>98</v>
      </c>
      <c r="Q512" s="422"/>
      <c r="R512" s="422"/>
      <c r="S512" s="419"/>
      <c r="T512" s="109"/>
      <c r="U512" s="18"/>
      <c r="V512" s="22"/>
      <c r="W512" s="22"/>
      <c r="X512" s="22"/>
      <c r="Y512" s="18"/>
      <c r="Z512" s="22"/>
      <c r="AA512" s="22"/>
      <c r="AB512" s="22"/>
      <c r="AC512" s="22"/>
    </row>
    <row r="513" spans="1:29" ht="24.95" hidden="1" customHeight="1">
      <c r="A513" s="297" t="s">
        <v>389</v>
      </c>
      <c r="B513" s="419">
        <v>80</v>
      </c>
      <c r="C513" s="423" t="s">
        <v>759</v>
      </c>
      <c r="D513" s="422" t="s">
        <v>226</v>
      </c>
      <c r="E513" s="422" t="s">
        <v>760</v>
      </c>
      <c r="F513" s="422" t="s">
        <v>761</v>
      </c>
      <c r="G513" s="422" t="s">
        <v>762</v>
      </c>
      <c r="H513" s="422" t="s">
        <v>667</v>
      </c>
      <c r="I513" s="422" t="s">
        <v>186</v>
      </c>
      <c r="J513" s="422">
        <v>1</v>
      </c>
      <c r="K513" s="422" t="s">
        <v>1789</v>
      </c>
      <c r="L513" s="538">
        <v>534000</v>
      </c>
      <c r="M513" s="422">
        <v>2015</v>
      </c>
      <c r="N513" s="422" t="s">
        <v>185</v>
      </c>
      <c r="O513" s="598">
        <f t="shared" si="279"/>
        <v>534000</v>
      </c>
      <c r="P513" s="422" t="s">
        <v>98</v>
      </c>
      <c r="Q513" s="422"/>
      <c r="R513" s="422"/>
      <c r="S513" s="419"/>
      <c r="T513" s="109"/>
      <c r="U513" s="18"/>
      <c r="V513" s="22"/>
      <c r="W513" s="22"/>
      <c r="X513" s="22"/>
      <c r="Y513" s="18"/>
      <c r="Z513" s="22"/>
      <c r="AA513" s="22"/>
      <c r="AB513" s="22"/>
      <c r="AC513" s="22"/>
    </row>
    <row r="514" spans="1:29" ht="24.95" hidden="1" customHeight="1">
      <c r="A514" s="297" t="s">
        <v>389</v>
      </c>
      <c r="B514" s="419">
        <v>81</v>
      </c>
      <c r="C514" s="423" t="s">
        <v>759</v>
      </c>
      <c r="D514" s="422" t="s">
        <v>226</v>
      </c>
      <c r="E514" s="422" t="s">
        <v>760</v>
      </c>
      <c r="F514" s="422" t="s">
        <v>761</v>
      </c>
      <c r="G514" s="422" t="s">
        <v>762</v>
      </c>
      <c r="H514" s="422" t="s">
        <v>667</v>
      </c>
      <c r="I514" s="422" t="s">
        <v>186</v>
      </c>
      <c r="J514" s="422">
        <v>1</v>
      </c>
      <c r="K514" s="422" t="s">
        <v>1789</v>
      </c>
      <c r="L514" s="538">
        <v>534000</v>
      </c>
      <c r="M514" s="422">
        <v>2015</v>
      </c>
      <c r="N514" s="422" t="s">
        <v>185</v>
      </c>
      <c r="O514" s="598">
        <f t="shared" si="279"/>
        <v>534000</v>
      </c>
      <c r="P514" s="422" t="s">
        <v>98</v>
      </c>
      <c r="Q514" s="422"/>
      <c r="R514" s="422"/>
      <c r="S514" s="419"/>
      <c r="T514" s="109"/>
      <c r="U514" s="18"/>
      <c r="V514" s="22"/>
      <c r="W514" s="22"/>
      <c r="X514" s="22"/>
      <c r="Y514" s="18"/>
      <c r="Z514" s="22"/>
      <c r="AA514" s="22"/>
      <c r="AB514" s="22"/>
      <c r="AC514" s="22"/>
    </row>
    <row r="515" spans="1:29" ht="24.95" hidden="1" customHeight="1">
      <c r="A515" s="297" t="s">
        <v>389</v>
      </c>
      <c r="B515" s="419">
        <v>82</v>
      </c>
      <c r="C515" s="423" t="s">
        <v>759</v>
      </c>
      <c r="D515" s="422" t="s">
        <v>226</v>
      </c>
      <c r="E515" s="422" t="s">
        <v>760</v>
      </c>
      <c r="F515" s="422" t="s">
        <v>761</v>
      </c>
      <c r="G515" s="422" t="s">
        <v>762</v>
      </c>
      <c r="H515" s="422" t="s">
        <v>667</v>
      </c>
      <c r="I515" s="422" t="s">
        <v>186</v>
      </c>
      <c r="J515" s="422">
        <v>1</v>
      </c>
      <c r="K515" s="422" t="s">
        <v>1789</v>
      </c>
      <c r="L515" s="538">
        <v>534000</v>
      </c>
      <c r="M515" s="422">
        <v>2015</v>
      </c>
      <c r="N515" s="422" t="s">
        <v>185</v>
      </c>
      <c r="O515" s="598">
        <f t="shared" si="279"/>
        <v>534000</v>
      </c>
      <c r="P515" s="422" t="s">
        <v>98</v>
      </c>
      <c r="Q515" s="422"/>
      <c r="R515" s="422"/>
      <c r="S515" s="419"/>
      <c r="T515" s="109"/>
      <c r="U515" s="18"/>
      <c r="V515" s="22"/>
      <c r="W515" s="22"/>
      <c r="X515" s="22"/>
      <c r="Y515" s="18"/>
      <c r="Z515" s="22"/>
      <c r="AA515" s="22"/>
      <c r="AB515" s="22"/>
      <c r="AC515" s="22"/>
    </row>
    <row r="516" spans="1:29" ht="24.95" hidden="1" customHeight="1">
      <c r="A516" s="297" t="s">
        <v>389</v>
      </c>
      <c r="B516" s="419">
        <v>83</v>
      </c>
      <c r="C516" s="423" t="s">
        <v>759</v>
      </c>
      <c r="D516" s="422" t="s">
        <v>226</v>
      </c>
      <c r="E516" s="422" t="s">
        <v>760</v>
      </c>
      <c r="F516" s="422" t="s">
        <v>761</v>
      </c>
      <c r="G516" s="422" t="s">
        <v>762</v>
      </c>
      <c r="H516" s="422" t="s">
        <v>667</v>
      </c>
      <c r="I516" s="422" t="s">
        <v>186</v>
      </c>
      <c r="J516" s="422">
        <v>1</v>
      </c>
      <c r="K516" s="422" t="s">
        <v>1789</v>
      </c>
      <c r="L516" s="538">
        <v>534000</v>
      </c>
      <c r="M516" s="422">
        <v>2015</v>
      </c>
      <c r="N516" s="422" t="s">
        <v>185</v>
      </c>
      <c r="O516" s="598">
        <f t="shared" si="279"/>
        <v>534000</v>
      </c>
      <c r="P516" s="422" t="s">
        <v>98</v>
      </c>
      <c r="Q516" s="422"/>
      <c r="R516" s="422"/>
      <c r="S516" s="419"/>
      <c r="T516" s="109"/>
      <c r="U516" s="18"/>
      <c r="V516" s="22"/>
      <c r="W516" s="22"/>
      <c r="X516" s="22"/>
      <c r="Y516" s="18"/>
      <c r="Z516" s="22"/>
      <c r="AA516" s="22"/>
      <c r="AB516" s="22"/>
      <c r="AC516" s="22"/>
    </row>
    <row r="517" spans="1:29" ht="24.95" hidden="1" customHeight="1">
      <c r="A517" s="297" t="s">
        <v>389</v>
      </c>
      <c r="B517" s="419">
        <v>84</v>
      </c>
      <c r="C517" s="423" t="s">
        <v>759</v>
      </c>
      <c r="D517" s="422" t="s">
        <v>226</v>
      </c>
      <c r="E517" s="422" t="s">
        <v>760</v>
      </c>
      <c r="F517" s="422" t="s">
        <v>761</v>
      </c>
      <c r="G517" s="422" t="s">
        <v>762</v>
      </c>
      <c r="H517" s="422" t="s">
        <v>667</v>
      </c>
      <c r="I517" s="422" t="s">
        <v>186</v>
      </c>
      <c r="J517" s="422">
        <v>1</v>
      </c>
      <c r="K517" s="422" t="s">
        <v>1789</v>
      </c>
      <c r="L517" s="538">
        <v>534000</v>
      </c>
      <c r="M517" s="422">
        <v>2015</v>
      </c>
      <c r="N517" s="422" t="s">
        <v>185</v>
      </c>
      <c r="O517" s="598">
        <f t="shared" si="279"/>
        <v>534000</v>
      </c>
      <c r="P517" s="422" t="s">
        <v>98</v>
      </c>
      <c r="Q517" s="422"/>
      <c r="R517" s="422"/>
      <c r="S517" s="419"/>
      <c r="T517" s="109"/>
      <c r="U517" s="18"/>
      <c r="V517" s="22"/>
      <c r="W517" s="22"/>
      <c r="X517" s="22"/>
      <c r="Y517" s="18"/>
      <c r="Z517" s="22"/>
      <c r="AA517" s="22"/>
      <c r="AB517" s="22"/>
      <c r="AC517" s="22"/>
    </row>
    <row r="518" spans="1:29" ht="24.95" hidden="1" customHeight="1">
      <c r="A518" s="297" t="s">
        <v>389</v>
      </c>
      <c r="B518" s="419">
        <v>85</v>
      </c>
      <c r="C518" s="423" t="s">
        <v>759</v>
      </c>
      <c r="D518" s="422" t="s">
        <v>226</v>
      </c>
      <c r="E518" s="422" t="s">
        <v>760</v>
      </c>
      <c r="F518" s="422" t="s">
        <v>761</v>
      </c>
      <c r="G518" s="422" t="s">
        <v>762</v>
      </c>
      <c r="H518" s="422" t="s">
        <v>667</v>
      </c>
      <c r="I518" s="422" t="s">
        <v>186</v>
      </c>
      <c r="J518" s="422">
        <v>1</v>
      </c>
      <c r="K518" s="422" t="s">
        <v>1789</v>
      </c>
      <c r="L518" s="538">
        <v>534000</v>
      </c>
      <c r="M518" s="422">
        <v>2015</v>
      </c>
      <c r="N518" s="422" t="s">
        <v>185</v>
      </c>
      <c r="O518" s="598">
        <f t="shared" si="279"/>
        <v>534000</v>
      </c>
      <c r="P518" s="422" t="s">
        <v>98</v>
      </c>
      <c r="Q518" s="422"/>
      <c r="R518" s="422"/>
      <c r="S518" s="419"/>
      <c r="T518" s="109"/>
      <c r="U518" s="18"/>
      <c r="V518" s="22"/>
      <c r="W518" s="22"/>
      <c r="X518" s="22"/>
      <c r="Y518" s="18"/>
      <c r="Z518" s="22"/>
      <c r="AA518" s="22"/>
      <c r="AB518" s="22"/>
      <c r="AC518" s="22"/>
    </row>
    <row r="519" spans="1:29" ht="24.95" hidden="1" customHeight="1">
      <c r="A519" s="297" t="s">
        <v>389</v>
      </c>
      <c r="B519" s="419">
        <v>86</v>
      </c>
      <c r="C519" s="423" t="s">
        <v>759</v>
      </c>
      <c r="D519" s="422" t="s">
        <v>226</v>
      </c>
      <c r="E519" s="422" t="s">
        <v>760</v>
      </c>
      <c r="F519" s="422" t="s">
        <v>761</v>
      </c>
      <c r="G519" s="422" t="s">
        <v>762</v>
      </c>
      <c r="H519" s="422" t="s">
        <v>667</v>
      </c>
      <c r="I519" s="422" t="s">
        <v>186</v>
      </c>
      <c r="J519" s="422">
        <v>1</v>
      </c>
      <c r="K519" s="422" t="s">
        <v>1789</v>
      </c>
      <c r="L519" s="538">
        <v>534000</v>
      </c>
      <c r="M519" s="422">
        <v>2015</v>
      </c>
      <c r="N519" s="422" t="s">
        <v>185</v>
      </c>
      <c r="O519" s="598">
        <f t="shared" si="279"/>
        <v>534000</v>
      </c>
      <c r="P519" s="422" t="s">
        <v>98</v>
      </c>
      <c r="Q519" s="422"/>
      <c r="R519" s="422"/>
      <c r="S519" s="419"/>
      <c r="T519" s="109"/>
      <c r="U519" s="18"/>
      <c r="V519" s="22"/>
      <c r="W519" s="22"/>
      <c r="X519" s="22"/>
      <c r="Y519" s="18"/>
      <c r="Z519" s="22"/>
      <c r="AA519" s="22"/>
      <c r="AB519" s="22"/>
      <c r="AC519" s="22"/>
    </row>
    <row r="520" spans="1:29" ht="24.95" hidden="1" customHeight="1">
      <c r="A520" s="297" t="s">
        <v>389</v>
      </c>
      <c r="B520" s="419">
        <v>87</v>
      </c>
      <c r="C520" s="423" t="s">
        <v>759</v>
      </c>
      <c r="D520" s="422" t="s">
        <v>226</v>
      </c>
      <c r="E520" s="422" t="s">
        <v>760</v>
      </c>
      <c r="F520" s="422" t="s">
        <v>761</v>
      </c>
      <c r="G520" s="422" t="s">
        <v>762</v>
      </c>
      <c r="H520" s="422" t="s">
        <v>667</v>
      </c>
      <c r="I520" s="422" t="s">
        <v>186</v>
      </c>
      <c r="J520" s="422">
        <v>1</v>
      </c>
      <c r="K520" s="422" t="s">
        <v>1789</v>
      </c>
      <c r="L520" s="538">
        <v>534000</v>
      </c>
      <c r="M520" s="422">
        <v>2015</v>
      </c>
      <c r="N520" s="422" t="s">
        <v>185</v>
      </c>
      <c r="O520" s="598">
        <f t="shared" si="279"/>
        <v>534000</v>
      </c>
      <c r="P520" s="422" t="s">
        <v>98</v>
      </c>
      <c r="Q520" s="422"/>
      <c r="R520" s="422"/>
      <c r="S520" s="419"/>
      <c r="T520" s="109"/>
      <c r="U520" s="18"/>
      <c r="V520" s="22"/>
      <c r="W520" s="22"/>
      <c r="X520" s="22"/>
      <c r="Y520" s="18"/>
      <c r="Z520" s="22"/>
      <c r="AA520" s="22"/>
      <c r="AB520" s="22"/>
      <c r="AC520" s="22"/>
    </row>
    <row r="521" spans="1:29" ht="24.95" hidden="1" customHeight="1">
      <c r="A521" s="297" t="s">
        <v>389</v>
      </c>
      <c r="B521" s="419">
        <v>88</v>
      </c>
      <c r="C521" s="423" t="s">
        <v>759</v>
      </c>
      <c r="D521" s="422" t="s">
        <v>226</v>
      </c>
      <c r="E521" s="422" t="s">
        <v>760</v>
      </c>
      <c r="F521" s="422" t="s">
        <v>761</v>
      </c>
      <c r="G521" s="422" t="s">
        <v>762</v>
      </c>
      <c r="H521" s="422" t="s">
        <v>667</v>
      </c>
      <c r="I521" s="422" t="s">
        <v>186</v>
      </c>
      <c r="J521" s="422">
        <v>1</v>
      </c>
      <c r="K521" s="422" t="s">
        <v>1789</v>
      </c>
      <c r="L521" s="538">
        <v>534000</v>
      </c>
      <c r="M521" s="422">
        <v>2015</v>
      </c>
      <c r="N521" s="422" t="s">
        <v>185</v>
      </c>
      <c r="O521" s="598">
        <f t="shared" si="279"/>
        <v>534000</v>
      </c>
      <c r="P521" s="422" t="s">
        <v>98</v>
      </c>
      <c r="Q521" s="422"/>
      <c r="R521" s="422"/>
      <c r="S521" s="419"/>
      <c r="T521" s="109"/>
      <c r="U521" s="18"/>
      <c r="V521" s="22"/>
      <c r="W521" s="22"/>
      <c r="X521" s="22"/>
      <c r="Y521" s="18"/>
      <c r="Z521" s="22"/>
      <c r="AA521" s="22"/>
      <c r="AB521" s="22"/>
      <c r="AC521" s="22"/>
    </row>
    <row r="522" spans="1:29" ht="24.95" hidden="1" customHeight="1">
      <c r="A522" s="297" t="s">
        <v>389</v>
      </c>
      <c r="B522" s="419">
        <v>89</v>
      </c>
      <c r="C522" s="423" t="s">
        <v>759</v>
      </c>
      <c r="D522" s="422" t="s">
        <v>226</v>
      </c>
      <c r="E522" s="422" t="s">
        <v>760</v>
      </c>
      <c r="F522" s="422" t="s">
        <v>761</v>
      </c>
      <c r="G522" s="422" t="s">
        <v>762</v>
      </c>
      <c r="H522" s="422" t="s">
        <v>667</v>
      </c>
      <c r="I522" s="422" t="s">
        <v>186</v>
      </c>
      <c r="J522" s="422">
        <v>1</v>
      </c>
      <c r="K522" s="422" t="s">
        <v>1789</v>
      </c>
      <c r="L522" s="538">
        <v>534000</v>
      </c>
      <c r="M522" s="422">
        <v>2015</v>
      </c>
      <c r="N522" s="422" t="s">
        <v>185</v>
      </c>
      <c r="O522" s="598">
        <f t="shared" si="279"/>
        <v>534000</v>
      </c>
      <c r="P522" s="422" t="s">
        <v>98</v>
      </c>
      <c r="Q522" s="422"/>
      <c r="R522" s="422"/>
      <c r="S522" s="419"/>
      <c r="T522" s="109"/>
      <c r="U522" s="18"/>
      <c r="V522" s="22"/>
      <c r="W522" s="22"/>
      <c r="X522" s="22"/>
      <c r="Y522" s="18"/>
      <c r="Z522" s="22"/>
      <c r="AA522" s="22"/>
      <c r="AB522" s="22"/>
      <c r="AC522" s="22"/>
    </row>
    <row r="523" spans="1:29" ht="24.95" hidden="1" customHeight="1">
      <c r="A523" s="297" t="s">
        <v>389</v>
      </c>
      <c r="B523" s="419">
        <v>90</v>
      </c>
      <c r="C523" s="423" t="s">
        <v>759</v>
      </c>
      <c r="D523" s="422" t="s">
        <v>226</v>
      </c>
      <c r="E523" s="422" t="s">
        <v>760</v>
      </c>
      <c r="F523" s="422" t="s">
        <v>761</v>
      </c>
      <c r="G523" s="422" t="s">
        <v>762</v>
      </c>
      <c r="H523" s="422" t="s">
        <v>667</v>
      </c>
      <c r="I523" s="422" t="s">
        <v>186</v>
      </c>
      <c r="J523" s="422">
        <v>1</v>
      </c>
      <c r="K523" s="422" t="s">
        <v>1789</v>
      </c>
      <c r="L523" s="538">
        <v>534000</v>
      </c>
      <c r="M523" s="422">
        <v>2015</v>
      </c>
      <c r="N523" s="422" t="s">
        <v>185</v>
      </c>
      <c r="O523" s="598">
        <f t="shared" si="279"/>
        <v>534000</v>
      </c>
      <c r="P523" s="422" t="s">
        <v>98</v>
      </c>
      <c r="Q523" s="422"/>
      <c r="R523" s="422"/>
      <c r="S523" s="419"/>
      <c r="T523" s="109"/>
      <c r="U523" s="18"/>
      <c r="V523" s="22"/>
      <c r="W523" s="22"/>
      <c r="X523" s="22"/>
      <c r="Y523" s="18"/>
      <c r="Z523" s="22"/>
      <c r="AA523" s="22"/>
      <c r="AB523" s="22"/>
      <c r="AC523" s="22"/>
    </row>
    <row r="524" spans="1:29" ht="24.95" hidden="1" customHeight="1">
      <c r="A524" s="297" t="s">
        <v>389</v>
      </c>
      <c r="B524" s="419">
        <v>91</v>
      </c>
      <c r="C524" s="423" t="s">
        <v>759</v>
      </c>
      <c r="D524" s="422" t="s">
        <v>226</v>
      </c>
      <c r="E524" s="422" t="s">
        <v>760</v>
      </c>
      <c r="F524" s="422" t="s">
        <v>761</v>
      </c>
      <c r="G524" s="422" t="s">
        <v>762</v>
      </c>
      <c r="H524" s="422" t="s">
        <v>667</v>
      </c>
      <c r="I524" s="422" t="s">
        <v>186</v>
      </c>
      <c r="J524" s="422">
        <v>1</v>
      </c>
      <c r="K524" s="422" t="s">
        <v>1789</v>
      </c>
      <c r="L524" s="538">
        <v>534000</v>
      </c>
      <c r="M524" s="422">
        <v>2015</v>
      </c>
      <c r="N524" s="422" t="s">
        <v>185</v>
      </c>
      <c r="O524" s="598">
        <f t="shared" si="279"/>
        <v>534000</v>
      </c>
      <c r="P524" s="422" t="s">
        <v>98</v>
      </c>
      <c r="Q524" s="422"/>
      <c r="R524" s="422"/>
      <c r="S524" s="419"/>
      <c r="T524" s="109"/>
      <c r="U524" s="18"/>
      <c r="V524" s="22"/>
      <c r="W524" s="22"/>
      <c r="X524" s="22"/>
      <c r="Y524" s="18"/>
      <c r="Z524" s="22"/>
      <c r="AA524" s="22"/>
      <c r="AB524" s="22"/>
      <c r="AC524" s="22"/>
    </row>
    <row r="525" spans="1:29" ht="24.95" hidden="1" customHeight="1">
      <c r="A525" s="297" t="s">
        <v>389</v>
      </c>
      <c r="B525" s="419">
        <v>92</v>
      </c>
      <c r="C525" s="423" t="s">
        <v>759</v>
      </c>
      <c r="D525" s="422" t="s">
        <v>226</v>
      </c>
      <c r="E525" s="422" t="s">
        <v>760</v>
      </c>
      <c r="F525" s="422" t="s">
        <v>761</v>
      </c>
      <c r="G525" s="422" t="s">
        <v>762</v>
      </c>
      <c r="H525" s="422" t="s">
        <v>667</v>
      </c>
      <c r="I525" s="422" t="s">
        <v>186</v>
      </c>
      <c r="J525" s="422">
        <v>1</v>
      </c>
      <c r="K525" s="422" t="s">
        <v>1789</v>
      </c>
      <c r="L525" s="538">
        <v>534000</v>
      </c>
      <c r="M525" s="422">
        <v>2015</v>
      </c>
      <c r="N525" s="422" t="s">
        <v>185</v>
      </c>
      <c r="O525" s="598">
        <f t="shared" si="279"/>
        <v>534000</v>
      </c>
      <c r="P525" s="422" t="s">
        <v>98</v>
      </c>
      <c r="Q525" s="422"/>
      <c r="R525" s="422"/>
      <c r="S525" s="419"/>
      <c r="T525" s="109"/>
      <c r="U525" s="18"/>
      <c r="V525" s="22"/>
      <c r="W525" s="22"/>
      <c r="X525" s="22"/>
      <c r="Y525" s="18"/>
      <c r="Z525" s="22"/>
      <c r="AA525" s="22"/>
      <c r="AB525" s="22"/>
      <c r="AC525" s="22"/>
    </row>
    <row r="526" spans="1:29" ht="24.95" hidden="1" customHeight="1">
      <c r="A526" s="297" t="s">
        <v>389</v>
      </c>
      <c r="B526" s="419">
        <v>93</v>
      </c>
      <c r="C526" s="423" t="s">
        <v>759</v>
      </c>
      <c r="D526" s="422" t="s">
        <v>226</v>
      </c>
      <c r="E526" s="422" t="s">
        <v>760</v>
      </c>
      <c r="F526" s="422" t="s">
        <v>761</v>
      </c>
      <c r="G526" s="422" t="s">
        <v>762</v>
      </c>
      <c r="H526" s="422" t="s">
        <v>667</v>
      </c>
      <c r="I526" s="422" t="s">
        <v>186</v>
      </c>
      <c r="J526" s="422">
        <v>1</v>
      </c>
      <c r="K526" s="422" t="s">
        <v>1789</v>
      </c>
      <c r="L526" s="538">
        <v>534000</v>
      </c>
      <c r="M526" s="422">
        <v>2015</v>
      </c>
      <c r="N526" s="422" t="s">
        <v>185</v>
      </c>
      <c r="O526" s="598">
        <f t="shared" si="279"/>
        <v>534000</v>
      </c>
      <c r="P526" s="422" t="s">
        <v>98</v>
      </c>
      <c r="Q526" s="422"/>
      <c r="R526" s="422"/>
      <c r="S526" s="419"/>
      <c r="T526" s="109"/>
      <c r="U526" s="18"/>
      <c r="V526" s="22"/>
      <c r="W526" s="22"/>
      <c r="X526" s="22"/>
      <c r="Y526" s="18"/>
      <c r="Z526" s="22"/>
      <c r="AA526" s="22"/>
      <c r="AB526" s="22"/>
      <c r="AC526" s="22"/>
    </row>
    <row r="527" spans="1:29" ht="24.95" hidden="1" customHeight="1">
      <c r="A527" s="297" t="s">
        <v>389</v>
      </c>
      <c r="B527" s="419">
        <v>94</v>
      </c>
      <c r="C527" s="423" t="s">
        <v>759</v>
      </c>
      <c r="D527" s="422" t="s">
        <v>226</v>
      </c>
      <c r="E527" s="422" t="s">
        <v>760</v>
      </c>
      <c r="F527" s="422" t="s">
        <v>761</v>
      </c>
      <c r="G527" s="422" t="s">
        <v>762</v>
      </c>
      <c r="H527" s="422" t="s">
        <v>667</v>
      </c>
      <c r="I527" s="422" t="s">
        <v>186</v>
      </c>
      <c r="J527" s="422">
        <v>1</v>
      </c>
      <c r="K527" s="422" t="s">
        <v>1789</v>
      </c>
      <c r="L527" s="538">
        <v>534000</v>
      </c>
      <c r="M527" s="422">
        <v>2015</v>
      </c>
      <c r="N527" s="422" t="s">
        <v>185</v>
      </c>
      <c r="O527" s="598">
        <f t="shared" si="279"/>
        <v>534000</v>
      </c>
      <c r="P527" s="422" t="s">
        <v>98</v>
      </c>
      <c r="Q527" s="422"/>
      <c r="R527" s="422"/>
      <c r="S527" s="419"/>
      <c r="T527" s="109"/>
      <c r="U527" s="18"/>
      <c r="V527" s="22"/>
      <c r="W527" s="22"/>
      <c r="X527" s="22"/>
      <c r="Y527" s="18"/>
      <c r="Z527" s="22"/>
      <c r="AA527" s="22"/>
      <c r="AB527" s="22"/>
      <c r="AC527" s="22"/>
    </row>
    <row r="528" spans="1:29" ht="24.95" hidden="1" customHeight="1">
      <c r="A528" s="297" t="s">
        <v>389</v>
      </c>
      <c r="B528" s="419">
        <v>95</v>
      </c>
      <c r="C528" s="423" t="s">
        <v>759</v>
      </c>
      <c r="D528" s="422" t="s">
        <v>226</v>
      </c>
      <c r="E528" s="422" t="s">
        <v>760</v>
      </c>
      <c r="F528" s="422" t="s">
        <v>761</v>
      </c>
      <c r="G528" s="422" t="s">
        <v>762</v>
      </c>
      <c r="H528" s="422" t="s">
        <v>667</v>
      </c>
      <c r="I528" s="422" t="s">
        <v>186</v>
      </c>
      <c r="J528" s="422">
        <v>1</v>
      </c>
      <c r="K528" s="422" t="s">
        <v>1789</v>
      </c>
      <c r="L528" s="538">
        <v>534000</v>
      </c>
      <c r="M528" s="422">
        <v>2015</v>
      </c>
      <c r="N528" s="422" t="s">
        <v>185</v>
      </c>
      <c r="O528" s="598">
        <f t="shared" si="279"/>
        <v>534000</v>
      </c>
      <c r="P528" s="422" t="s">
        <v>98</v>
      </c>
      <c r="Q528" s="422"/>
      <c r="R528" s="422"/>
      <c r="S528" s="419"/>
      <c r="T528" s="109"/>
      <c r="U528" s="18"/>
      <c r="V528" s="22"/>
      <c r="W528" s="22"/>
      <c r="X528" s="22"/>
      <c r="Y528" s="18"/>
      <c r="Z528" s="22"/>
      <c r="AA528" s="22"/>
      <c r="AB528" s="22"/>
      <c r="AC528" s="22"/>
    </row>
    <row r="529" spans="1:29" ht="24.95" hidden="1" customHeight="1">
      <c r="A529" s="297" t="s">
        <v>389</v>
      </c>
      <c r="B529" s="419">
        <v>96</v>
      </c>
      <c r="C529" s="423" t="s">
        <v>759</v>
      </c>
      <c r="D529" s="422" t="s">
        <v>226</v>
      </c>
      <c r="E529" s="422" t="s">
        <v>760</v>
      </c>
      <c r="F529" s="422" t="s">
        <v>761</v>
      </c>
      <c r="G529" s="422" t="s">
        <v>762</v>
      </c>
      <c r="H529" s="422" t="s">
        <v>667</v>
      </c>
      <c r="I529" s="422" t="s">
        <v>186</v>
      </c>
      <c r="J529" s="422">
        <v>1</v>
      </c>
      <c r="K529" s="422" t="s">
        <v>1789</v>
      </c>
      <c r="L529" s="538">
        <v>534000</v>
      </c>
      <c r="M529" s="422">
        <v>2015</v>
      </c>
      <c r="N529" s="422" t="s">
        <v>185</v>
      </c>
      <c r="O529" s="598">
        <f t="shared" si="279"/>
        <v>534000</v>
      </c>
      <c r="P529" s="422" t="s">
        <v>98</v>
      </c>
      <c r="Q529" s="422"/>
      <c r="R529" s="422"/>
      <c r="S529" s="419"/>
      <c r="T529" s="109"/>
      <c r="U529" s="18"/>
      <c r="V529" s="22"/>
      <c r="W529" s="22"/>
      <c r="X529" s="22"/>
      <c r="Y529" s="18"/>
      <c r="Z529" s="22"/>
      <c r="AA529" s="22"/>
      <c r="AB529" s="22"/>
      <c r="AC529" s="22"/>
    </row>
    <row r="530" spans="1:29" ht="24.95" hidden="1" customHeight="1">
      <c r="A530" s="297" t="s">
        <v>389</v>
      </c>
      <c r="B530" s="419">
        <v>97</v>
      </c>
      <c r="C530" s="423" t="s">
        <v>759</v>
      </c>
      <c r="D530" s="422" t="s">
        <v>226</v>
      </c>
      <c r="E530" s="422" t="s">
        <v>760</v>
      </c>
      <c r="F530" s="422" t="s">
        <v>761</v>
      </c>
      <c r="G530" s="422" t="s">
        <v>762</v>
      </c>
      <c r="H530" s="422" t="s">
        <v>667</v>
      </c>
      <c r="I530" s="422" t="s">
        <v>186</v>
      </c>
      <c r="J530" s="422">
        <v>1</v>
      </c>
      <c r="K530" s="422" t="s">
        <v>1789</v>
      </c>
      <c r="L530" s="538">
        <v>534000</v>
      </c>
      <c r="M530" s="422">
        <v>2015</v>
      </c>
      <c r="N530" s="422" t="s">
        <v>185</v>
      </c>
      <c r="O530" s="598">
        <f t="shared" si="279"/>
        <v>534000</v>
      </c>
      <c r="P530" s="422" t="s">
        <v>98</v>
      </c>
      <c r="Q530" s="422"/>
      <c r="R530" s="422"/>
      <c r="S530" s="419"/>
      <c r="T530" s="109"/>
      <c r="U530" s="18"/>
      <c r="V530" s="22"/>
      <c r="W530" s="22"/>
      <c r="X530" s="22"/>
      <c r="Y530" s="18"/>
      <c r="Z530" s="22"/>
      <c r="AA530" s="22"/>
      <c r="AB530" s="22"/>
      <c r="AC530" s="22"/>
    </row>
    <row r="531" spans="1:29" ht="24.95" hidden="1" customHeight="1">
      <c r="A531" s="297" t="s">
        <v>389</v>
      </c>
      <c r="B531" s="419">
        <v>98</v>
      </c>
      <c r="C531" s="423" t="s">
        <v>759</v>
      </c>
      <c r="D531" s="422" t="s">
        <v>226</v>
      </c>
      <c r="E531" s="422" t="s">
        <v>760</v>
      </c>
      <c r="F531" s="422" t="s">
        <v>761</v>
      </c>
      <c r="G531" s="422" t="s">
        <v>762</v>
      </c>
      <c r="H531" s="422" t="s">
        <v>667</v>
      </c>
      <c r="I531" s="422" t="s">
        <v>186</v>
      </c>
      <c r="J531" s="422">
        <v>1</v>
      </c>
      <c r="K531" s="422" t="s">
        <v>1789</v>
      </c>
      <c r="L531" s="538">
        <v>534000</v>
      </c>
      <c r="M531" s="422">
        <v>2015</v>
      </c>
      <c r="N531" s="422" t="s">
        <v>185</v>
      </c>
      <c r="O531" s="598">
        <f t="shared" si="279"/>
        <v>534000</v>
      </c>
      <c r="P531" s="422" t="s">
        <v>98</v>
      </c>
      <c r="Q531" s="422"/>
      <c r="R531" s="422"/>
      <c r="S531" s="419"/>
      <c r="T531" s="109"/>
      <c r="U531" s="18"/>
      <c r="V531" s="22"/>
      <c r="W531" s="22"/>
      <c r="X531" s="22"/>
      <c r="Y531" s="18"/>
      <c r="Z531" s="22"/>
      <c r="AA531" s="22"/>
      <c r="AB531" s="22"/>
      <c r="AC531" s="22"/>
    </row>
    <row r="532" spans="1:29" ht="24.95" hidden="1" customHeight="1">
      <c r="A532" s="297" t="s">
        <v>389</v>
      </c>
      <c r="B532" s="419">
        <v>99</v>
      </c>
      <c r="C532" s="423" t="s">
        <v>759</v>
      </c>
      <c r="D532" s="422" t="s">
        <v>226</v>
      </c>
      <c r="E532" s="422" t="s">
        <v>760</v>
      </c>
      <c r="F532" s="422" t="s">
        <v>761</v>
      </c>
      <c r="G532" s="422" t="s">
        <v>762</v>
      </c>
      <c r="H532" s="422" t="s">
        <v>667</v>
      </c>
      <c r="I532" s="422" t="s">
        <v>186</v>
      </c>
      <c r="J532" s="422">
        <v>1</v>
      </c>
      <c r="K532" s="422" t="s">
        <v>1789</v>
      </c>
      <c r="L532" s="538">
        <v>534000</v>
      </c>
      <c r="M532" s="422">
        <v>2015</v>
      </c>
      <c r="N532" s="422" t="s">
        <v>185</v>
      </c>
      <c r="O532" s="598">
        <f t="shared" si="279"/>
        <v>534000</v>
      </c>
      <c r="P532" s="422" t="s">
        <v>98</v>
      </c>
      <c r="Q532" s="422"/>
      <c r="R532" s="422"/>
      <c r="S532" s="419"/>
      <c r="T532" s="109"/>
      <c r="U532" s="18"/>
      <c r="V532" s="22"/>
      <c r="W532" s="22"/>
      <c r="X532" s="22"/>
      <c r="Y532" s="18"/>
      <c r="Z532" s="22"/>
      <c r="AA532" s="22"/>
      <c r="AB532" s="22"/>
      <c r="AC532" s="22"/>
    </row>
    <row r="533" spans="1:29" ht="24.95" hidden="1" customHeight="1">
      <c r="A533" s="297" t="s">
        <v>389</v>
      </c>
      <c r="B533" s="419">
        <v>100</v>
      </c>
      <c r="C533" s="423" t="s">
        <v>759</v>
      </c>
      <c r="D533" s="422" t="s">
        <v>226</v>
      </c>
      <c r="E533" s="422" t="s">
        <v>760</v>
      </c>
      <c r="F533" s="422" t="s">
        <v>761</v>
      </c>
      <c r="G533" s="422" t="s">
        <v>762</v>
      </c>
      <c r="H533" s="422" t="s">
        <v>667</v>
      </c>
      <c r="I533" s="422" t="s">
        <v>186</v>
      </c>
      <c r="J533" s="422">
        <v>1</v>
      </c>
      <c r="K533" s="422" t="s">
        <v>1789</v>
      </c>
      <c r="L533" s="538">
        <v>534000</v>
      </c>
      <c r="M533" s="422">
        <v>2015</v>
      </c>
      <c r="N533" s="422" t="s">
        <v>185</v>
      </c>
      <c r="O533" s="598">
        <f t="shared" si="279"/>
        <v>534000</v>
      </c>
      <c r="P533" s="422" t="s">
        <v>98</v>
      </c>
      <c r="Q533" s="422"/>
      <c r="R533" s="422"/>
      <c r="S533" s="419"/>
      <c r="T533" s="109"/>
      <c r="U533" s="18"/>
      <c r="V533" s="22"/>
      <c r="W533" s="22"/>
      <c r="X533" s="22"/>
      <c r="Y533" s="18"/>
      <c r="Z533" s="22"/>
      <c r="AA533" s="22"/>
      <c r="AB533" s="22"/>
      <c r="AC533" s="22"/>
    </row>
    <row r="534" spans="1:29" ht="24.95" hidden="1" customHeight="1">
      <c r="A534" s="297" t="s">
        <v>389</v>
      </c>
      <c r="B534" s="419">
        <v>101</v>
      </c>
      <c r="C534" s="423" t="s">
        <v>759</v>
      </c>
      <c r="D534" s="422" t="s">
        <v>226</v>
      </c>
      <c r="E534" s="422" t="s">
        <v>760</v>
      </c>
      <c r="F534" s="422" t="s">
        <v>761</v>
      </c>
      <c r="G534" s="422" t="s">
        <v>762</v>
      </c>
      <c r="H534" s="422" t="s">
        <v>667</v>
      </c>
      <c r="I534" s="422" t="s">
        <v>186</v>
      </c>
      <c r="J534" s="422">
        <v>1</v>
      </c>
      <c r="K534" s="422" t="s">
        <v>1789</v>
      </c>
      <c r="L534" s="538">
        <v>534000</v>
      </c>
      <c r="M534" s="422">
        <v>2015</v>
      </c>
      <c r="N534" s="422" t="s">
        <v>185</v>
      </c>
      <c r="O534" s="598">
        <f t="shared" si="279"/>
        <v>534000</v>
      </c>
      <c r="P534" s="422" t="s">
        <v>98</v>
      </c>
      <c r="Q534" s="422"/>
      <c r="R534" s="422"/>
      <c r="S534" s="419"/>
      <c r="T534" s="109"/>
      <c r="U534" s="18"/>
      <c r="V534" s="22"/>
      <c r="W534" s="22"/>
      <c r="X534" s="22"/>
      <c r="Y534" s="18"/>
      <c r="Z534" s="22"/>
      <c r="AA534" s="22"/>
      <c r="AB534" s="22"/>
      <c r="AC534" s="22"/>
    </row>
    <row r="535" spans="1:29" ht="24.95" hidden="1" customHeight="1">
      <c r="A535" s="297" t="s">
        <v>389</v>
      </c>
      <c r="B535" s="419">
        <v>102</v>
      </c>
      <c r="C535" s="423" t="s">
        <v>759</v>
      </c>
      <c r="D535" s="422" t="s">
        <v>226</v>
      </c>
      <c r="E535" s="422" t="s">
        <v>760</v>
      </c>
      <c r="F535" s="422" t="s">
        <v>761</v>
      </c>
      <c r="G535" s="422" t="s">
        <v>762</v>
      </c>
      <c r="H535" s="422" t="s">
        <v>667</v>
      </c>
      <c r="I535" s="422" t="s">
        <v>186</v>
      </c>
      <c r="J535" s="422">
        <v>1</v>
      </c>
      <c r="K535" s="422" t="s">
        <v>1789</v>
      </c>
      <c r="L535" s="538">
        <v>534000</v>
      </c>
      <c r="M535" s="422">
        <v>2015</v>
      </c>
      <c r="N535" s="422" t="s">
        <v>185</v>
      </c>
      <c r="O535" s="598">
        <f t="shared" si="279"/>
        <v>534000</v>
      </c>
      <c r="P535" s="422" t="s">
        <v>98</v>
      </c>
      <c r="Q535" s="422"/>
      <c r="R535" s="422"/>
      <c r="S535" s="419"/>
      <c r="T535" s="109"/>
      <c r="U535" s="18"/>
      <c r="V535" s="22"/>
      <c r="W535" s="22"/>
      <c r="X535" s="22"/>
      <c r="Y535" s="18"/>
      <c r="Z535" s="22"/>
      <c r="AA535" s="22"/>
      <c r="AB535" s="22"/>
      <c r="AC535" s="22"/>
    </row>
    <row r="536" spans="1:29" ht="24.95" hidden="1" customHeight="1">
      <c r="A536" s="297" t="s">
        <v>389</v>
      </c>
      <c r="B536" s="419">
        <v>103</v>
      </c>
      <c r="C536" s="423" t="s">
        <v>759</v>
      </c>
      <c r="D536" s="422" t="s">
        <v>226</v>
      </c>
      <c r="E536" s="422" t="s">
        <v>760</v>
      </c>
      <c r="F536" s="422" t="s">
        <v>761</v>
      </c>
      <c r="G536" s="422" t="s">
        <v>762</v>
      </c>
      <c r="H536" s="422" t="s">
        <v>667</v>
      </c>
      <c r="I536" s="422" t="s">
        <v>186</v>
      </c>
      <c r="J536" s="422">
        <v>1</v>
      </c>
      <c r="K536" s="422" t="s">
        <v>1789</v>
      </c>
      <c r="L536" s="538">
        <v>534000</v>
      </c>
      <c r="M536" s="422">
        <v>2015</v>
      </c>
      <c r="N536" s="422" t="s">
        <v>185</v>
      </c>
      <c r="O536" s="598">
        <f t="shared" si="279"/>
        <v>534000</v>
      </c>
      <c r="P536" s="422" t="s">
        <v>98</v>
      </c>
      <c r="Q536" s="422"/>
      <c r="R536" s="422"/>
      <c r="S536" s="419"/>
      <c r="T536" s="109"/>
      <c r="U536" s="18"/>
      <c r="V536" s="22"/>
      <c r="W536" s="22"/>
      <c r="X536" s="22"/>
      <c r="Y536" s="18"/>
      <c r="Z536" s="22"/>
      <c r="AA536" s="22"/>
      <c r="AB536" s="22"/>
      <c r="AC536" s="22"/>
    </row>
    <row r="537" spans="1:29" ht="24.95" hidden="1" customHeight="1">
      <c r="A537" s="297" t="s">
        <v>389</v>
      </c>
      <c r="B537" s="422">
        <v>104</v>
      </c>
      <c r="C537" s="423" t="s">
        <v>763</v>
      </c>
      <c r="D537" s="422" t="s">
        <v>202</v>
      </c>
      <c r="E537" s="422" t="s">
        <v>248</v>
      </c>
      <c r="F537" s="422"/>
      <c r="G537" s="419" t="s">
        <v>187</v>
      </c>
      <c r="H537" s="422" t="s">
        <v>667</v>
      </c>
      <c r="I537" s="422" t="s">
        <v>186</v>
      </c>
      <c r="J537" s="422">
        <v>1</v>
      </c>
      <c r="K537" s="422" t="s">
        <v>1788</v>
      </c>
      <c r="L537" s="538"/>
      <c r="M537" s="422">
        <v>2015</v>
      </c>
      <c r="N537" s="422" t="s">
        <v>185</v>
      </c>
      <c r="O537" s="607"/>
      <c r="P537" s="422"/>
      <c r="Q537" s="422"/>
      <c r="R537" s="422"/>
      <c r="S537" s="1203" t="s">
        <v>764</v>
      </c>
      <c r="T537" s="18">
        <v>4</v>
      </c>
      <c r="U537" s="18">
        <f>2016-M537+1</f>
        <v>2</v>
      </c>
      <c r="V537" s="22">
        <f>O538/T537</f>
        <v>6250000</v>
      </c>
      <c r="W537" s="22">
        <f>U537*V537</f>
        <v>12500000</v>
      </c>
      <c r="X537" s="22">
        <f>O538-W537</f>
        <v>12500000</v>
      </c>
      <c r="Y537" s="18">
        <f>2017-M537+1</f>
        <v>3</v>
      </c>
      <c r="Z537" s="22">
        <f>V537</f>
        <v>6250000</v>
      </c>
      <c r="AA537" s="22">
        <f>Y537*Z537</f>
        <v>18750000</v>
      </c>
      <c r="AB537" s="22">
        <f>O538-AA537</f>
        <v>6250000</v>
      </c>
      <c r="AC537" s="22" t="b">
        <f>AA537+AB537=O538</f>
        <v>1</v>
      </c>
    </row>
    <row r="538" spans="1:29" ht="24.95" hidden="1" customHeight="1">
      <c r="A538" s="297" t="s">
        <v>389</v>
      </c>
      <c r="B538" s="419">
        <v>105</v>
      </c>
      <c r="C538" s="423" t="s">
        <v>198</v>
      </c>
      <c r="D538" s="422" t="s">
        <v>203</v>
      </c>
      <c r="E538" s="422" t="s">
        <v>248</v>
      </c>
      <c r="F538" s="422" t="s">
        <v>640</v>
      </c>
      <c r="G538" s="419" t="s">
        <v>187</v>
      </c>
      <c r="H538" s="422" t="s">
        <v>667</v>
      </c>
      <c r="I538" s="422" t="s">
        <v>186</v>
      </c>
      <c r="J538" s="422">
        <v>1</v>
      </c>
      <c r="K538" s="422" t="s">
        <v>1788</v>
      </c>
      <c r="L538" s="538">
        <v>25000000</v>
      </c>
      <c r="M538" s="422">
        <v>2015</v>
      </c>
      <c r="N538" s="422" t="s">
        <v>185</v>
      </c>
      <c r="O538" s="607">
        <v>25000000</v>
      </c>
      <c r="P538" s="422" t="s">
        <v>98</v>
      </c>
      <c r="Q538" s="422"/>
      <c r="R538" s="422"/>
      <c r="S538" s="1203"/>
      <c r="T538" s="109"/>
      <c r="U538" s="18"/>
      <c r="V538" s="22"/>
      <c r="W538" s="22"/>
      <c r="X538" s="22"/>
      <c r="Y538" s="18"/>
      <c r="Z538" s="22"/>
      <c r="AA538" s="22"/>
      <c r="AB538" s="22"/>
      <c r="AC538" s="22" t="b">
        <f>AA538+AB538=O539</f>
        <v>1</v>
      </c>
    </row>
    <row r="539" spans="1:29" ht="24.95" hidden="1" customHeight="1">
      <c r="A539" s="297" t="s">
        <v>389</v>
      </c>
      <c r="B539" s="422">
        <v>106</v>
      </c>
      <c r="C539" s="423" t="s">
        <v>765</v>
      </c>
      <c r="D539" s="422" t="s">
        <v>766</v>
      </c>
      <c r="E539" s="422" t="s">
        <v>248</v>
      </c>
      <c r="F539" s="422"/>
      <c r="G539" s="419" t="s">
        <v>187</v>
      </c>
      <c r="H539" s="422" t="s">
        <v>667</v>
      </c>
      <c r="I539" s="422" t="s">
        <v>186</v>
      </c>
      <c r="J539" s="422">
        <v>1</v>
      </c>
      <c r="K539" s="422" t="s">
        <v>608</v>
      </c>
      <c r="L539" s="538"/>
      <c r="M539" s="422">
        <v>2015</v>
      </c>
      <c r="N539" s="422" t="s">
        <v>185</v>
      </c>
      <c r="O539" s="607"/>
      <c r="P539" s="422"/>
      <c r="Q539" s="422"/>
      <c r="R539" s="422"/>
      <c r="S539" s="1203"/>
      <c r="T539" s="109"/>
      <c r="U539" s="18"/>
      <c r="V539" s="22"/>
      <c r="W539" s="22"/>
      <c r="X539" s="22"/>
      <c r="Y539" s="18"/>
      <c r="Z539" s="22"/>
      <c r="AA539" s="22"/>
      <c r="AB539" s="22"/>
      <c r="AC539" s="22" t="b">
        <f t="shared" si="209"/>
        <v>1</v>
      </c>
    </row>
    <row r="540" spans="1:29" ht="24.95" hidden="1" customHeight="1">
      <c r="B540" s="422"/>
      <c r="C540" s="423"/>
      <c r="D540" s="422"/>
      <c r="E540" s="422"/>
      <c r="F540" s="422"/>
      <c r="G540" s="419"/>
      <c r="H540" s="422"/>
      <c r="I540" s="422"/>
      <c r="J540" s="422"/>
      <c r="K540" s="422"/>
      <c r="L540" s="538"/>
      <c r="M540" s="422"/>
      <c r="N540" s="422"/>
      <c r="O540" s="607"/>
      <c r="P540" s="422"/>
      <c r="Q540" s="422"/>
      <c r="R540" s="422"/>
      <c r="S540" s="419"/>
      <c r="T540" s="109"/>
      <c r="U540" s="18"/>
      <c r="V540" s="22"/>
      <c r="W540" s="22"/>
      <c r="X540" s="22"/>
      <c r="Y540" s="18"/>
      <c r="Z540" s="22"/>
      <c r="AA540" s="22"/>
      <c r="AB540" s="22"/>
      <c r="AC540" s="22" t="b">
        <f t="shared" si="209"/>
        <v>1</v>
      </c>
    </row>
    <row r="541" spans="1:29" ht="24.95" customHeight="1">
      <c r="A541" s="297" t="s">
        <v>1621</v>
      </c>
      <c r="B541" s="600">
        <v>1</v>
      </c>
      <c r="C541" s="603" t="s">
        <v>1555</v>
      </c>
      <c r="D541" s="422" t="s">
        <v>1556</v>
      </c>
      <c r="E541" s="419" t="s">
        <v>611</v>
      </c>
      <c r="F541" s="478" t="s">
        <v>1557</v>
      </c>
      <c r="G541" s="478" t="s">
        <v>1558</v>
      </c>
      <c r="H541" s="419" t="s">
        <v>187</v>
      </c>
      <c r="I541" s="419" t="s">
        <v>186</v>
      </c>
      <c r="J541" s="419">
        <v>1</v>
      </c>
      <c r="K541" s="419" t="s">
        <v>608</v>
      </c>
      <c r="L541" s="609">
        <v>14992500</v>
      </c>
      <c r="M541" s="419">
        <v>2016</v>
      </c>
      <c r="N541" s="419" t="s">
        <v>185</v>
      </c>
      <c r="O541" s="538">
        <f>J541*L541</f>
        <v>14992500</v>
      </c>
      <c r="P541" s="419" t="s">
        <v>98</v>
      </c>
      <c r="Q541" s="419"/>
      <c r="R541" s="419"/>
      <c r="S541" s="1191" t="s">
        <v>1559</v>
      </c>
      <c r="T541" s="109">
        <v>10</v>
      </c>
      <c r="U541" s="18">
        <f t="shared" ref="U541:U1050" si="280">2016-M541+1</f>
        <v>1</v>
      </c>
      <c r="V541" s="22">
        <f t="shared" ref="V541:V1057" si="281">O541/T541</f>
        <v>1499250</v>
      </c>
      <c r="W541" s="22">
        <f t="shared" ref="W541:W1057" si="282">U541*V541</f>
        <v>1499250</v>
      </c>
      <c r="X541" s="22">
        <f t="shared" ref="X541:X1057" si="283">O541-W541</f>
        <v>13493250</v>
      </c>
      <c r="Y541" s="18">
        <f t="shared" ref="Y541:Y1057" si="284">2017-M541+1</f>
        <v>2</v>
      </c>
      <c r="Z541" s="22">
        <f t="shared" ref="Z541:Z1057" si="285">V541</f>
        <v>1499250</v>
      </c>
      <c r="AA541" s="22">
        <f t="shared" ref="AA541:AA1057" si="286">Y541*Z541</f>
        <v>2998500</v>
      </c>
      <c r="AB541" s="22">
        <f t="shared" ref="AB541:AB1057" si="287">O541-AA541</f>
        <v>11994000</v>
      </c>
      <c r="AC541" s="22" t="b">
        <f t="shared" si="209"/>
        <v>1</v>
      </c>
    </row>
    <row r="542" spans="1:29" ht="24.95" customHeight="1">
      <c r="A542" s="297" t="s">
        <v>1621</v>
      </c>
      <c r="B542" s="600">
        <v>2</v>
      </c>
      <c r="C542" s="603" t="s">
        <v>1555</v>
      </c>
      <c r="D542" s="422" t="s">
        <v>1556</v>
      </c>
      <c r="E542" s="419" t="s">
        <v>611</v>
      </c>
      <c r="F542" s="478" t="s">
        <v>1557</v>
      </c>
      <c r="G542" s="478" t="s">
        <v>1558</v>
      </c>
      <c r="H542" s="419" t="s">
        <v>187</v>
      </c>
      <c r="I542" s="419" t="s">
        <v>186</v>
      </c>
      <c r="J542" s="419">
        <v>1</v>
      </c>
      <c r="K542" s="419" t="s">
        <v>608</v>
      </c>
      <c r="L542" s="609">
        <v>14992500</v>
      </c>
      <c r="M542" s="419">
        <v>2016</v>
      </c>
      <c r="N542" s="419" t="s">
        <v>185</v>
      </c>
      <c r="O542" s="538">
        <f>J542*L542</f>
        <v>14992500</v>
      </c>
      <c r="P542" s="419" t="s">
        <v>98</v>
      </c>
      <c r="Q542" s="419"/>
      <c r="R542" s="419"/>
      <c r="S542" s="1192"/>
      <c r="T542" s="109"/>
      <c r="U542" s="18"/>
      <c r="V542" s="22"/>
      <c r="W542" s="22"/>
      <c r="X542" s="22"/>
      <c r="Y542" s="18"/>
      <c r="Z542" s="22"/>
      <c r="AA542" s="22"/>
      <c r="AB542" s="22"/>
      <c r="AC542" s="22"/>
    </row>
    <row r="543" spans="1:29" ht="24.95" customHeight="1">
      <c r="A543" s="297" t="s">
        <v>1621</v>
      </c>
      <c r="B543" s="600">
        <v>3</v>
      </c>
      <c r="C543" s="603" t="s">
        <v>1560</v>
      </c>
      <c r="D543" s="422" t="s">
        <v>1475</v>
      </c>
      <c r="E543" s="419" t="s">
        <v>611</v>
      </c>
      <c r="F543" s="419" t="s">
        <v>1476</v>
      </c>
      <c r="G543" s="478" t="s">
        <v>1561</v>
      </c>
      <c r="H543" s="419" t="s">
        <v>187</v>
      </c>
      <c r="I543" s="419" t="s">
        <v>186</v>
      </c>
      <c r="J543" s="419">
        <v>1</v>
      </c>
      <c r="K543" s="419" t="s">
        <v>608</v>
      </c>
      <c r="L543" s="609">
        <v>4992500</v>
      </c>
      <c r="M543" s="419">
        <v>2016</v>
      </c>
      <c r="N543" s="419" t="s">
        <v>185</v>
      </c>
      <c r="O543" s="538">
        <f t="shared" ref="O543:O544" si="288">J543*L543</f>
        <v>4992500</v>
      </c>
      <c r="P543" s="419" t="s">
        <v>98</v>
      </c>
      <c r="Q543" s="419"/>
      <c r="R543" s="419"/>
      <c r="S543" s="1192"/>
      <c r="T543" s="109">
        <v>10</v>
      </c>
      <c r="U543" s="18">
        <f t="shared" si="280"/>
        <v>1</v>
      </c>
      <c r="V543" s="22">
        <f t="shared" si="281"/>
        <v>499250</v>
      </c>
      <c r="W543" s="22">
        <f t="shared" si="282"/>
        <v>499250</v>
      </c>
      <c r="X543" s="22">
        <f t="shared" si="283"/>
        <v>4493250</v>
      </c>
      <c r="Y543" s="18">
        <f t="shared" si="284"/>
        <v>2</v>
      </c>
      <c r="Z543" s="22">
        <f t="shared" si="285"/>
        <v>499250</v>
      </c>
      <c r="AA543" s="22">
        <f t="shared" si="286"/>
        <v>998500</v>
      </c>
      <c r="AB543" s="22">
        <f t="shared" si="287"/>
        <v>3994000</v>
      </c>
      <c r="AC543" s="22" t="b">
        <f t="shared" si="209"/>
        <v>1</v>
      </c>
    </row>
    <row r="544" spans="1:29" ht="24.95" customHeight="1">
      <c r="A544" s="297" t="s">
        <v>1621</v>
      </c>
      <c r="B544" s="600">
        <v>4</v>
      </c>
      <c r="C544" s="603" t="s">
        <v>1560</v>
      </c>
      <c r="D544" s="422" t="s">
        <v>1475</v>
      </c>
      <c r="E544" s="419" t="s">
        <v>611</v>
      </c>
      <c r="F544" s="419" t="s">
        <v>1476</v>
      </c>
      <c r="G544" s="478" t="s">
        <v>1561</v>
      </c>
      <c r="H544" s="419" t="s">
        <v>187</v>
      </c>
      <c r="I544" s="419" t="s">
        <v>186</v>
      </c>
      <c r="J544" s="419">
        <v>1</v>
      </c>
      <c r="K544" s="419" t="s">
        <v>608</v>
      </c>
      <c r="L544" s="609">
        <v>4992500</v>
      </c>
      <c r="M544" s="419">
        <v>2016</v>
      </c>
      <c r="N544" s="419" t="s">
        <v>185</v>
      </c>
      <c r="O544" s="538">
        <f t="shared" si="288"/>
        <v>4992500</v>
      </c>
      <c r="P544" s="419" t="s">
        <v>98</v>
      </c>
      <c r="Q544" s="419"/>
      <c r="R544" s="419"/>
      <c r="S544" s="1194"/>
      <c r="T544" s="109"/>
      <c r="U544" s="18"/>
      <c r="V544" s="22"/>
      <c r="W544" s="22"/>
      <c r="X544" s="22"/>
      <c r="Y544" s="18"/>
      <c r="Z544" s="22"/>
      <c r="AA544" s="22"/>
      <c r="AB544" s="22"/>
      <c r="AC544" s="22"/>
    </row>
    <row r="545" spans="1:29" ht="24.95" customHeight="1">
      <c r="A545" s="297" t="s">
        <v>1621</v>
      </c>
      <c r="B545" s="600">
        <v>5</v>
      </c>
      <c r="C545" s="603" t="s">
        <v>1562</v>
      </c>
      <c r="D545" s="422" t="s">
        <v>1563</v>
      </c>
      <c r="E545" s="419" t="s">
        <v>611</v>
      </c>
      <c r="F545" s="419" t="s">
        <v>1564</v>
      </c>
      <c r="G545" s="419" t="s">
        <v>187</v>
      </c>
      <c r="H545" s="419" t="s">
        <v>187</v>
      </c>
      <c r="I545" s="419" t="s">
        <v>194</v>
      </c>
      <c r="J545" s="419">
        <v>1</v>
      </c>
      <c r="K545" s="419" t="s">
        <v>608</v>
      </c>
      <c r="L545" s="609">
        <f t="shared" ref="L545" si="289">O545/J545</f>
        <v>50000000</v>
      </c>
      <c r="M545" s="419">
        <v>2016</v>
      </c>
      <c r="N545" s="419" t="s">
        <v>185</v>
      </c>
      <c r="O545" s="538">
        <v>50000000</v>
      </c>
      <c r="P545" s="419" t="s">
        <v>98</v>
      </c>
      <c r="Q545" s="419"/>
      <c r="R545" s="419"/>
      <c r="S545" s="1191" t="s">
        <v>1565</v>
      </c>
      <c r="T545" s="109">
        <v>5</v>
      </c>
      <c r="U545" s="18">
        <f t="shared" si="280"/>
        <v>1</v>
      </c>
      <c r="V545" s="22">
        <f t="shared" si="281"/>
        <v>10000000</v>
      </c>
      <c r="W545" s="22">
        <f t="shared" si="282"/>
        <v>10000000</v>
      </c>
      <c r="X545" s="22">
        <f t="shared" si="283"/>
        <v>40000000</v>
      </c>
      <c r="Y545" s="18">
        <f t="shared" si="284"/>
        <v>2</v>
      </c>
      <c r="Z545" s="22">
        <f t="shared" si="285"/>
        <v>10000000</v>
      </c>
      <c r="AA545" s="22">
        <f t="shared" si="286"/>
        <v>20000000</v>
      </c>
      <c r="AB545" s="22">
        <f t="shared" si="287"/>
        <v>30000000</v>
      </c>
      <c r="AC545" s="22" t="b">
        <f t="shared" si="209"/>
        <v>1</v>
      </c>
    </row>
    <row r="546" spans="1:29" ht="24.95" customHeight="1">
      <c r="A546" s="297" t="s">
        <v>1621</v>
      </c>
      <c r="B546" s="600">
        <v>6</v>
      </c>
      <c r="C546" s="603" t="s">
        <v>1566</v>
      </c>
      <c r="D546" s="422" t="s">
        <v>199</v>
      </c>
      <c r="E546" s="419" t="s">
        <v>611</v>
      </c>
      <c r="F546" s="419" t="s">
        <v>674</v>
      </c>
      <c r="G546" s="419" t="s">
        <v>187</v>
      </c>
      <c r="H546" s="419" t="s">
        <v>187</v>
      </c>
      <c r="I546" s="419" t="s">
        <v>183</v>
      </c>
      <c r="J546" s="419">
        <v>1</v>
      </c>
      <c r="K546" s="419" t="s">
        <v>1789</v>
      </c>
      <c r="L546" s="609">
        <v>9536000</v>
      </c>
      <c r="M546" s="419">
        <v>2016</v>
      </c>
      <c r="N546" s="419" t="s">
        <v>185</v>
      </c>
      <c r="O546" s="538">
        <f>J546*L546</f>
        <v>9536000</v>
      </c>
      <c r="P546" s="419" t="s">
        <v>98</v>
      </c>
      <c r="Q546" s="419"/>
      <c r="R546" s="419"/>
      <c r="S546" s="1192"/>
      <c r="T546" s="109">
        <v>5</v>
      </c>
      <c r="U546" s="18">
        <f t="shared" si="280"/>
        <v>1</v>
      </c>
      <c r="V546" s="22">
        <f t="shared" si="281"/>
        <v>1907200</v>
      </c>
      <c r="W546" s="22">
        <f t="shared" si="282"/>
        <v>1907200</v>
      </c>
      <c r="X546" s="22">
        <f t="shared" si="283"/>
        <v>7628800</v>
      </c>
      <c r="Y546" s="18">
        <f t="shared" si="284"/>
        <v>2</v>
      </c>
      <c r="Z546" s="22">
        <f t="shared" si="285"/>
        <v>1907200</v>
      </c>
      <c r="AA546" s="22">
        <f t="shared" si="286"/>
        <v>3814400</v>
      </c>
      <c r="AB546" s="22">
        <f t="shared" si="287"/>
        <v>5721600</v>
      </c>
      <c r="AC546" s="22" t="b">
        <f t="shared" si="209"/>
        <v>1</v>
      </c>
    </row>
    <row r="547" spans="1:29" ht="24.95" customHeight="1">
      <c r="A547" s="297" t="s">
        <v>1621</v>
      </c>
      <c r="B547" s="600">
        <v>7</v>
      </c>
      <c r="C547" s="603" t="s">
        <v>1566</v>
      </c>
      <c r="D547" s="422" t="s">
        <v>199</v>
      </c>
      <c r="E547" s="419" t="s">
        <v>611</v>
      </c>
      <c r="F547" s="419" t="s">
        <v>674</v>
      </c>
      <c r="G547" s="419" t="s">
        <v>187</v>
      </c>
      <c r="H547" s="419" t="s">
        <v>187</v>
      </c>
      <c r="I547" s="419" t="s">
        <v>183</v>
      </c>
      <c r="J547" s="419">
        <v>1</v>
      </c>
      <c r="K547" s="419" t="s">
        <v>1789</v>
      </c>
      <c r="L547" s="609">
        <v>9536000</v>
      </c>
      <c r="M547" s="419">
        <v>2016</v>
      </c>
      <c r="N547" s="419" t="s">
        <v>185</v>
      </c>
      <c r="O547" s="538">
        <f t="shared" ref="O547:O550" si="290">J547*L547</f>
        <v>9536000</v>
      </c>
      <c r="P547" s="419" t="s">
        <v>98</v>
      </c>
      <c r="Q547" s="419"/>
      <c r="R547" s="419"/>
      <c r="S547" s="1192"/>
      <c r="T547" s="109"/>
      <c r="U547" s="18"/>
      <c r="V547" s="22"/>
      <c r="W547" s="22"/>
      <c r="X547" s="22"/>
      <c r="Y547" s="18"/>
      <c r="Z547" s="22"/>
      <c r="AA547" s="22"/>
      <c r="AB547" s="22"/>
      <c r="AC547" s="22"/>
    </row>
    <row r="548" spans="1:29" ht="24.95" customHeight="1">
      <c r="A548" s="297" t="s">
        <v>1621</v>
      </c>
      <c r="B548" s="600">
        <v>8</v>
      </c>
      <c r="C548" s="603" t="s">
        <v>1566</v>
      </c>
      <c r="D548" s="422" t="s">
        <v>199</v>
      </c>
      <c r="E548" s="419" t="s">
        <v>611</v>
      </c>
      <c r="F548" s="419" t="s">
        <v>674</v>
      </c>
      <c r="G548" s="419" t="s">
        <v>187</v>
      </c>
      <c r="H548" s="419" t="s">
        <v>187</v>
      </c>
      <c r="I548" s="419" t="s">
        <v>183</v>
      </c>
      <c r="J548" s="419">
        <v>1</v>
      </c>
      <c r="K548" s="419" t="s">
        <v>1789</v>
      </c>
      <c r="L548" s="609">
        <v>9536000</v>
      </c>
      <c r="M548" s="419">
        <v>2016</v>
      </c>
      <c r="N548" s="419" t="s">
        <v>185</v>
      </c>
      <c r="O548" s="538">
        <f t="shared" si="290"/>
        <v>9536000</v>
      </c>
      <c r="P548" s="419" t="s">
        <v>98</v>
      </c>
      <c r="Q548" s="419"/>
      <c r="R548" s="419"/>
      <c r="S548" s="1192"/>
      <c r="T548" s="109"/>
      <c r="U548" s="18"/>
      <c r="V548" s="22"/>
      <c r="W548" s="22"/>
      <c r="X548" s="22"/>
      <c r="Y548" s="18"/>
      <c r="Z548" s="22"/>
      <c r="AA548" s="22"/>
      <c r="AB548" s="22"/>
      <c r="AC548" s="22"/>
    </row>
    <row r="549" spans="1:29" ht="24.95" customHeight="1">
      <c r="A549" s="297" t="s">
        <v>1621</v>
      </c>
      <c r="B549" s="600">
        <v>9</v>
      </c>
      <c r="C549" s="603" t="s">
        <v>1566</v>
      </c>
      <c r="D549" s="422" t="s">
        <v>199</v>
      </c>
      <c r="E549" s="419" t="s">
        <v>611</v>
      </c>
      <c r="F549" s="419" t="s">
        <v>674</v>
      </c>
      <c r="G549" s="419" t="s">
        <v>187</v>
      </c>
      <c r="H549" s="419" t="s">
        <v>187</v>
      </c>
      <c r="I549" s="419" t="s">
        <v>183</v>
      </c>
      <c r="J549" s="419">
        <v>1</v>
      </c>
      <c r="K549" s="419" t="s">
        <v>1789</v>
      </c>
      <c r="L549" s="609">
        <v>9536000</v>
      </c>
      <c r="M549" s="419">
        <v>2016</v>
      </c>
      <c r="N549" s="419" t="s">
        <v>185</v>
      </c>
      <c r="O549" s="538">
        <f t="shared" si="290"/>
        <v>9536000</v>
      </c>
      <c r="P549" s="419" t="s">
        <v>98</v>
      </c>
      <c r="Q549" s="419"/>
      <c r="R549" s="419"/>
      <c r="S549" s="1192"/>
      <c r="T549" s="109"/>
      <c r="U549" s="18"/>
      <c r="V549" s="22"/>
      <c r="W549" s="22"/>
      <c r="X549" s="22"/>
      <c r="Y549" s="18"/>
      <c r="Z549" s="22"/>
      <c r="AA549" s="22"/>
      <c r="AB549" s="22"/>
      <c r="AC549" s="22"/>
    </row>
    <row r="550" spans="1:29" ht="24.95" customHeight="1">
      <c r="A550" s="297" t="s">
        <v>1621</v>
      </c>
      <c r="B550" s="600">
        <v>10</v>
      </c>
      <c r="C550" s="603" t="s">
        <v>1566</v>
      </c>
      <c r="D550" s="422" t="s">
        <v>199</v>
      </c>
      <c r="E550" s="419" t="s">
        <v>611</v>
      </c>
      <c r="F550" s="419" t="s">
        <v>674</v>
      </c>
      <c r="G550" s="419" t="s">
        <v>187</v>
      </c>
      <c r="H550" s="419" t="s">
        <v>187</v>
      </c>
      <c r="I550" s="419" t="s">
        <v>183</v>
      </c>
      <c r="J550" s="419">
        <v>1</v>
      </c>
      <c r="K550" s="419" t="s">
        <v>1789</v>
      </c>
      <c r="L550" s="609">
        <v>9536000</v>
      </c>
      <c r="M550" s="419">
        <v>2016</v>
      </c>
      <c r="N550" s="419" t="s">
        <v>185</v>
      </c>
      <c r="O550" s="538">
        <f t="shared" si="290"/>
        <v>9536000</v>
      </c>
      <c r="P550" s="419" t="s">
        <v>98</v>
      </c>
      <c r="Q550" s="419"/>
      <c r="R550" s="419"/>
      <c r="S550" s="1194"/>
      <c r="T550" s="109"/>
      <c r="U550" s="18"/>
      <c r="V550" s="22"/>
      <c r="W550" s="22"/>
      <c r="X550" s="22"/>
      <c r="Y550" s="18"/>
      <c r="Z550" s="22"/>
      <c r="AA550" s="22"/>
      <c r="AB550" s="22"/>
      <c r="AC550" s="22"/>
    </row>
    <row r="551" spans="1:29" ht="24.95" customHeight="1">
      <c r="A551" s="297" t="s">
        <v>1621</v>
      </c>
      <c r="B551" s="600">
        <v>11</v>
      </c>
      <c r="C551" s="603" t="s">
        <v>349</v>
      </c>
      <c r="D551" s="422" t="s">
        <v>224</v>
      </c>
      <c r="E551" s="419" t="s">
        <v>611</v>
      </c>
      <c r="F551" s="419" t="s">
        <v>674</v>
      </c>
      <c r="G551" s="419" t="s">
        <v>187</v>
      </c>
      <c r="H551" s="419" t="s">
        <v>678</v>
      </c>
      <c r="I551" s="419" t="s">
        <v>183</v>
      </c>
      <c r="J551" s="419">
        <v>1</v>
      </c>
      <c r="K551" s="419" t="s">
        <v>1789</v>
      </c>
      <c r="L551" s="609">
        <v>3880000</v>
      </c>
      <c r="M551" s="419">
        <v>2016</v>
      </c>
      <c r="N551" s="419" t="s">
        <v>185</v>
      </c>
      <c r="O551" s="538">
        <f>J551*L551</f>
        <v>3880000</v>
      </c>
      <c r="P551" s="419" t="s">
        <v>98</v>
      </c>
      <c r="Q551" s="419"/>
      <c r="R551" s="419"/>
      <c r="S551" s="1191" t="s">
        <v>1567</v>
      </c>
      <c r="T551" s="109">
        <v>5</v>
      </c>
      <c r="U551" s="18">
        <f t="shared" si="280"/>
        <v>1</v>
      </c>
      <c r="V551" s="22">
        <f t="shared" si="281"/>
        <v>776000</v>
      </c>
      <c r="W551" s="22">
        <f t="shared" si="282"/>
        <v>776000</v>
      </c>
      <c r="X551" s="22">
        <f t="shared" si="283"/>
        <v>3104000</v>
      </c>
      <c r="Y551" s="18">
        <f t="shared" si="284"/>
        <v>2</v>
      </c>
      <c r="Z551" s="22">
        <f t="shared" si="285"/>
        <v>776000</v>
      </c>
      <c r="AA551" s="22">
        <f t="shared" si="286"/>
        <v>1552000</v>
      </c>
      <c r="AB551" s="22">
        <f t="shared" si="287"/>
        <v>2328000</v>
      </c>
      <c r="AC551" s="22" t="b">
        <f t="shared" si="209"/>
        <v>1</v>
      </c>
    </row>
    <row r="552" spans="1:29" ht="24.95" customHeight="1">
      <c r="A552" s="297" t="s">
        <v>1621</v>
      </c>
      <c r="B552" s="600">
        <v>12</v>
      </c>
      <c r="C552" s="603" t="s">
        <v>349</v>
      </c>
      <c r="D552" s="422" t="s">
        <v>224</v>
      </c>
      <c r="E552" s="419" t="s">
        <v>611</v>
      </c>
      <c r="F552" s="419" t="s">
        <v>674</v>
      </c>
      <c r="G552" s="419" t="s">
        <v>187</v>
      </c>
      <c r="H552" s="419" t="s">
        <v>678</v>
      </c>
      <c r="I552" s="419" t="s">
        <v>183</v>
      </c>
      <c r="J552" s="419">
        <v>1</v>
      </c>
      <c r="K552" s="419" t="s">
        <v>1789</v>
      </c>
      <c r="L552" s="609">
        <v>3880000</v>
      </c>
      <c r="M552" s="419">
        <v>2016</v>
      </c>
      <c r="N552" s="419" t="s">
        <v>185</v>
      </c>
      <c r="O552" s="538">
        <f t="shared" ref="O552:O565" si="291">J552*L552</f>
        <v>3880000</v>
      </c>
      <c r="P552" s="419" t="s">
        <v>98</v>
      </c>
      <c r="Q552" s="419"/>
      <c r="R552" s="419"/>
      <c r="S552" s="1192"/>
      <c r="T552" s="109"/>
      <c r="U552" s="18"/>
      <c r="V552" s="22"/>
      <c r="W552" s="22"/>
      <c r="X552" s="22"/>
      <c r="Y552" s="18"/>
      <c r="Z552" s="22"/>
      <c r="AA552" s="22"/>
      <c r="AB552" s="22"/>
      <c r="AC552" s="22"/>
    </row>
    <row r="553" spans="1:29" ht="24.95" customHeight="1">
      <c r="A553" s="297" t="s">
        <v>1621</v>
      </c>
      <c r="B553" s="600">
        <v>13</v>
      </c>
      <c r="C553" s="603" t="s">
        <v>349</v>
      </c>
      <c r="D553" s="422" t="s">
        <v>224</v>
      </c>
      <c r="E553" s="419" t="s">
        <v>611</v>
      </c>
      <c r="F553" s="419" t="s">
        <v>674</v>
      </c>
      <c r="G553" s="419" t="s">
        <v>187</v>
      </c>
      <c r="H553" s="419" t="s">
        <v>678</v>
      </c>
      <c r="I553" s="419" t="s">
        <v>183</v>
      </c>
      <c r="J553" s="419">
        <v>1</v>
      </c>
      <c r="K553" s="419" t="s">
        <v>1789</v>
      </c>
      <c r="L553" s="609">
        <v>3880000</v>
      </c>
      <c r="M553" s="419">
        <v>2016</v>
      </c>
      <c r="N553" s="419" t="s">
        <v>185</v>
      </c>
      <c r="O553" s="538">
        <f t="shared" si="291"/>
        <v>3880000</v>
      </c>
      <c r="P553" s="419" t="s">
        <v>98</v>
      </c>
      <c r="Q553" s="419"/>
      <c r="R553" s="419"/>
      <c r="S553" s="1192"/>
      <c r="T553" s="109"/>
      <c r="U553" s="18"/>
      <c r="V553" s="22"/>
      <c r="W553" s="22"/>
      <c r="X553" s="22"/>
      <c r="Y553" s="18"/>
      <c r="Z553" s="22"/>
      <c r="AA553" s="22"/>
      <c r="AB553" s="22"/>
      <c r="AC553" s="22"/>
    </row>
    <row r="554" spans="1:29" ht="24.95" customHeight="1">
      <c r="A554" s="297" t="s">
        <v>1621</v>
      </c>
      <c r="B554" s="600">
        <v>14</v>
      </c>
      <c r="C554" s="603" t="s">
        <v>349</v>
      </c>
      <c r="D554" s="422" t="s">
        <v>224</v>
      </c>
      <c r="E554" s="419" t="s">
        <v>611</v>
      </c>
      <c r="F554" s="419" t="s">
        <v>674</v>
      </c>
      <c r="G554" s="419" t="s">
        <v>187</v>
      </c>
      <c r="H554" s="419" t="s">
        <v>678</v>
      </c>
      <c r="I554" s="419" t="s">
        <v>183</v>
      </c>
      <c r="J554" s="419">
        <v>1</v>
      </c>
      <c r="K554" s="419" t="s">
        <v>1789</v>
      </c>
      <c r="L554" s="609">
        <v>3880000</v>
      </c>
      <c r="M554" s="419">
        <v>2016</v>
      </c>
      <c r="N554" s="419" t="s">
        <v>185</v>
      </c>
      <c r="O554" s="538">
        <f t="shared" si="291"/>
        <v>3880000</v>
      </c>
      <c r="P554" s="419" t="s">
        <v>98</v>
      </c>
      <c r="Q554" s="419"/>
      <c r="R554" s="419"/>
      <c r="S554" s="1192"/>
      <c r="T554" s="109"/>
      <c r="U554" s="18"/>
      <c r="V554" s="22"/>
      <c r="W554" s="22"/>
      <c r="X554" s="22"/>
      <c r="Y554" s="18"/>
      <c r="Z554" s="22"/>
      <c r="AA554" s="22"/>
      <c r="AB554" s="22"/>
      <c r="AC554" s="22"/>
    </row>
    <row r="555" spans="1:29" ht="24.95" customHeight="1">
      <c r="A555" s="297" t="s">
        <v>1621</v>
      </c>
      <c r="B555" s="600">
        <v>15</v>
      </c>
      <c r="C555" s="603" t="s">
        <v>349</v>
      </c>
      <c r="D555" s="422" t="s">
        <v>224</v>
      </c>
      <c r="E555" s="419" t="s">
        <v>611</v>
      </c>
      <c r="F555" s="419" t="s">
        <v>674</v>
      </c>
      <c r="G555" s="419" t="s">
        <v>187</v>
      </c>
      <c r="H555" s="419" t="s">
        <v>678</v>
      </c>
      <c r="I555" s="419" t="s">
        <v>183</v>
      </c>
      <c r="J555" s="419">
        <v>1</v>
      </c>
      <c r="K555" s="419" t="s">
        <v>1789</v>
      </c>
      <c r="L555" s="609">
        <v>3880000</v>
      </c>
      <c r="M555" s="419">
        <v>2016</v>
      </c>
      <c r="N555" s="419" t="s">
        <v>185</v>
      </c>
      <c r="O555" s="538">
        <f t="shared" si="291"/>
        <v>3880000</v>
      </c>
      <c r="P555" s="419" t="s">
        <v>98</v>
      </c>
      <c r="Q555" s="419"/>
      <c r="R555" s="419"/>
      <c r="S555" s="1192"/>
      <c r="T555" s="109"/>
      <c r="U555" s="18"/>
      <c r="V555" s="22"/>
      <c r="W555" s="22"/>
      <c r="X555" s="22"/>
      <c r="Y555" s="18"/>
      <c r="Z555" s="22"/>
      <c r="AA555" s="22"/>
      <c r="AB555" s="22"/>
      <c r="AC555" s="22"/>
    </row>
    <row r="556" spans="1:29" ht="24.95" customHeight="1">
      <c r="A556" s="297" t="s">
        <v>1621</v>
      </c>
      <c r="B556" s="600">
        <v>16</v>
      </c>
      <c r="C556" s="603" t="s">
        <v>349</v>
      </c>
      <c r="D556" s="422" t="s">
        <v>224</v>
      </c>
      <c r="E556" s="419" t="s">
        <v>611</v>
      </c>
      <c r="F556" s="419" t="s">
        <v>674</v>
      </c>
      <c r="G556" s="419" t="s">
        <v>187</v>
      </c>
      <c r="H556" s="419" t="s">
        <v>678</v>
      </c>
      <c r="I556" s="419" t="s">
        <v>183</v>
      </c>
      <c r="J556" s="419">
        <v>1</v>
      </c>
      <c r="K556" s="419" t="s">
        <v>1789</v>
      </c>
      <c r="L556" s="609">
        <v>3880000</v>
      </c>
      <c r="M556" s="419">
        <v>2016</v>
      </c>
      <c r="N556" s="419" t="s">
        <v>185</v>
      </c>
      <c r="O556" s="538">
        <f t="shared" si="291"/>
        <v>3880000</v>
      </c>
      <c r="P556" s="419" t="s">
        <v>98</v>
      </c>
      <c r="Q556" s="419"/>
      <c r="R556" s="419"/>
      <c r="S556" s="1192"/>
      <c r="T556" s="109"/>
      <c r="U556" s="18"/>
      <c r="V556" s="22"/>
      <c r="W556" s="22"/>
      <c r="X556" s="22"/>
      <c r="Y556" s="18"/>
      <c r="Z556" s="22"/>
      <c r="AA556" s="22"/>
      <c r="AB556" s="22"/>
      <c r="AC556" s="22"/>
    </row>
    <row r="557" spans="1:29" ht="24.95" customHeight="1">
      <c r="A557" s="297" t="s">
        <v>1621</v>
      </c>
      <c r="B557" s="600">
        <v>17</v>
      </c>
      <c r="C557" s="603" t="s">
        <v>349</v>
      </c>
      <c r="D557" s="422" t="s">
        <v>224</v>
      </c>
      <c r="E557" s="419" t="s">
        <v>611</v>
      </c>
      <c r="F557" s="419" t="s">
        <v>674</v>
      </c>
      <c r="G557" s="419" t="s">
        <v>187</v>
      </c>
      <c r="H557" s="419" t="s">
        <v>678</v>
      </c>
      <c r="I557" s="419" t="s">
        <v>183</v>
      </c>
      <c r="J557" s="419">
        <v>1</v>
      </c>
      <c r="K557" s="419" t="s">
        <v>1789</v>
      </c>
      <c r="L557" s="609">
        <v>3880000</v>
      </c>
      <c r="M557" s="419">
        <v>2016</v>
      </c>
      <c r="N557" s="419" t="s">
        <v>185</v>
      </c>
      <c r="O557" s="538">
        <f t="shared" si="291"/>
        <v>3880000</v>
      </c>
      <c r="P557" s="419" t="s">
        <v>98</v>
      </c>
      <c r="Q557" s="419"/>
      <c r="R557" s="419"/>
      <c r="S557" s="1194"/>
      <c r="T557" s="109"/>
      <c r="U557" s="18"/>
      <c r="V557" s="22"/>
      <c r="W557" s="22"/>
      <c r="X557" s="22"/>
      <c r="Y557" s="18"/>
      <c r="Z557" s="22"/>
      <c r="AA557" s="22"/>
      <c r="AB557" s="22"/>
      <c r="AC557" s="22"/>
    </row>
    <row r="558" spans="1:29" ht="24.95" customHeight="1">
      <c r="A558" s="297" t="s">
        <v>1621</v>
      </c>
      <c r="B558" s="600">
        <v>18</v>
      </c>
      <c r="C558" s="603" t="s">
        <v>349</v>
      </c>
      <c r="D558" s="422" t="s">
        <v>224</v>
      </c>
      <c r="E558" s="419" t="s">
        <v>611</v>
      </c>
      <c r="F558" s="419" t="s">
        <v>674</v>
      </c>
      <c r="G558" s="419" t="s">
        <v>187</v>
      </c>
      <c r="H558" s="419" t="s">
        <v>678</v>
      </c>
      <c r="I558" s="419" t="s">
        <v>183</v>
      </c>
      <c r="J558" s="419">
        <v>1</v>
      </c>
      <c r="K558" s="419" t="s">
        <v>1789</v>
      </c>
      <c r="L558" s="609">
        <v>3880000</v>
      </c>
      <c r="M558" s="419">
        <v>2016</v>
      </c>
      <c r="N558" s="419" t="s">
        <v>185</v>
      </c>
      <c r="O558" s="538">
        <f t="shared" si="291"/>
        <v>3880000</v>
      </c>
      <c r="P558" s="419" t="s">
        <v>98</v>
      </c>
      <c r="Q558" s="419"/>
      <c r="R558" s="419"/>
      <c r="S558" s="1191" t="s">
        <v>1567</v>
      </c>
      <c r="T558" s="109"/>
      <c r="U558" s="18"/>
      <c r="V558" s="22"/>
      <c r="W558" s="22"/>
      <c r="X558" s="22"/>
      <c r="Y558" s="18"/>
      <c r="Z558" s="22"/>
      <c r="AA558" s="22"/>
      <c r="AB558" s="22"/>
      <c r="AC558" s="22"/>
    </row>
    <row r="559" spans="1:29" ht="24.95" customHeight="1">
      <c r="A559" s="297" t="s">
        <v>1621</v>
      </c>
      <c r="B559" s="600">
        <v>19</v>
      </c>
      <c r="C559" s="603" t="s">
        <v>349</v>
      </c>
      <c r="D559" s="422" t="s">
        <v>224</v>
      </c>
      <c r="E559" s="419" t="s">
        <v>611</v>
      </c>
      <c r="F559" s="419" t="s">
        <v>674</v>
      </c>
      <c r="G559" s="419" t="s">
        <v>187</v>
      </c>
      <c r="H559" s="419" t="s">
        <v>678</v>
      </c>
      <c r="I559" s="419" t="s">
        <v>183</v>
      </c>
      <c r="J559" s="419">
        <v>1</v>
      </c>
      <c r="K559" s="419" t="s">
        <v>1789</v>
      </c>
      <c r="L559" s="609">
        <v>3880000</v>
      </c>
      <c r="M559" s="419">
        <v>2016</v>
      </c>
      <c r="N559" s="419" t="s">
        <v>185</v>
      </c>
      <c r="O559" s="538">
        <f t="shared" si="291"/>
        <v>3880000</v>
      </c>
      <c r="P559" s="419" t="s">
        <v>98</v>
      </c>
      <c r="Q559" s="419"/>
      <c r="R559" s="419"/>
      <c r="S559" s="1192"/>
      <c r="T559" s="109"/>
      <c r="U559" s="18"/>
      <c r="V559" s="22"/>
      <c r="W559" s="22"/>
      <c r="X559" s="22"/>
      <c r="Y559" s="18"/>
      <c r="Z559" s="22"/>
      <c r="AA559" s="22"/>
      <c r="AB559" s="22"/>
      <c r="AC559" s="22"/>
    </row>
    <row r="560" spans="1:29" ht="24.95" customHeight="1">
      <c r="A560" s="297" t="s">
        <v>1621</v>
      </c>
      <c r="B560" s="600">
        <v>20</v>
      </c>
      <c r="C560" s="603" t="s">
        <v>349</v>
      </c>
      <c r="D560" s="422" t="s">
        <v>224</v>
      </c>
      <c r="E560" s="419" t="s">
        <v>611</v>
      </c>
      <c r="F560" s="419" t="s">
        <v>674</v>
      </c>
      <c r="G560" s="419" t="s">
        <v>187</v>
      </c>
      <c r="H560" s="419" t="s">
        <v>678</v>
      </c>
      <c r="I560" s="419" t="s">
        <v>183</v>
      </c>
      <c r="J560" s="419">
        <v>1</v>
      </c>
      <c r="K560" s="419" t="s">
        <v>1789</v>
      </c>
      <c r="L560" s="609">
        <v>3880000</v>
      </c>
      <c r="M560" s="419">
        <v>2016</v>
      </c>
      <c r="N560" s="419" t="s">
        <v>185</v>
      </c>
      <c r="O560" s="538">
        <f t="shared" si="291"/>
        <v>3880000</v>
      </c>
      <c r="P560" s="419" t="s">
        <v>98</v>
      </c>
      <c r="Q560" s="419"/>
      <c r="R560" s="419"/>
      <c r="S560" s="1192"/>
      <c r="T560" s="109"/>
      <c r="U560" s="18"/>
      <c r="V560" s="22"/>
      <c r="W560" s="22"/>
      <c r="X560" s="22"/>
      <c r="Y560" s="18"/>
      <c r="Z560" s="22"/>
      <c r="AA560" s="22"/>
      <c r="AB560" s="22"/>
      <c r="AC560" s="22"/>
    </row>
    <row r="561" spans="1:29" ht="24.95" customHeight="1">
      <c r="A561" s="297" t="s">
        <v>1621</v>
      </c>
      <c r="B561" s="600">
        <v>21</v>
      </c>
      <c r="C561" s="603" t="s">
        <v>349</v>
      </c>
      <c r="D561" s="422" t="s">
        <v>224</v>
      </c>
      <c r="E561" s="419" t="s">
        <v>611</v>
      </c>
      <c r="F561" s="419" t="s">
        <v>674</v>
      </c>
      <c r="G561" s="419" t="s">
        <v>187</v>
      </c>
      <c r="H561" s="419" t="s">
        <v>678</v>
      </c>
      <c r="I561" s="419" t="s">
        <v>183</v>
      </c>
      <c r="J561" s="419">
        <v>1</v>
      </c>
      <c r="K561" s="419" t="s">
        <v>1789</v>
      </c>
      <c r="L561" s="609">
        <v>3880000</v>
      </c>
      <c r="M561" s="419">
        <v>2016</v>
      </c>
      <c r="N561" s="419" t="s">
        <v>185</v>
      </c>
      <c r="O561" s="538">
        <f t="shared" si="291"/>
        <v>3880000</v>
      </c>
      <c r="P561" s="419" t="s">
        <v>98</v>
      </c>
      <c r="Q561" s="419"/>
      <c r="R561" s="419"/>
      <c r="S561" s="1192"/>
      <c r="T561" s="109"/>
      <c r="U561" s="18"/>
      <c r="V561" s="22"/>
      <c r="W561" s="22"/>
      <c r="X561" s="22"/>
      <c r="Y561" s="18"/>
      <c r="Z561" s="22"/>
      <c r="AA561" s="22"/>
      <c r="AB561" s="22"/>
      <c r="AC561" s="22"/>
    </row>
    <row r="562" spans="1:29" ht="24.95" customHeight="1">
      <c r="A562" s="297" t="s">
        <v>1621</v>
      </c>
      <c r="B562" s="600">
        <v>22</v>
      </c>
      <c r="C562" s="603" t="s">
        <v>349</v>
      </c>
      <c r="D562" s="422" t="s">
        <v>224</v>
      </c>
      <c r="E562" s="419" t="s">
        <v>611</v>
      </c>
      <c r="F562" s="419" t="s">
        <v>674</v>
      </c>
      <c r="G562" s="419" t="s">
        <v>187</v>
      </c>
      <c r="H562" s="419" t="s">
        <v>678</v>
      </c>
      <c r="I562" s="419" t="s">
        <v>183</v>
      </c>
      <c r="J562" s="419">
        <v>1</v>
      </c>
      <c r="K562" s="419" t="s">
        <v>1789</v>
      </c>
      <c r="L562" s="609">
        <v>3880000</v>
      </c>
      <c r="M562" s="419">
        <v>2016</v>
      </c>
      <c r="N562" s="419" t="s">
        <v>185</v>
      </c>
      <c r="O562" s="538">
        <f t="shared" si="291"/>
        <v>3880000</v>
      </c>
      <c r="P562" s="419" t="s">
        <v>98</v>
      </c>
      <c r="Q562" s="419"/>
      <c r="R562" s="419"/>
      <c r="S562" s="1192"/>
      <c r="T562" s="109"/>
      <c r="U562" s="18"/>
      <c r="V562" s="22"/>
      <c r="W562" s="22"/>
      <c r="X562" s="22"/>
      <c r="Y562" s="18"/>
      <c r="Z562" s="22"/>
      <c r="AA562" s="22"/>
      <c r="AB562" s="22"/>
      <c r="AC562" s="22"/>
    </row>
    <row r="563" spans="1:29" ht="24.95" customHeight="1">
      <c r="A563" s="297" t="s">
        <v>1621</v>
      </c>
      <c r="B563" s="600">
        <v>23</v>
      </c>
      <c r="C563" s="603" t="s">
        <v>349</v>
      </c>
      <c r="D563" s="422" t="s">
        <v>224</v>
      </c>
      <c r="E563" s="419" t="s">
        <v>611</v>
      </c>
      <c r="F563" s="419" t="s">
        <v>674</v>
      </c>
      <c r="G563" s="419" t="s">
        <v>187</v>
      </c>
      <c r="H563" s="419" t="s">
        <v>678</v>
      </c>
      <c r="I563" s="419" t="s">
        <v>183</v>
      </c>
      <c r="J563" s="419">
        <v>1</v>
      </c>
      <c r="K563" s="419" t="s">
        <v>1789</v>
      </c>
      <c r="L563" s="609">
        <v>3880000</v>
      </c>
      <c r="M563" s="419">
        <v>2016</v>
      </c>
      <c r="N563" s="419" t="s">
        <v>185</v>
      </c>
      <c r="O563" s="538">
        <f t="shared" si="291"/>
        <v>3880000</v>
      </c>
      <c r="P563" s="419" t="s">
        <v>98</v>
      </c>
      <c r="Q563" s="419"/>
      <c r="R563" s="419"/>
      <c r="S563" s="1192"/>
      <c r="T563" s="109"/>
      <c r="U563" s="18"/>
      <c r="V563" s="22"/>
      <c r="W563" s="22"/>
      <c r="X563" s="22"/>
      <c r="Y563" s="18"/>
      <c r="Z563" s="22"/>
      <c r="AA563" s="22"/>
      <c r="AB563" s="22"/>
      <c r="AC563" s="22"/>
    </row>
    <row r="564" spans="1:29" ht="24.95" customHeight="1">
      <c r="A564" s="297" t="s">
        <v>1621</v>
      </c>
      <c r="B564" s="600">
        <v>24</v>
      </c>
      <c r="C564" s="603" t="s">
        <v>349</v>
      </c>
      <c r="D564" s="422" t="s">
        <v>224</v>
      </c>
      <c r="E564" s="419" t="s">
        <v>611</v>
      </c>
      <c r="F564" s="419" t="s">
        <v>674</v>
      </c>
      <c r="G564" s="419" t="s">
        <v>187</v>
      </c>
      <c r="H564" s="419" t="s">
        <v>678</v>
      </c>
      <c r="I564" s="419" t="s">
        <v>183</v>
      </c>
      <c r="J564" s="419">
        <v>1</v>
      </c>
      <c r="K564" s="419" t="s">
        <v>1789</v>
      </c>
      <c r="L564" s="609">
        <v>3880000</v>
      </c>
      <c r="M564" s="419">
        <v>2016</v>
      </c>
      <c r="N564" s="419" t="s">
        <v>185</v>
      </c>
      <c r="O564" s="538">
        <f t="shared" si="291"/>
        <v>3880000</v>
      </c>
      <c r="P564" s="419" t="s">
        <v>98</v>
      </c>
      <c r="Q564" s="419"/>
      <c r="R564" s="419"/>
      <c r="S564" s="1192"/>
      <c r="T564" s="109"/>
      <c r="U564" s="18"/>
      <c r="V564" s="22"/>
      <c r="W564" s="22"/>
      <c r="X564" s="22"/>
      <c r="Y564" s="18"/>
      <c r="Z564" s="22"/>
      <c r="AA564" s="22"/>
      <c r="AB564" s="22"/>
      <c r="AC564" s="22"/>
    </row>
    <row r="565" spans="1:29" ht="24.95" customHeight="1">
      <c r="A565" s="297" t="s">
        <v>1621</v>
      </c>
      <c r="B565" s="600">
        <v>25</v>
      </c>
      <c r="C565" s="603" t="s">
        <v>349</v>
      </c>
      <c r="D565" s="422" t="s">
        <v>224</v>
      </c>
      <c r="E565" s="419" t="s">
        <v>611</v>
      </c>
      <c r="F565" s="419" t="s">
        <v>674</v>
      </c>
      <c r="G565" s="419" t="s">
        <v>187</v>
      </c>
      <c r="H565" s="419" t="s">
        <v>678</v>
      </c>
      <c r="I565" s="419" t="s">
        <v>183</v>
      </c>
      <c r="J565" s="419">
        <v>1</v>
      </c>
      <c r="K565" s="419" t="s">
        <v>1789</v>
      </c>
      <c r="L565" s="609">
        <v>3880000</v>
      </c>
      <c r="M565" s="419">
        <v>2016</v>
      </c>
      <c r="N565" s="419" t="s">
        <v>185</v>
      </c>
      <c r="O565" s="538">
        <f t="shared" si="291"/>
        <v>3880000</v>
      </c>
      <c r="P565" s="419" t="s">
        <v>98</v>
      </c>
      <c r="Q565" s="419"/>
      <c r="R565" s="419"/>
      <c r="S565" s="1194"/>
      <c r="T565" s="109"/>
      <c r="U565" s="18"/>
      <c r="V565" s="22"/>
      <c r="W565" s="22"/>
      <c r="X565" s="22"/>
      <c r="Y565" s="18"/>
      <c r="Z565" s="22"/>
      <c r="AA565" s="22"/>
      <c r="AB565" s="22"/>
      <c r="AC565" s="22"/>
    </row>
    <row r="566" spans="1:29" ht="24.95" customHeight="1">
      <c r="A566" s="297" t="s">
        <v>1621</v>
      </c>
      <c r="B566" s="600">
        <v>26</v>
      </c>
      <c r="C566" s="603" t="s">
        <v>1568</v>
      </c>
      <c r="D566" s="422" t="s">
        <v>226</v>
      </c>
      <c r="E566" s="419" t="s">
        <v>611</v>
      </c>
      <c r="F566" s="419" t="s">
        <v>680</v>
      </c>
      <c r="G566" s="419" t="s">
        <v>1569</v>
      </c>
      <c r="H566" s="419" t="s">
        <v>187</v>
      </c>
      <c r="I566" s="419" t="s">
        <v>186</v>
      </c>
      <c r="J566" s="419">
        <v>1</v>
      </c>
      <c r="K566" s="419" t="s">
        <v>1789</v>
      </c>
      <c r="L566" s="609">
        <v>604830.76923076925</v>
      </c>
      <c r="M566" s="419">
        <v>2016</v>
      </c>
      <c r="N566" s="419" t="s">
        <v>185</v>
      </c>
      <c r="O566" s="538">
        <f>J566*L566</f>
        <v>604830.76923076925</v>
      </c>
      <c r="P566" s="419" t="s">
        <v>98</v>
      </c>
      <c r="Q566" s="419"/>
      <c r="R566" s="419"/>
      <c r="S566" s="1191" t="s">
        <v>1570</v>
      </c>
      <c r="T566" s="109">
        <v>5</v>
      </c>
      <c r="U566" s="18">
        <f t="shared" si="280"/>
        <v>1</v>
      </c>
      <c r="V566" s="22">
        <f t="shared" si="281"/>
        <v>120966.15384615384</v>
      </c>
      <c r="W566" s="22">
        <f t="shared" si="282"/>
        <v>120966.15384615384</v>
      </c>
      <c r="X566" s="22">
        <f t="shared" si="283"/>
        <v>483864.61538461538</v>
      </c>
      <c r="Y566" s="18">
        <f t="shared" si="284"/>
        <v>2</v>
      </c>
      <c r="Z566" s="22">
        <f t="shared" si="285"/>
        <v>120966.15384615384</v>
      </c>
      <c r="AA566" s="22">
        <f t="shared" si="286"/>
        <v>241932.30769230769</v>
      </c>
      <c r="AB566" s="22">
        <f t="shared" si="287"/>
        <v>362898.46153846156</v>
      </c>
      <c r="AC566" s="22" t="b">
        <f t="shared" si="209"/>
        <v>1</v>
      </c>
    </row>
    <row r="567" spans="1:29" ht="24.95" customHeight="1">
      <c r="A567" s="297" t="s">
        <v>1621</v>
      </c>
      <c r="B567" s="600">
        <v>27</v>
      </c>
      <c r="C567" s="603" t="s">
        <v>1568</v>
      </c>
      <c r="D567" s="422" t="s">
        <v>226</v>
      </c>
      <c r="E567" s="419" t="s">
        <v>611</v>
      </c>
      <c r="F567" s="419" t="s">
        <v>680</v>
      </c>
      <c r="G567" s="419" t="s">
        <v>1569</v>
      </c>
      <c r="H567" s="419" t="s">
        <v>187</v>
      </c>
      <c r="I567" s="419" t="s">
        <v>186</v>
      </c>
      <c r="J567" s="419">
        <v>1</v>
      </c>
      <c r="K567" s="419" t="s">
        <v>1789</v>
      </c>
      <c r="L567" s="609">
        <v>604830.76923076925</v>
      </c>
      <c r="M567" s="419">
        <v>2016</v>
      </c>
      <c r="N567" s="419" t="s">
        <v>185</v>
      </c>
      <c r="O567" s="538">
        <f t="shared" ref="O567:O630" si="292">J567*L567</f>
        <v>604830.76923076925</v>
      </c>
      <c r="P567" s="419" t="s">
        <v>98</v>
      </c>
      <c r="Q567" s="419"/>
      <c r="R567" s="419"/>
      <c r="S567" s="1192"/>
      <c r="T567" s="109"/>
      <c r="U567" s="18"/>
      <c r="V567" s="22"/>
      <c r="W567" s="22"/>
      <c r="X567" s="22"/>
      <c r="Y567" s="18"/>
      <c r="Z567" s="22"/>
      <c r="AA567" s="22"/>
      <c r="AB567" s="22"/>
      <c r="AC567" s="22"/>
    </row>
    <row r="568" spans="1:29" ht="24.95" customHeight="1">
      <c r="A568" s="297" t="s">
        <v>1621</v>
      </c>
      <c r="B568" s="600">
        <v>28</v>
      </c>
      <c r="C568" s="603" t="s">
        <v>1568</v>
      </c>
      <c r="D568" s="422" t="s">
        <v>226</v>
      </c>
      <c r="E568" s="419" t="s">
        <v>611</v>
      </c>
      <c r="F568" s="419" t="s">
        <v>680</v>
      </c>
      <c r="G568" s="419" t="s">
        <v>1569</v>
      </c>
      <c r="H568" s="419" t="s">
        <v>187</v>
      </c>
      <c r="I568" s="419" t="s">
        <v>186</v>
      </c>
      <c r="J568" s="419">
        <v>1</v>
      </c>
      <c r="K568" s="419" t="s">
        <v>1789</v>
      </c>
      <c r="L568" s="609">
        <v>604830.76923076925</v>
      </c>
      <c r="M568" s="419">
        <v>2016</v>
      </c>
      <c r="N568" s="419" t="s">
        <v>185</v>
      </c>
      <c r="O568" s="538">
        <f t="shared" si="292"/>
        <v>604830.76923076925</v>
      </c>
      <c r="P568" s="419" t="s">
        <v>98</v>
      </c>
      <c r="Q568" s="419"/>
      <c r="R568" s="419"/>
      <c r="S568" s="1192"/>
      <c r="T568" s="109"/>
      <c r="U568" s="18"/>
      <c r="V568" s="22"/>
      <c r="W568" s="22"/>
      <c r="X568" s="22"/>
      <c r="Y568" s="18"/>
      <c r="Z568" s="22"/>
      <c r="AA568" s="22"/>
      <c r="AB568" s="22"/>
      <c r="AC568" s="22"/>
    </row>
    <row r="569" spans="1:29" ht="24.95" customHeight="1">
      <c r="A569" s="297" t="s">
        <v>1621</v>
      </c>
      <c r="B569" s="600">
        <v>29</v>
      </c>
      <c r="C569" s="603" t="s">
        <v>1568</v>
      </c>
      <c r="D569" s="422" t="s">
        <v>226</v>
      </c>
      <c r="E569" s="419" t="s">
        <v>611</v>
      </c>
      <c r="F569" s="419" t="s">
        <v>680</v>
      </c>
      <c r="G569" s="419" t="s">
        <v>1569</v>
      </c>
      <c r="H569" s="419" t="s">
        <v>187</v>
      </c>
      <c r="I569" s="419" t="s">
        <v>186</v>
      </c>
      <c r="J569" s="419">
        <v>1</v>
      </c>
      <c r="K569" s="419" t="s">
        <v>1789</v>
      </c>
      <c r="L569" s="609">
        <v>604830.76923076925</v>
      </c>
      <c r="M569" s="419">
        <v>2016</v>
      </c>
      <c r="N569" s="419" t="s">
        <v>185</v>
      </c>
      <c r="O569" s="538">
        <f t="shared" si="292"/>
        <v>604830.76923076925</v>
      </c>
      <c r="P569" s="419" t="s">
        <v>98</v>
      </c>
      <c r="Q569" s="419"/>
      <c r="R569" s="419"/>
      <c r="S569" s="1192"/>
      <c r="T569" s="109"/>
      <c r="U569" s="18"/>
      <c r="V569" s="22"/>
      <c r="W569" s="22"/>
      <c r="X569" s="22"/>
      <c r="Y569" s="18"/>
      <c r="Z569" s="22"/>
      <c r="AA569" s="22"/>
      <c r="AB569" s="22"/>
      <c r="AC569" s="22"/>
    </row>
    <row r="570" spans="1:29" ht="24.95" customHeight="1">
      <c r="A570" s="297" t="s">
        <v>1621</v>
      </c>
      <c r="B570" s="600">
        <v>30</v>
      </c>
      <c r="C570" s="603" t="s">
        <v>1568</v>
      </c>
      <c r="D570" s="422" t="s">
        <v>226</v>
      </c>
      <c r="E570" s="419" t="s">
        <v>611</v>
      </c>
      <c r="F570" s="419" t="s">
        <v>680</v>
      </c>
      <c r="G570" s="419" t="s">
        <v>1569</v>
      </c>
      <c r="H570" s="419" t="s">
        <v>187</v>
      </c>
      <c r="I570" s="419" t="s">
        <v>186</v>
      </c>
      <c r="J570" s="419">
        <v>1</v>
      </c>
      <c r="K570" s="419" t="s">
        <v>1789</v>
      </c>
      <c r="L570" s="609">
        <v>604830.76923076925</v>
      </c>
      <c r="M570" s="419">
        <v>2016</v>
      </c>
      <c r="N570" s="419" t="s">
        <v>185</v>
      </c>
      <c r="O570" s="538">
        <f t="shared" si="292"/>
        <v>604830.76923076925</v>
      </c>
      <c r="P570" s="419" t="s">
        <v>98</v>
      </c>
      <c r="Q570" s="419"/>
      <c r="R570" s="419"/>
      <c r="S570" s="1192"/>
      <c r="T570" s="109"/>
      <c r="U570" s="18"/>
      <c r="V570" s="22"/>
      <c r="W570" s="22"/>
      <c r="X570" s="22"/>
      <c r="Y570" s="18"/>
      <c r="Z570" s="22"/>
      <c r="AA570" s="22"/>
      <c r="AB570" s="22"/>
      <c r="AC570" s="22"/>
    </row>
    <row r="571" spans="1:29" ht="24.95" customHeight="1">
      <c r="A571" s="297" t="s">
        <v>1621</v>
      </c>
      <c r="B571" s="600">
        <v>31</v>
      </c>
      <c r="C571" s="603" t="s">
        <v>1568</v>
      </c>
      <c r="D571" s="422" t="s">
        <v>226</v>
      </c>
      <c r="E571" s="419" t="s">
        <v>611</v>
      </c>
      <c r="F571" s="419" t="s">
        <v>680</v>
      </c>
      <c r="G571" s="419" t="s">
        <v>1569</v>
      </c>
      <c r="H571" s="419" t="s">
        <v>187</v>
      </c>
      <c r="I571" s="419" t="s">
        <v>186</v>
      </c>
      <c r="J571" s="419">
        <v>1</v>
      </c>
      <c r="K571" s="419" t="s">
        <v>1789</v>
      </c>
      <c r="L571" s="609">
        <v>604830.76923076925</v>
      </c>
      <c r="M571" s="419">
        <v>2016</v>
      </c>
      <c r="N571" s="419" t="s">
        <v>185</v>
      </c>
      <c r="O571" s="538">
        <f t="shared" si="292"/>
        <v>604830.76923076925</v>
      </c>
      <c r="P571" s="419" t="s">
        <v>98</v>
      </c>
      <c r="Q571" s="419"/>
      <c r="R571" s="419"/>
      <c r="S571" s="1192"/>
      <c r="T571" s="109"/>
      <c r="U571" s="18"/>
      <c r="V571" s="22"/>
      <c r="W571" s="22"/>
      <c r="X571" s="22"/>
      <c r="Y571" s="18"/>
      <c r="Z571" s="22"/>
      <c r="AA571" s="22"/>
      <c r="AB571" s="22"/>
      <c r="AC571" s="22"/>
    </row>
    <row r="572" spans="1:29" ht="24.95" customHeight="1">
      <c r="A572" s="297" t="s">
        <v>1621</v>
      </c>
      <c r="B572" s="600">
        <v>32</v>
      </c>
      <c r="C572" s="603" t="s">
        <v>1568</v>
      </c>
      <c r="D572" s="422" t="s">
        <v>226</v>
      </c>
      <c r="E572" s="419" t="s">
        <v>611</v>
      </c>
      <c r="F572" s="419" t="s">
        <v>680</v>
      </c>
      <c r="G572" s="419" t="s">
        <v>1569</v>
      </c>
      <c r="H572" s="419" t="s">
        <v>187</v>
      </c>
      <c r="I572" s="419" t="s">
        <v>186</v>
      </c>
      <c r="J572" s="419">
        <v>1</v>
      </c>
      <c r="K572" s="419" t="s">
        <v>1789</v>
      </c>
      <c r="L572" s="609">
        <v>604830.76923076925</v>
      </c>
      <c r="M572" s="419">
        <v>2016</v>
      </c>
      <c r="N572" s="419" t="s">
        <v>185</v>
      </c>
      <c r="O572" s="538">
        <f t="shared" si="292"/>
        <v>604830.76923076925</v>
      </c>
      <c r="P572" s="419" t="s">
        <v>98</v>
      </c>
      <c r="Q572" s="419"/>
      <c r="R572" s="419"/>
      <c r="S572" s="1192"/>
      <c r="T572" s="109"/>
      <c r="U572" s="18"/>
      <c r="V572" s="22"/>
      <c r="W572" s="22"/>
      <c r="X572" s="22"/>
      <c r="Y572" s="18"/>
      <c r="Z572" s="22"/>
      <c r="AA572" s="22"/>
      <c r="AB572" s="22"/>
      <c r="AC572" s="22"/>
    </row>
    <row r="573" spans="1:29" ht="24.95" customHeight="1">
      <c r="A573" s="297" t="s">
        <v>1621</v>
      </c>
      <c r="B573" s="600">
        <v>33</v>
      </c>
      <c r="C573" s="603" t="s">
        <v>1568</v>
      </c>
      <c r="D573" s="422" t="s">
        <v>226</v>
      </c>
      <c r="E573" s="419" t="s">
        <v>611</v>
      </c>
      <c r="F573" s="419" t="s">
        <v>680</v>
      </c>
      <c r="G573" s="419" t="s">
        <v>1569</v>
      </c>
      <c r="H573" s="419" t="s">
        <v>187</v>
      </c>
      <c r="I573" s="419" t="s">
        <v>186</v>
      </c>
      <c r="J573" s="419">
        <v>1</v>
      </c>
      <c r="K573" s="419" t="s">
        <v>1789</v>
      </c>
      <c r="L573" s="609">
        <v>604830.76923076925</v>
      </c>
      <c r="M573" s="419">
        <v>2016</v>
      </c>
      <c r="N573" s="419" t="s">
        <v>185</v>
      </c>
      <c r="O573" s="538">
        <f t="shared" si="292"/>
        <v>604830.76923076925</v>
      </c>
      <c r="P573" s="419" t="s">
        <v>98</v>
      </c>
      <c r="Q573" s="419"/>
      <c r="R573" s="419"/>
      <c r="S573" s="1192"/>
      <c r="T573" s="109"/>
      <c r="U573" s="18"/>
      <c r="V573" s="22"/>
      <c r="W573" s="22"/>
      <c r="X573" s="22"/>
      <c r="Y573" s="18"/>
      <c r="Z573" s="22"/>
      <c r="AA573" s="22"/>
      <c r="AB573" s="22"/>
      <c r="AC573" s="22"/>
    </row>
    <row r="574" spans="1:29" ht="24.95" customHeight="1">
      <c r="A574" s="297" t="s">
        <v>1621</v>
      </c>
      <c r="B574" s="600">
        <v>34</v>
      </c>
      <c r="C574" s="603" t="s">
        <v>1568</v>
      </c>
      <c r="D574" s="422" t="s">
        <v>226</v>
      </c>
      <c r="E574" s="419" t="s">
        <v>611</v>
      </c>
      <c r="F574" s="419" t="s">
        <v>680</v>
      </c>
      <c r="G574" s="419" t="s">
        <v>1569</v>
      </c>
      <c r="H574" s="419" t="s">
        <v>187</v>
      </c>
      <c r="I574" s="419" t="s">
        <v>186</v>
      </c>
      <c r="J574" s="419">
        <v>1</v>
      </c>
      <c r="K574" s="419" t="s">
        <v>1789</v>
      </c>
      <c r="L574" s="609">
        <v>604830.76923076925</v>
      </c>
      <c r="M574" s="419">
        <v>2016</v>
      </c>
      <c r="N574" s="419" t="s">
        <v>185</v>
      </c>
      <c r="O574" s="538">
        <f t="shared" si="292"/>
        <v>604830.76923076925</v>
      </c>
      <c r="P574" s="419" t="s">
        <v>98</v>
      </c>
      <c r="Q574" s="419"/>
      <c r="R574" s="419"/>
      <c r="S574" s="1192"/>
      <c r="T574" s="109"/>
      <c r="U574" s="18"/>
      <c r="V574" s="22"/>
      <c r="W574" s="22"/>
      <c r="X574" s="22"/>
      <c r="Y574" s="18"/>
      <c r="Z574" s="22"/>
      <c r="AA574" s="22"/>
      <c r="AB574" s="22"/>
      <c r="AC574" s="22"/>
    </row>
    <row r="575" spans="1:29" ht="24.95" customHeight="1">
      <c r="A575" s="297" t="s">
        <v>1621</v>
      </c>
      <c r="B575" s="600">
        <v>35</v>
      </c>
      <c r="C575" s="603" t="s">
        <v>1568</v>
      </c>
      <c r="D575" s="422" t="s">
        <v>226</v>
      </c>
      <c r="E575" s="419" t="s">
        <v>611</v>
      </c>
      <c r="F575" s="419" t="s">
        <v>680</v>
      </c>
      <c r="G575" s="419" t="s">
        <v>1569</v>
      </c>
      <c r="H575" s="419" t="s">
        <v>187</v>
      </c>
      <c r="I575" s="419" t="s">
        <v>186</v>
      </c>
      <c r="J575" s="419">
        <v>1</v>
      </c>
      <c r="K575" s="419" t="s">
        <v>1789</v>
      </c>
      <c r="L575" s="609">
        <v>604830.76923076925</v>
      </c>
      <c r="M575" s="419">
        <v>2016</v>
      </c>
      <c r="N575" s="419" t="s">
        <v>185</v>
      </c>
      <c r="O575" s="538">
        <f t="shared" si="292"/>
        <v>604830.76923076925</v>
      </c>
      <c r="P575" s="419" t="s">
        <v>98</v>
      </c>
      <c r="Q575" s="419"/>
      <c r="R575" s="419"/>
      <c r="S575" s="1192"/>
      <c r="T575" s="109"/>
      <c r="U575" s="18"/>
      <c r="V575" s="22"/>
      <c r="W575" s="22"/>
      <c r="X575" s="22"/>
      <c r="Y575" s="18"/>
      <c r="Z575" s="22"/>
      <c r="AA575" s="22"/>
      <c r="AB575" s="22"/>
      <c r="AC575" s="22"/>
    </row>
    <row r="576" spans="1:29" ht="24.95" customHeight="1">
      <c r="A576" s="297" t="s">
        <v>1621</v>
      </c>
      <c r="B576" s="600">
        <v>36</v>
      </c>
      <c r="C576" s="603" t="s">
        <v>1568</v>
      </c>
      <c r="D576" s="422" t="s">
        <v>226</v>
      </c>
      <c r="E576" s="419" t="s">
        <v>611</v>
      </c>
      <c r="F576" s="419" t="s">
        <v>680</v>
      </c>
      <c r="G576" s="419" t="s">
        <v>1569</v>
      </c>
      <c r="H576" s="419" t="s">
        <v>187</v>
      </c>
      <c r="I576" s="419" t="s">
        <v>186</v>
      </c>
      <c r="J576" s="419">
        <v>1</v>
      </c>
      <c r="K576" s="419" t="s">
        <v>1789</v>
      </c>
      <c r="L576" s="609">
        <v>604830.76923076925</v>
      </c>
      <c r="M576" s="419">
        <v>2016</v>
      </c>
      <c r="N576" s="419" t="s">
        <v>185</v>
      </c>
      <c r="O576" s="538">
        <f t="shared" si="292"/>
        <v>604830.76923076925</v>
      </c>
      <c r="P576" s="419" t="s">
        <v>98</v>
      </c>
      <c r="Q576" s="419"/>
      <c r="R576" s="419"/>
      <c r="S576" s="1192"/>
      <c r="T576" s="109"/>
      <c r="U576" s="18"/>
      <c r="V576" s="22"/>
      <c r="W576" s="22"/>
      <c r="X576" s="22"/>
      <c r="Y576" s="18"/>
      <c r="Z576" s="22"/>
      <c r="AA576" s="22"/>
      <c r="AB576" s="22"/>
      <c r="AC576" s="22"/>
    </row>
    <row r="577" spans="1:29" ht="24.95" customHeight="1">
      <c r="A577" s="297" t="s">
        <v>1621</v>
      </c>
      <c r="B577" s="600">
        <v>37</v>
      </c>
      <c r="C577" s="603" t="s">
        <v>1568</v>
      </c>
      <c r="D577" s="422" t="s">
        <v>226</v>
      </c>
      <c r="E577" s="419" t="s">
        <v>611</v>
      </c>
      <c r="F577" s="419" t="s">
        <v>680</v>
      </c>
      <c r="G577" s="419" t="s">
        <v>1569</v>
      </c>
      <c r="H577" s="419" t="s">
        <v>187</v>
      </c>
      <c r="I577" s="419" t="s">
        <v>186</v>
      </c>
      <c r="J577" s="419">
        <v>1</v>
      </c>
      <c r="K577" s="419" t="s">
        <v>1789</v>
      </c>
      <c r="L577" s="609">
        <v>604830.76923076925</v>
      </c>
      <c r="M577" s="419">
        <v>2016</v>
      </c>
      <c r="N577" s="419" t="s">
        <v>185</v>
      </c>
      <c r="O577" s="538">
        <f t="shared" si="292"/>
        <v>604830.76923076925</v>
      </c>
      <c r="P577" s="419" t="s">
        <v>98</v>
      </c>
      <c r="Q577" s="419"/>
      <c r="R577" s="419"/>
      <c r="S577" s="1192"/>
      <c r="T577" s="109"/>
      <c r="U577" s="18"/>
      <c r="V577" s="22"/>
      <c r="W577" s="22"/>
      <c r="X577" s="22"/>
      <c r="Y577" s="18"/>
      <c r="Z577" s="22"/>
      <c r="AA577" s="22"/>
      <c r="AB577" s="22"/>
      <c r="AC577" s="22"/>
    </row>
    <row r="578" spans="1:29" ht="24.95" customHeight="1">
      <c r="A578" s="297" t="s">
        <v>1621</v>
      </c>
      <c r="B578" s="600">
        <v>38</v>
      </c>
      <c r="C578" s="603" t="s">
        <v>1568</v>
      </c>
      <c r="D578" s="422" t="s">
        <v>226</v>
      </c>
      <c r="E578" s="419" t="s">
        <v>611</v>
      </c>
      <c r="F578" s="419" t="s">
        <v>680</v>
      </c>
      <c r="G578" s="419" t="s">
        <v>1569</v>
      </c>
      <c r="H578" s="419" t="s">
        <v>187</v>
      </c>
      <c r="I578" s="419" t="s">
        <v>186</v>
      </c>
      <c r="J578" s="419">
        <v>1</v>
      </c>
      <c r="K578" s="419" t="s">
        <v>1789</v>
      </c>
      <c r="L578" s="609">
        <v>604830.76923076925</v>
      </c>
      <c r="M578" s="419">
        <v>2016</v>
      </c>
      <c r="N578" s="419" t="s">
        <v>185</v>
      </c>
      <c r="O578" s="538">
        <f t="shared" si="292"/>
        <v>604830.76923076925</v>
      </c>
      <c r="P578" s="419" t="s">
        <v>98</v>
      </c>
      <c r="Q578" s="419"/>
      <c r="R578" s="419"/>
      <c r="S578" s="1192"/>
      <c r="T578" s="109"/>
      <c r="U578" s="18"/>
      <c r="V578" s="22"/>
      <c r="W578" s="22"/>
      <c r="X578" s="22"/>
      <c r="Y578" s="18"/>
      <c r="Z578" s="22"/>
      <c r="AA578" s="22"/>
      <c r="AB578" s="22"/>
      <c r="AC578" s="22"/>
    </row>
    <row r="579" spans="1:29" ht="24.95" customHeight="1">
      <c r="A579" s="297" t="s">
        <v>1621</v>
      </c>
      <c r="B579" s="600">
        <v>39</v>
      </c>
      <c r="C579" s="603" t="s">
        <v>1568</v>
      </c>
      <c r="D579" s="422" t="s">
        <v>226</v>
      </c>
      <c r="E579" s="419" t="s">
        <v>611</v>
      </c>
      <c r="F579" s="419" t="s">
        <v>680</v>
      </c>
      <c r="G579" s="419" t="s">
        <v>1569</v>
      </c>
      <c r="H579" s="419" t="s">
        <v>187</v>
      </c>
      <c r="I579" s="419" t="s">
        <v>186</v>
      </c>
      <c r="J579" s="419">
        <v>1</v>
      </c>
      <c r="K579" s="419" t="s">
        <v>1789</v>
      </c>
      <c r="L579" s="609">
        <v>604830.76923076925</v>
      </c>
      <c r="M579" s="419">
        <v>2016</v>
      </c>
      <c r="N579" s="419" t="s">
        <v>185</v>
      </c>
      <c r="O579" s="538">
        <f t="shared" si="292"/>
        <v>604830.76923076925</v>
      </c>
      <c r="P579" s="419" t="s">
        <v>98</v>
      </c>
      <c r="Q579" s="419"/>
      <c r="R579" s="419"/>
      <c r="S579" s="1192"/>
      <c r="T579" s="109"/>
      <c r="U579" s="18"/>
      <c r="V579" s="22"/>
      <c r="W579" s="22"/>
      <c r="X579" s="22"/>
      <c r="Y579" s="18"/>
      <c r="Z579" s="22"/>
      <c r="AA579" s="22"/>
      <c r="AB579" s="22"/>
      <c r="AC579" s="22"/>
    </row>
    <row r="580" spans="1:29" ht="24.95" customHeight="1">
      <c r="A580" s="297" t="s">
        <v>1621</v>
      </c>
      <c r="B580" s="600">
        <v>40</v>
      </c>
      <c r="C580" s="603" t="s">
        <v>1568</v>
      </c>
      <c r="D580" s="422" t="s">
        <v>226</v>
      </c>
      <c r="E580" s="419" t="s">
        <v>611</v>
      </c>
      <c r="F580" s="419" t="s">
        <v>680</v>
      </c>
      <c r="G580" s="419" t="s">
        <v>1569</v>
      </c>
      <c r="H580" s="419" t="s">
        <v>187</v>
      </c>
      <c r="I580" s="419" t="s">
        <v>186</v>
      </c>
      <c r="J580" s="419">
        <v>1</v>
      </c>
      <c r="K580" s="419" t="s">
        <v>1789</v>
      </c>
      <c r="L580" s="609">
        <v>604830.76923076925</v>
      </c>
      <c r="M580" s="419">
        <v>2016</v>
      </c>
      <c r="N580" s="419" t="s">
        <v>185</v>
      </c>
      <c r="O580" s="538">
        <f t="shared" si="292"/>
        <v>604830.76923076925</v>
      </c>
      <c r="P580" s="419" t="s">
        <v>98</v>
      </c>
      <c r="Q580" s="419"/>
      <c r="R580" s="419"/>
      <c r="S580" s="1192"/>
      <c r="T580" s="109"/>
      <c r="U580" s="18"/>
      <c r="V580" s="22"/>
      <c r="W580" s="22"/>
      <c r="X580" s="22"/>
      <c r="Y580" s="18"/>
      <c r="Z580" s="22"/>
      <c r="AA580" s="22"/>
      <c r="AB580" s="22"/>
      <c r="AC580" s="22"/>
    </row>
    <row r="581" spans="1:29" ht="24.95" customHeight="1">
      <c r="A581" s="297" t="s">
        <v>1621</v>
      </c>
      <c r="B581" s="600">
        <v>41</v>
      </c>
      <c r="C581" s="603" t="s">
        <v>1568</v>
      </c>
      <c r="D581" s="422" t="s">
        <v>226</v>
      </c>
      <c r="E581" s="419" t="s">
        <v>611</v>
      </c>
      <c r="F581" s="419" t="s">
        <v>680</v>
      </c>
      <c r="G581" s="419" t="s">
        <v>1569</v>
      </c>
      <c r="H581" s="419" t="s">
        <v>187</v>
      </c>
      <c r="I581" s="419" t="s">
        <v>186</v>
      </c>
      <c r="J581" s="419">
        <v>1</v>
      </c>
      <c r="K581" s="419" t="s">
        <v>1789</v>
      </c>
      <c r="L581" s="609">
        <v>604830.76923076925</v>
      </c>
      <c r="M581" s="419">
        <v>2016</v>
      </c>
      <c r="N581" s="419" t="s">
        <v>185</v>
      </c>
      <c r="O581" s="538">
        <f t="shared" si="292"/>
        <v>604830.76923076925</v>
      </c>
      <c r="P581" s="419" t="s">
        <v>98</v>
      </c>
      <c r="Q581" s="419"/>
      <c r="R581" s="419"/>
      <c r="S581" s="1192"/>
      <c r="T581" s="109"/>
      <c r="U581" s="18"/>
      <c r="V581" s="22"/>
      <c r="W581" s="22"/>
      <c r="X581" s="22"/>
      <c r="Y581" s="18"/>
      <c r="Z581" s="22"/>
      <c r="AA581" s="22"/>
      <c r="AB581" s="22"/>
      <c r="AC581" s="22"/>
    </row>
    <row r="582" spans="1:29" ht="24.95" customHeight="1">
      <c r="A582" s="297" t="s">
        <v>1621</v>
      </c>
      <c r="B582" s="600">
        <v>42</v>
      </c>
      <c r="C582" s="603" t="s">
        <v>1568</v>
      </c>
      <c r="D582" s="422" t="s">
        <v>226</v>
      </c>
      <c r="E582" s="419" t="s">
        <v>611</v>
      </c>
      <c r="F582" s="419" t="s">
        <v>680</v>
      </c>
      <c r="G582" s="419" t="s">
        <v>1569</v>
      </c>
      <c r="H582" s="419" t="s">
        <v>187</v>
      </c>
      <c r="I582" s="419" t="s">
        <v>186</v>
      </c>
      <c r="J582" s="419">
        <v>1</v>
      </c>
      <c r="K582" s="419" t="s">
        <v>1789</v>
      </c>
      <c r="L582" s="609">
        <v>604830.76923076925</v>
      </c>
      <c r="M582" s="419">
        <v>2016</v>
      </c>
      <c r="N582" s="419" t="s">
        <v>185</v>
      </c>
      <c r="O582" s="538">
        <f t="shared" si="292"/>
        <v>604830.76923076925</v>
      </c>
      <c r="P582" s="419" t="s">
        <v>98</v>
      </c>
      <c r="Q582" s="419"/>
      <c r="R582" s="419"/>
      <c r="S582" s="1194"/>
      <c r="T582" s="109"/>
      <c r="U582" s="18"/>
      <c r="V582" s="22"/>
      <c r="W582" s="22"/>
      <c r="X582" s="22"/>
      <c r="Y582" s="18"/>
      <c r="Z582" s="22"/>
      <c r="AA582" s="22"/>
      <c r="AB582" s="22"/>
      <c r="AC582" s="22"/>
    </row>
    <row r="583" spans="1:29" ht="24.95" customHeight="1">
      <c r="A583" s="297" t="s">
        <v>1621</v>
      </c>
      <c r="B583" s="600">
        <v>43</v>
      </c>
      <c r="C583" s="603" t="s">
        <v>1568</v>
      </c>
      <c r="D583" s="422" t="s">
        <v>226</v>
      </c>
      <c r="E583" s="419" t="s">
        <v>611</v>
      </c>
      <c r="F583" s="419" t="s">
        <v>680</v>
      </c>
      <c r="G583" s="419" t="s">
        <v>1569</v>
      </c>
      <c r="H583" s="419" t="s">
        <v>187</v>
      </c>
      <c r="I583" s="419" t="s">
        <v>186</v>
      </c>
      <c r="J583" s="419">
        <v>1</v>
      </c>
      <c r="K583" s="419" t="s">
        <v>1789</v>
      </c>
      <c r="L583" s="609">
        <v>604830.76923076925</v>
      </c>
      <c r="M583" s="419">
        <v>2016</v>
      </c>
      <c r="N583" s="419" t="s">
        <v>185</v>
      </c>
      <c r="O583" s="538">
        <f t="shared" si="292"/>
        <v>604830.76923076925</v>
      </c>
      <c r="P583" s="419" t="s">
        <v>98</v>
      </c>
      <c r="Q583" s="419"/>
      <c r="R583" s="419"/>
      <c r="S583" s="1191" t="s">
        <v>1570</v>
      </c>
      <c r="T583" s="109"/>
      <c r="U583" s="18"/>
      <c r="V583" s="22"/>
      <c r="W583" s="22"/>
      <c r="X583" s="22"/>
      <c r="Y583" s="18"/>
      <c r="Z583" s="22"/>
      <c r="AA583" s="22"/>
      <c r="AB583" s="22"/>
      <c r="AC583" s="22"/>
    </row>
    <row r="584" spans="1:29" ht="24.95" customHeight="1">
      <c r="A584" s="297" t="s">
        <v>1621</v>
      </c>
      <c r="B584" s="600">
        <v>44</v>
      </c>
      <c r="C584" s="603" t="s">
        <v>1568</v>
      </c>
      <c r="D584" s="422" t="s">
        <v>226</v>
      </c>
      <c r="E584" s="419" t="s">
        <v>611</v>
      </c>
      <c r="F584" s="419" t="s">
        <v>680</v>
      </c>
      <c r="G584" s="419" t="s">
        <v>1569</v>
      </c>
      <c r="H584" s="419" t="s">
        <v>187</v>
      </c>
      <c r="I584" s="419" t="s">
        <v>186</v>
      </c>
      <c r="J584" s="419">
        <v>1</v>
      </c>
      <c r="K584" s="419" t="s">
        <v>1789</v>
      </c>
      <c r="L584" s="609">
        <v>604830.76923076925</v>
      </c>
      <c r="M584" s="419">
        <v>2016</v>
      </c>
      <c r="N584" s="419" t="s">
        <v>185</v>
      </c>
      <c r="O584" s="538">
        <f t="shared" si="292"/>
        <v>604830.76923076925</v>
      </c>
      <c r="P584" s="419" t="s">
        <v>98</v>
      </c>
      <c r="Q584" s="419"/>
      <c r="R584" s="419"/>
      <c r="S584" s="1192"/>
      <c r="T584" s="109"/>
      <c r="U584" s="18"/>
      <c r="V584" s="22"/>
      <c r="W584" s="22"/>
      <c r="X584" s="22"/>
      <c r="Y584" s="18"/>
      <c r="Z584" s="22"/>
      <c r="AA584" s="22"/>
      <c r="AB584" s="22"/>
      <c r="AC584" s="22"/>
    </row>
    <row r="585" spans="1:29" ht="24.95" customHeight="1">
      <c r="A585" s="297" t="s">
        <v>1621</v>
      </c>
      <c r="B585" s="600">
        <v>45</v>
      </c>
      <c r="C585" s="603" t="s">
        <v>1568</v>
      </c>
      <c r="D585" s="422" t="s">
        <v>226</v>
      </c>
      <c r="E585" s="419" t="s">
        <v>611</v>
      </c>
      <c r="F585" s="419" t="s">
        <v>680</v>
      </c>
      <c r="G585" s="419" t="s">
        <v>1569</v>
      </c>
      <c r="H585" s="419" t="s">
        <v>187</v>
      </c>
      <c r="I585" s="419" t="s">
        <v>186</v>
      </c>
      <c r="J585" s="419">
        <v>1</v>
      </c>
      <c r="K585" s="419" t="s">
        <v>1789</v>
      </c>
      <c r="L585" s="609">
        <v>604830.76923076925</v>
      </c>
      <c r="M585" s="419">
        <v>2016</v>
      </c>
      <c r="N585" s="419" t="s">
        <v>185</v>
      </c>
      <c r="O585" s="538">
        <f t="shared" si="292"/>
        <v>604830.76923076925</v>
      </c>
      <c r="P585" s="419" t="s">
        <v>98</v>
      </c>
      <c r="Q585" s="419"/>
      <c r="R585" s="419"/>
      <c r="S585" s="1192"/>
      <c r="T585" s="109"/>
      <c r="U585" s="18"/>
      <c r="V585" s="22"/>
      <c r="W585" s="22"/>
      <c r="X585" s="22"/>
      <c r="Y585" s="18"/>
      <c r="Z585" s="22"/>
      <c r="AA585" s="22"/>
      <c r="AB585" s="22"/>
      <c r="AC585" s="22"/>
    </row>
    <row r="586" spans="1:29" ht="24.95" customHeight="1">
      <c r="A586" s="297" t="s">
        <v>1621</v>
      </c>
      <c r="B586" s="600">
        <v>46</v>
      </c>
      <c r="C586" s="603" t="s">
        <v>1568</v>
      </c>
      <c r="D586" s="422" t="s">
        <v>226</v>
      </c>
      <c r="E586" s="419" t="s">
        <v>611</v>
      </c>
      <c r="F586" s="419" t="s">
        <v>680</v>
      </c>
      <c r="G586" s="419" t="s">
        <v>1569</v>
      </c>
      <c r="H586" s="419" t="s">
        <v>187</v>
      </c>
      <c r="I586" s="419" t="s">
        <v>186</v>
      </c>
      <c r="J586" s="419">
        <v>1</v>
      </c>
      <c r="K586" s="419" t="s">
        <v>1789</v>
      </c>
      <c r="L586" s="609">
        <v>604830.76923076925</v>
      </c>
      <c r="M586" s="419">
        <v>2016</v>
      </c>
      <c r="N586" s="419" t="s">
        <v>185</v>
      </c>
      <c r="O586" s="538">
        <f t="shared" si="292"/>
        <v>604830.76923076925</v>
      </c>
      <c r="P586" s="419" t="s">
        <v>98</v>
      </c>
      <c r="Q586" s="419"/>
      <c r="R586" s="419"/>
      <c r="S586" s="1192"/>
      <c r="T586" s="109"/>
      <c r="U586" s="18"/>
      <c r="V586" s="22"/>
      <c r="W586" s="22"/>
      <c r="X586" s="22"/>
      <c r="Y586" s="18"/>
      <c r="Z586" s="22"/>
      <c r="AA586" s="22"/>
      <c r="AB586" s="22"/>
      <c r="AC586" s="22"/>
    </row>
    <row r="587" spans="1:29" ht="24.95" customHeight="1">
      <c r="A587" s="297" t="s">
        <v>1621</v>
      </c>
      <c r="B587" s="600">
        <v>47</v>
      </c>
      <c r="C587" s="603" t="s">
        <v>1568</v>
      </c>
      <c r="D587" s="422" t="s">
        <v>226</v>
      </c>
      <c r="E587" s="419" t="s">
        <v>611</v>
      </c>
      <c r="F587" s="419" t="s">
        <v>680</v>
      </c>
      <c r="G587" s="419" t="s">
        <v>1569</v>
      </c>
      <c r="H587" s="419" t="s">
        <v>187</v>
      </c>
      <c r="I587" s="419" t="s">
        <v>186</v>
      </c>
      <c r="J587" s="419">
        <v>1</v>
      </c>
      <c r="K587" s="419" t="s">
        <v>1789</v>
      </c>
      <c r="L587" s="609">
        <v>604830.76923076925</v>
      </c>
      <c r="M587" s="419">
        <v>2016</v>
      </c>
      <c r="N587" s="419" t="s">
        <v>185</v>
      </c>
      <c r="O587" s="538">
        <f t="shared" si="292"/>
        <v>604830.76923076925</v>
      </c>
      <c r="P587" s="419" t="s">
        <v>98</v>
      </c>
      <c r="Q587" s="419"/>
      <c r="R587" s="419"/>
      <c r="S587" s="1192"/>
      <c r="T587" s="109"/>
      <c r="U587" s="18"/>
      <c r="V587" s="22"/>
      <c r="W587" s="22"/>
      <c r="X587" s="22"/>
      <c r="Y587" s="18"/>
      <c r="Z587" s="22"/>
      <c r="AA587" s="22"/>
      <c r="AB587" s="22"/>
      <c r="AC587" s="22"/>
    </row>
    <row r="588" spans="1:29" ht="24.95" customHeight="1">
      <c r="A588" s="297" t="s">
        <v>1621</v>
      </c>
      <c r="B588" s="600">
        <v>48</v>
      </c>
      <c r="C588" s="603" t="s">
        <v>1568</v>
      </c>
      <c r="D588" s="422" t="s">
        <v>226</v>
      </c>
      <c r="E588" s="419" t="s">
        <v>611</v>
      </c>
      <c r="F588" s="419" t="s">
        <v>680</v>
      </c>
      <c r="G588" s="419" t="s">
        <v>1569</v>
      </c>
      <c r="H588" s="419" t="s">
        <v>187</v>
      </c>
      <c r="I588" s="419" t="s">
        <v>186</v>
      </c>
      <c r="J588" s="419">
        <v>1</v>
      </c>
      <c r="K588" s="419" t="s">
        <v>1789</v>
      </c>
      <c r="L588" s="609">
        <v>604830.76923076925</v>
      </c>
      <c r="M588" s="419">
        <v>2016</v>
      </c>
      <c r="N588" s="419" t="s">
        <v>185</v>
      </c>
      <c r="O588" s="538">
        <f t="shared" si="292"/>
        <v>604830.76923076925</v>
      </c>
      <c r="P588" s="419" t="s">
        <v>98</v>
      </c>
      <c r="Q588" s="419"/>
      <c r="R588" s="419"/>
      <c r="S588" s="1192"/>
      <c r="T588" s="109"/>
      <c r="U588" s="18"/>
      <c r="V588" s="22"/>
      <c r="W588" s="22"/>
      <c r="X588" s="22"/>
      <c r="Y588" s="18"/>
      <c r="Z588" s="22"/>
      <c r="AA588" s="22"/>
      <c r="AB588" s="22"/>
      <c r="AC588" s="22"/>
    </row>
    <row r="589" spans="1:29" ht="24.95" customHeight="1">
      <c r="A589" s="297" t="s">
        <v>1621</v>
      </c>
      <c r="B589" s="600">
        <v>49</v>
      </c>
      <c r="C589" s="603" t="s">
        <v>1568</v>
      </c>
      <c r="D589" s="422" t="s">
        <v>226</v>
      </c>
      <c r="E589" s="419" t="s">
        <v>611</v>
      </c>
      <c r="F589" s="419" t="s">
        <v>680</v>
      </c>
      <c r="G589" s="419" t="s">
        <v>1569</v>
      </c>
      <c r="H589" s="419" t="s">
        <v>187</v>
      </c>
      <c r="I589" s="419" t="s">
        <v>186</v>
      </c>
      <c r="J589" s="419">
        <v>1</v>
      </c>
      <c r="K589" s="419" t="s">
        <v>1789</v>
      </c>
      <c r="L589" s="609">
        <v>604830.76923076925</v>
      </c>
      <c r="M589" s="419">
        <v>2016</v>
      </c>
      <c r="N589" s="419" t="s">
        <v>185</v>
      </c>
      <c r="O589" s="538">
        <f t="shared" si="292"/>
        <v>604830.76923076925</v>
      </c>
      <c r="P589" s="419" t="s">
        <v>98</v>
      </c>
      <c r="Q589" s="419"/>
      <c r="R589" s="419"/>
      <c r="S589" s="1192"/>
      <c r="T589" s="109"/>
      <c r="U589" s="18"/>
      <c r="V589" s="22"/>
      <c r="W589" s="22"/>
      <c r="X589" s="22"/>
      <c r="Y589" s="18"/>
      <c r="Z589" s="22"/>
      <c r="AA589" s="22"/>
      <c r="AB589" s="22"/>
      <c r="AC589" s="22"/>
    </row>
    <row r="590" spans="1:29" ht="24.95" customHeight="1">
      <c r="A590" s="297" t="s">
        <v>1621</v>
      </c>
      <c r="B590" s="600">
        <v>50</v>
      </c>
      <c r="C590" s="603" t="s">
        <v>1568</v>
      </c>
      <c r="D590" s="422" t="s">
        <v>226</v>
      </c>
      <c r="E590" s="419" t="s">
        <v>611</v>
      </c>
      <c r="F590" s="419" t="s">
        <v>680</v>
      </c>
      <c r="G590" s="419" t="s">
        <v>1569</v>
      </c>
      <c r="H590" s="419" t="s">
        <v>187</v>
      </c>
      <c r="I590" s="419" t="s">
        <v>186</v>
      </c>
      <c r="J590" s="419">
        <v>1</v>
      </c>
      <c r="K590" s="419" t="s">
        <v>1789</v>
      </c>
      <c r="L590" s="609">
        <v>604830.76923076925</v>
      </c>
      <c r="M590" s="419">
        <v>2016</v>
      </c>
      <c r="N590" s="419" t="s">
        <v>185</v>
      </c>
      <c r="O590" s="538">
        <f t="shared" si="292"/>
        <v>604830.76923076925</v>
      </c>
      <c r="P590" s="419" t="s">
        <v>98</v>
      </c>
      <c r="Q590" s="419"/>
      <c r="R590" s="419"/>
      <c r="S590" s="1192"/>
      <c r="T590" s="109"/>
      <c r="U590" s="18"/>
      <c r="V590" s="22"/>
      <c r="W590" s="22"/>
      <c r="X590" s="22"/>
      <c r="Y590" s="18"/>
      <c r="Z590" s="22"/>
      <c r="AA590" s="22"/>
      <c r="AB590" s="22"/>
      <c r="AC590" s="22"/>
    </row>
    <row r="591" spans="1:29" ht="24.95" customHeight="1">
      <c r="A591" s="297" t="s">
        <v>1621</v>
      </c>
      <c r="B591" s="600">
        <v>51</v>
      </c>
      <c r="C591" s="603" t="s">
        <v>1568</v>
      </c>
      <c r="D591" s="422" t="s">
        <v>226</v>
      </c>
      <c r="E591" s="419" t="s">
        <v>611</v>
      </c>
      <c r="F591" s="419" t="s">
        <v>680</v>
      </c>
      <c r="G591" s="419" t="s">
        <v>1569</v>
      </c>
      <c r="H591" s="419" t="s">
        <v>187</v>
      </c>
      <c r="I591" s="419" t="s">
        <v>186</v>
      </c>
      <c r="J591" s="419">
        <v>1</v>
      </c>
      <c r="K591" s="419" t="s">
        <v>1789</v>
      </c>
      <c r="L591" s="609">
        <v>604830.76923076925</v>
      </c>
      <c r="M591" s="419">
        <v>2016</v>
      </c>
      <c r="N591" s="419" t="s">
        <v>185</v>
      </c>
      <c r="O591" s="538">
        <f t="shared" si="292"/>
        <v>604830.76923076925</v>
      </c>
      <c r="P591" s="419" t="s">
        <v>98</v>
      </c>
      <c r="Q591" s="419"/>
      <c r="R591" s="419"/>
      <c r="S591" s="1192"/>
      <c r="T591" s="109"/>
      <c r="U591" s="18"/>
      <c r="V591" s="22"/>
      <c r="W591" s="22"/>
      <c r="X591" s="22"/>
      <c r="Y591" s="18"/>
      <c r="Z591" s="22"/>
      <c r="AA591" s="22"/>
      <c r="AB591" s="22"/>
      <c r="AC591" s="22"/>
    </row>
    <row r="592" spans="1:29" ht="24.95" customHeight="1">
      <c r="A592" s="297" t="s">
        <v>1621</v>
      </c>
      <c r="B592" s="600">
        <v>52</v>
      </c>
      <c r="C592" s="603" t="s">
        <v>1568</v>
      </c>
      <c r="D592" s="422" t="s">
        <v>226</v>
      </c>
      <c r="E592" s="419" t="s">
        <v>611</v>
      </c>
      <c r="F592" s="419" t="s">
        <v>680</v>
      </c>
      <c r="G592" s="419" t="s">
        <v>1569</v>
      </c>
      <c r="H592" s="419" t="s">
        <v>187</v>
      </c>
      <c r="I592" s="419" t="s">
        <v>186</v>
      </c>
      <c r="J592" s="419">
        <v>1</v>
      </c>
      <c r="K592" s="419" t="s">
        <v>1789</v>
      </c>
      <c r="L592" s="609">
        <v>604830.76923076925</v>
      </c>
      <c r="M592" s="419">
        <v>2016</v>
      </c>
      <c r="N592" s="419" t="s">
        <v>185</v>
      </c>
      <c r="O592" s="538">
        <f t="shared" si="292"/>
        <v>604830.76923076925</v>
      </c>
      <c r="P592" s="419" t="s">
        <v>98</v>
      </c>
      <c r="Q592" s="419"/>
      <c r="R592" s="419"/>
      <c r="S592" s="1192"/>
      <c r="T592" s="109"/>
      <c r="U592" s="18"/>
      <c r="V592" s="22"/>
      <c r="W592" s="22"/>
      <c r="X592" s="22"/>
      <c r="Y592" s="18"/>
      <c r="Z592" s="22"/>
      <c r="AA592" s="22"/>
      <c r="AB592" s="22"/>
      <c r="AC592" s="22"/>
    </row>
    <row r="593" spans="1:29" ht="24.95" customHeight="1">
      <c r="A593" s="297" t="s">
        <v>1621</v>
      </c>
      <c r="B593" s="600">
        <v>53</v>
      </c>
      <c r="C593" s="603" t="s">
        <v>1568</v>
      </c>
      <c r="D593" s="422" t="s">
        <v>226</v>
      </c>
      <c r="E593" s="419" t="s">
        <v>611</v>
      </c>
      <c r="F593" s="419" t="s">
        <v>680</v>
      </c>
      <c r="G593" s="419" t="s">
        <v>1569</v>
      </c>
      <c r="H593" s="419" t="s">
        <v>187</v>
      </c>
      <c r="I593" s="419" t="s">
        <v>186</v>
      </c>
      <c r="J593" s="419">
        <v>1</v>
      </c>
      <c r="K593" s="419" t="s">
        <v>1789</v>
      </c>
      <c r="L593" s="609">
        <v>604830.76923076925</v>
      </c>
      <c r="M593" s="419">
        <v>2016</v>
      </c>
      <c r="N593" s="419" t="s">
        <v>185</v>
      </c>
      <c r="O593" s="538">
        <f t="shared" si="292"/>
        <v>604830.76923076925</v>
      </c>
      <c r="P593" s="419" t="s">
        <v>98</v>
      </c>
      <c r="Q593" s="419"/>
      <c r="R593" s="419"/>
      <c r="S593" s="1192"/>
      <c r="T593" s="109"/>
      <c r="U593" s="18"/>
      <c r="V593" s="22"/>
      <c r="W593" s="22"/>
      <c r="X593" s="22"/>
      <c r="Y593" s="18"/>
      <c r="Z593" s="22"/>
      <c r="AA593" s="22"/>
      <c r="AB593" s="22"/>
      <c r="AC593" s="22"/>
    </row>
    <row r="594" spans="1:29" ht="24.95" customHeight="1">
      <c r="A594" s="297" t="s">
        <v>1621</v>
      </c>
      <c r="B594" s="600">
        <v>54</v>
      </c>
      <c r="C594" s="603" t="s">
        <v>1568</v>
      </c>
      <c r="D594" s="422" t="s">
        <v>226</v>
      </c>
      <c r="E594" s="419" t="s">
        <v>611</v>
      </c>
      <c r="F594" s="419" t="s">
        <v>680</v>
      </c>
      <c r="G594" s="419" t="s">
        <v>1569</v>
      </c>
      <c r="H594" s="419" t="s">
        <v>187</v>
      </c>
      <c r="I594" s="419" t="s">
        <v>186</v>
      </c>
      <c r="J594" s="419">
        <v>1</v>
      </c>
      <c r="K594" s="419" t="s">
        <v>1789</v>
      </c>
      <c r="L594" s="609">
        <v>604830.76923076925</v>
      </c>
      <c r="M594" s="419">
        <v>2016</v>
      </c>
      <c r="N594" s="419" t="s">
        <v>185</v>
      </c>
      <c r="O594" s="538">
        <f t="shared" si="292"/>
        <v>604830.76923076925</v>
      </c>
      <c r="P594" s="419" t="s">
        <v>98</v>
      </c>
      <c r="Q594" s="419"/>
      <c r="R594" s="419"/>
      <c r="S594" s="1192"/>
      <c r="T594" s="109"/>
      <c r="U594" s="18"/>
      <c r="V594" s="22"/>
      <c r="W594" s="22"/>
      <c r="X594" s="22"/>
      <c r="Y594" s="18"/>
      <c r="Z594" s="22"/>
      <c r="AA594" s="22"/>
      <c r="AB594" s="22"/>
      <c r="AC594" s="22"/>
    </row>
    <row r="595" spans="1:29" ht="24.95" customHeight="1">
      <c r="A595" s="297" t="s">
        <v>1621</v>
      </c>
      <c r="B595" s="600">
        <v>55</v>
      </c>
      <c r="C595" s="603" t="s">
        <v>1568</v>
      </c>
      <c r="D595" s="422" t="s">
        <v>226</v>
      </c>
      <c r="E595" s="419" t="s">
        <v>611</v>
      </c>
      <c r="F595" s="419" t="s">
        <v>680</v>
      </c>
      <c r="G595" s="419" t="s">
        <v>1569</v>
      </c>
      <c r="H595" s="419" t="s">
        <v>187</v>
      </c>
      <c r="I595" s="419" t="s">
        <v>186</v>
      </c>
      <c r="J595" s="419">
        <v>1</v>
      </c>
      <c r="K595" s="419" t="s">
        <v>1789</v>
      </c>
      <c r="L595" s="609">
        <v>604830.76923076925</v>
      </c>
      <c r="M595" s="419">
        <v>2016</v>
      </c>
      <c r="N595" s="419" t="s">
        <v>185</v>
      </c>
      <c r="O595" s="538">
        <f t="shared" si="292"/>
        <v>604830.76923076925</v>
      </c>
      <c r="P595" s="419" t="s">
        <v>98</v>
      </c>
      <c r="Q595" s="419"/>
      <c r="R595" s="419"/>
      <c r="S595" s="1192"/>
      <c r="T595" s="109"/>
      <c r="U595" s="18"/>
      <c r="V595" s="22"/>
      <c r="W595" s="22"/>
      <c r="X595" s="22"/>
      <c r="Y595" s="18"/>
      <c r="Z595" s="22"/>
      <c r="AA595" s="22"/>
      <c r="AB595" s="22"/>
      <c r="AC595" s="22"/>
    </row>
    <row r="596" spans="1:29" ht="24.95" customHeight="1">
      <c r="A596" s="297" t="s">
        <v>1621</v>
      </c>
      <c r="B596" s="600">
        <v>56</v>
      </c>
      <c r="C596" s="603" t="s">
        <v>1568</v>
      </c>
      <c r="D596" s="422" t="s">
        <v>226</v>
      </c>
      <c r="E596" s="419" t="s">
        <v>611</v>
      </c>
      <c r="F596" s="419" t="s">
        <v>680</v>
      </c>
      <c r="G596" s="419" t="s">
        <v>1569</v>
      </c>
      <c r="H596" s="419" t="s">
        <v>187</v>
      </c>
      <c r="I596" s="419" t="s">
        <v>186</v>
      </c>
      <c r="J596" s="419">
        <v>1</v>
      </c>
      <c r="K596" s="419" t="s">
        <v>1789</v>
      </c>
      <c r="L596" s="609">
        <v>604830.76923076925</v>
      </c>
      <c r="M596" s="419">
        <v>2016</v>
      </c>
      <c r="N596" s="419" t="s">
        <v>185</v>
      </c>
      <c r="O596" s="538">
        <f t="shared" si="292"/>
        <v>604830.76923076925</v>
      </c>
      <c r="P596" s="419" t="s">
        <v>98</v>
      </c>
      <c r="Q596" s="419"/>
      <c r="R596" s="419"/>
      <c r="S596" s="1192"/>
      <c r="T596" s="109"/>
      <c r="U596" s="18"/>
      <c r="V596" s="22"/>
      <c r="W596" s="22"/>
      <c r="X596" s="22"/>
      <c r="Y596" s="18"/>
      <c r="Z596" s="22"/>
      <c r="AA596" s="22"/>
      <c r="AB596" s="22"/>
      <c r="AC596" s="22"/>
    </row>
    <row r="597" spans="1:29" ht="24.95" customHeight="1">
      <c r="A597" s="297" t="s">
        <v>1621</v>
      </c>
      <c r="B597" s="600">
        <v>57</v>
      </c>
      <c r="C597" s="603" t="s">
        <v>1568</v>
      </c>
      <c r="D597" s="422" t="s">
        <v>226</v>
      </c>
      <c r="E597" s="419" t="s">
        <v>611</v>
      </c>
      <c r="F597" s="419" t="s">
        <v>680</v>
      </c>
      <c r="G597" s="419" t="s">
        <v>1569</v>
      </c>
      <c r="H597" s="419" t="s">
        <v>187</v>
      </c>
      <c r="I597" s="419" t="s">
        <v>186</v>
      </c>
      <c r="J597" s="419">
        <v>1</v>
      </c>
      <c r="K597" s="419" t="s">
        <v>1789</v>
      </c>
      <c r="L597" s="609">
        <v>604830.76923076925</v>
      </c>
      <c r="M597" s="419">
        <v>2016</v>
      </c>
      <c r="N597" s="419" t="s">
        <v>185</v>
      </c>
      <c r="O597" s="538">
        <f t="shared" si="292"/>
        <v>604830.76923076925</v>
      </c>
      <c r="P597" s="419" t="s">
        <v>98</v>
      </c>
      <c r="Q597" s="419"/>
      <c r="R597" s="419"/>
      <c r="S597" s="1192"/>
      <c r="T597" s="109"/>
      <c r="U597" s="18"/>
      <c r="V597" s="22"/>
      <c r="W597" s="22"/>
      <c r="X597" s="22"/>
      <c r="Y597" s="18"/>
      <c r="Z597" s="22"/>
      <c r="AA597" s="22"/>
      <c r="AB597" s="22"/>
      <c r="AC597" s="22"/>
    </row>
    <row r="598" spans="1:29" ht="24.95" customHeight="1">
      <c r="A598" s="297" t="s">
        <v>1621</v>
      </c>
      <c r="B598" s="600">
        <v>58</v>
      </c>
      <c r="C598" s="603" t="s">
        <v>1568</v>
      </c>
      <c r="D598" s="422" t="s">
        <v>226</v>
      </c>
      <c r="E598" s="419" t="s">
        <v>611</v>
      </c>
      <c r="F598" s="419" t="s">
        <v>680</v>
      </c>
      <c r="G598" s="419" t="s">
        <v>1569</v>
      </c>
      <c r="H598" s="419" t="s">
        <v>187</v>
      </c>
      <c r="I598" s="419" t="s">
        <v>186</v>
      </c>
      <c r="J598" s="419">
        <v>1</v>
      </c>
      <c r="K598" s="419" t="s">
        <v>1789</v>
      </c>
      <c r="L598" s="609">
        <v>604830.76923076925</v>
      </c>
      <c r="M598" s="419">
        <v>2016</v>
      </c>
      <c r="N598" s="419" t="s">
        <v>185</v>
      </c>
      <c r="O598" s="538">
        <f t="shared" si="292"/>
        <v>604830.76923076925</v>
      </c>
      <c r="P598" s="419" t="s">
        <v>98</v>
      </c>
      <c r="Q598" s="419"/>
      <c r="R598" s="419"/>
      <c r="S598" s="1192"/>
      <c r="T598" s="109"/>
      <c r="U598" s="18"/>
      <c r="V598" s="22"/>
      <c r="W598" s="22"/>
      <c r="X598" s="22"/>
      <c r="Y598" s="18"/>
      <c r="Z598" s="22"/>
      <c r="AA598" s="22"/>
      <c r="AB598" s="22"/>
      <c r="AC598" s="22"/>
    </row>
    <row r="599" spans="1:29" ht="24.95" customHeight="1">
      <c r="A599" s="297" t="s">
        <v>1621</v>
      </c>
      <c r="B599" s="600">
        <v>59</v>
      </c>
      <c r="C599" s="603" t="s">
        <v>1568</v>
      </c>
      <c r="D599" s="422" t="s">
        <v>226</v>
      </c>
      <c r="E599" s="419" t="s">
        <v>611</v>
      </c>
      <c r="F599" s="419" t="s">
        <v>680</v>
      </c>
      <c r="G599" s="419" t="s">
        <v>1569</v>
      </c>
      <c r="H599" s="419" t="s">
        <v>187</v>
      </c>
      <c r="I599" s="419" t="s">
        <v>186</v>
      </c>
      <c r="J599" s="419">
        <v>1</v>
      </c>
      <c r="K599" s="419" t="s">
        <v>1789</v>
      </c>
      <c r="L599" s="609">
        <v>604830.76923076925</v>
      </c>
      <c r="M599" s="419">
        <v>2016</v>
      </c>
      <c r="N599" s="419" t="s">
        <v>185</v>
      </c>
      <c r="O599" s="538">
        <f t="shared" si="292"/>
        <v>604830.76923076925</v>
      </c>
      <c r="P599" s="419" t="s">
        <v>98</v>
      </c>
      <c r="Q599" s="419"/>
      <c r="R599" s="419"/>
      <c r="S599" s="1192"/>
      <c r="T599" s="109"/>
      <c r="U599" s="18"/>
      <c r="V599" s="22"/>
      <c r="W599" s="22"/>
      <c r="X599" s="22"/>
      <c r="Y599" s="18"/>
      <c r="Z599" s="22"/>
      <c r="AA599" s="22"/>
      <c r="AB599" s="22"/>
      <c r="AC599" s="22"/>
    </row>
    <row r="600" spans="1:29" ht="24.95" customHeight="1">
      <c r="A600" s="297" t="s">
        <v>1621</v>
      </c>
      <c r="B600" s="600">
        <v>60</v>
      </c>
      <c r="C600" s="603" t="s">
        <v>1568</v>
      </c>
      <c r="D600" s="422" t="s">
        <v>226</v>
      </c>
      <c r="E600" s="419" t="s">
        <v>611</v>
      </c>
      <c r="F600" s="419" t="s">
        <v>680</v>
      </c>
      <c r="G600" s="419" t="s">
        <v>1569</v>
      </c>
      <c r="H600" s="419" t="s">
        <v>187</v>
      </c>
      <c r="I600" s="419" t="s">
        <v>186</v>
      </c>
      <c r="J600" s="419">
        <v>1</v>
      </c>
      <c r="K600" s="419" t="s">
        <v>1789</v>
      </c>
      <c r="L600" s="609">
        <v>604830.76923076925</v>
      </c>
      <c r="M600" s="419">
        <v>2016</v>
      </c>
      <c r="N600" s="419" t="s">
        <v>185</v>
      </c>
      <c r="O600" s="538">
        <f t="shared" si="292"/>
        <v>604830.76923076925</v>
      </c>
      <c r="P600" s="419" t="s">
        <v>98</v>
      </c>
      <c r="Q600" s="419"/>
      <c r="R600" s="419"/>
      <c r="S600" s="1192"/>
      <c r="T600" s="109"/>
      <c r="U600" s="18"/>
      <c r="V600" s="22"/>
      <c r="W600" s="22"/>
      <c r="X600" s="22"/>
      <c r="Y600" s="18"/>
      <c r="Z600" s="22"/>
      <c r="AA600" s="22"/>
      <c r="AB600" s="22"/>
      <c r="AC600" s="22"/>
    </row>
    <row r="601" spans="1:29" ht="24.95" customHeight="1">
      <c r="A601" s="297" t="s">
        <v>1621</v>
      </c>
      <c r="B601" s="600">
        <v>61</v>
      </c>
      <c r="C601" s="603" t="s">
        <v>1568</v>
      </c>
      <c r="D601" s="422" t="s">
        <v>226</v>
      </c>
      <c r="E601" s="419" t="s">
        <v>611</v>
      </c>
      <c r="F601" s="419" t="s">
        <v>680</v>
      </c>
      <c r="G601" s="419" t="s">
        <v>1569</v>
      </c>
      <c r="H601" s="419" t="s">
        <v>187</v>
      </c>
      <c r="I601" s="419" t="s">
        <v>186</v>
      </c>
      <c r="J601" s="419">
        <v>1</v>
      </c>
      <c r="K601" s="419" t="s">
        <v>1789</v>
      </c>
      <c r="L601" s="609">
        <v>604830.76923076925</v>
      </c>
      <c r="M601" s="419">
        <v>2016</v>
      </c>
      <c r="N601" s="419" t="s">
        <v>185</v>
      </c>
      <c r="O601" s="538">
        <f t="shared" si="292"/>
        <v>604830.76923076925</v>
      </c>
      <c r="P601" s="419" t="s">
        <v>98</v>
      </c>
      <c r="Q601" s="419"/>
      <c r="R601" s="419"/>
      <c r="S601" s="1192"/>
      <c r="T601" s="109"/>
      <c r="U601" s="18"/>
      <c r="V601" s="22"/>
      <c r="W601" s="22"/>
      <c r="X601" s="22"/>
      <c r="Y601" s="18"/>
      <c r="Z601" s="22"/>
      <c r="AA601" s="22"/>
      <c r="AB601" s="22"/>
      <c r="AC601" s="22"/>
    </row>
    <row r="602" spans="1:29" ht="24.95" customHeight="1">
      <c r="A602" s="297" t="s">
        <v>1621</v>
      </c>
      <c r="B602" s="600">
        <v>62</v>
      </c>
      <c r="C602" s="603" t="s">
        <v>1568</v>
      </c>
      <c r="D602" s="422" t="s">
        <v>226</v>
      </c>
      <c r="E602" s="419" t="s">
        <v>611</v>
      </c>
      <c r="F602" s="419" t="s">
        <v>680</v>
      </c>
      <c r="G602" s="419" t="s">
        <v>1569</v>
      </c>
      <c r="H602" s="419" t="s">
        <v>187</v>
      </c>
      <c r="I602" s="419" t="s">
        <v>186</v>
      </c>
      <c r="J602" s="419">
        <v>1</v>
      </c>
      <c r="K602" s="419" t="s">
        <v>1789</v>
      </c>
      <c r="L602" s="609">
        <v>604830.76923076925</v>
      </c>
      <c r="M602" s="419">
        <v>2016</v>
      </c>
      <c r="N602" s="419" t="s">
        <v>185</v>
      </c>
      <c r="O602" s="538">
        <f t="shared" si="292"/>
        <v>604830.76923076925</v>
      </c>
      <c r="P602" s="419" t="s">
        <v>98</v>
      </c>
      <c r="Q602" s="419"/>
      <c r="R602" s="419"/>
      <c r="S602" s="1192"/>
      <c r="T602" s="109"/>
      <c r="U602" s="18"/>
      <c r="V602" s="22"/>
      <c r="W602" s="22"/>
      <c r="X602" s="22"/>
      <c r="Y602" s="18"/>
      <c r="Z602" s="22"/>
      <c r="AA602" s="22"/>
      <c r="AB602" s="22"/>
      <c r="AC602" s="22"/>
    </row>
    <row r="603" spans="1:29" ht="24.95" customHeight="1">
      <c r="A603" s="297" t="s">
        <v>1621</v>
      </c>
      <c r="B603" s="600">
        <v>63</v>
      </c>
      <c r="C603" s="603" t="s">
        <v>1568</v>
      </c>
      <c r="D603" s="422" t="s">
        <v>226</v>
      </c>
      <c r="E603" s="419" t="s">
        <v>611</v>
      </c>
      <c r="F603" s="419" t="s">
        <v>680</v>
      </c>
      <c r="G603" s="419" t="s">
        <v>1569</v>
      </c>
      <c r="H603" s="419" t="s">
        <v>187</v>
      </c>
      <c r="I603" s="419" t="s">
        <v>186</v>
      </c>
      <c r="J603" s="419">
        <v>1</v>
      </c>
      <c r="K603" s="419" t="s">
        <v>1789</v>
      </c>
      <c r="L603" s="609">
        <v>604830.76923076925</v>
      </c>
      <c r="M603" s="419">
        <v>2016</v>
      </c>
      <c r="N603" s="419" t="s">
        <v>185</v>
      </c>
      <c r="O603" s="538">
        <f t="shared" si="292"/>
        <v>604830.76923076925</v>
      </c>
      <c r="P603" s="419" t="s">
        <v>98</v>
      </c>
      <c r="Q603" s="419"/>
      <c r="R603" s="419"/>
      <c r="S603" s="1192"/>
      <c r="T603" s="109"/>
      <c r="U603" s="18"/>
      <c r="V603" s="22"/>
      <c r="W603" s="22"/>
      <c r="X603" s="22"/>
      <c r="Y603" s="18"/>
      <c r="Z603" s="22"/>
      <c r="AA603" s="22"/>
      <c r="AB603" s="22"/>
      <c r="AC603" s="22"/>
    </row>
    <row r="604" spans="1:29" ht="24.95" customHeight="1">
      <c r="A604" s="297" t="s">
        <v>1621</v>
      </c>
      <c r="B604" s="600">
        <v>64</v>
      </c>
      <c r="C604" s="603" t="s">
        <v>1568</v>
      </c>
      <c r="D604" s="422" t="s">
        <v>226</v>
      </c>
      <c r="E604" s="419" t="s">
        <v>611</v>
      </c>
      <c r="F604" s="419" t="s">
        <v>680</v>
      </c>
      <c r="G604" s="419" t="s">
        <v>1569</v>
      </c>
      <c r="H604" s="419" t="s">
        <v>187</v>
      </c>
      <c r="I604" s="419" t="s">
        <v>186</v>
      </c>
      <c r="J604" s="419">
        <v>1</v>
      </c>
      <c r="K604" s="419" t="s">
        <v>1789</v>
      </c>
      <c r="L604" s="609">
        <v>604830.76923076925</v>
      </c>
      <c r="M604" s="419">
        <v>2016</v>
      </c>
      <c r="N604" s="419" t="s">
        <v>185</v>
      </c>
      <c r="O604" s="538">
        <f t="shared" si="292"/>
        <v>604830.76923076925</v>
      </c>
      <c r="P604" s="419" t="s">
        <v>98</v>
      </c>
      <c r="Q604" s="419"/>
      <c r="R604" s="419"/>
      <c r="S604" s="1192"/>
      <c r="T604" s="109"/>
      <c r="U604" s="18"/>
      <c r="V604" s="22"/>
      <c r="W604" s="22"/>
      <c r="X604" s="22"/>
      <c r="Y604" s="18"/>
      <c r="Z604" s="22"/>
      <c r="AA604" s="22"/>
      <c r="AB604" s="22"/>
      <c r="AC604" s="22"/>
    </row>
    <row r="605" spans="1:29" ht="24.95" customHeight="1">
      <c r="A605" s="297" t="s">
        <v>1621</v>
      </c>
      <c r="B605" s="600">
        <v>65</v>
      </c>
      <c r="C605" s="603" t="s">
        <v>1568</v>
      </c>
      <c r="D605" s="422" t="s">
        <v>226</v>
      </c>
      <c r="E605" s="419" t="s">
        <v>611</v>
      </c>
      <c r="F605" s="419" t="s">
        <v>680</v>
      </c>
      <c r="G605" s="419" t="s">
        <v>1569</v>
      </c>
      <c r="H605" s="419" t="s">
        <v>187</v>
      </c>
      <c r="I605" s="419" t="s">
        <v>186</v>
      </c>
      <c r="J605" s="419">
        <v>1</v>
      </c>
      <c r="K605" s="419" t="s">
        <v>1789</v>
      </c>
      <c r="L605" s="609">
        <v>604830.76923076925</v>
      </c>
      <c r="M605" s="419">
        <v>2016</v>
      </c>
      <c r="N605" s="419" t="s">
        <v>185</v>
      </c>
      <c r="O605" s="538">
        <f t="shared" si="292"/>
        <v>604830.76923076925</v>
      </c>
      <c r="P605" s="419" t="s">
        <v>98</v>
      </c>
      <c r="Q605" s="419"/>
      <c r="R605" s="419"/>
      <c r="S605" s="1192"/>
      <c r="T605" s="109"/>
      <c r="U605" s="18"/>
      <c r="V605" s="22"/>
      <c r="W605" s="22"/>
      <c r="X605" s="22"/>
      <c r="Y605" s="18"/>
      <c r="Z605" s="22"/>
      <c r="AA605" s="22"/>
      <c r="AB605" s="22"/>
      <c r="AC605" s="22"/>
    </row>
    <row r="606" spans="1:29" ht="24.95" customHeight="1">
      <c r="A606" s="297" t="s">
        <v>1621</v>
      </c>
      <c r="B606" s="600">
        <v>66</v>
      </c>
      <c r="C606" s="603" t="s">
        <v>1568</v>
      </c>
      <c r="D606" s="422" t="s">
        <v>226</v>
      </c>
      <c r="E606" s="419" t="s">
        <v>611</v>
      </c>
      <c r="F606" s="419" t="s">
        <v>680</v>
      </c>
      <c r="G606" s="419" t="s">
        <v>1569</v>
      </c>
      <c r="H606" s="419" t="s">
        <v>187</v>
      </c>
      <c r="I606" s="419" t="s">
        <v>186</v>
      </c>
      <c r="J606" s="419">
        <v>1</v>
      </c>
      <c r="K606" s="419" t="s">
        <v>1789</v>
      </c>
      <c r="L606" s="609">
        <v>604830.76923076925</v>
      </c>
      <c r="M606" s="419">
        <v>2016</v>
      </c>
      <c r="N606" s="419" t="s">
        <v>185</v>
      </c>
      <c r="O606" s="538">
        <f t="shared" si="292"/>
        <v>604830.76923076925</v>
      </c>
      <c r="P606" s="419" t="s">
        <v>98</v>
      </c>
      <c r="Q606" s="419"/>
      <c r="R606" s="419"/>
      <c r="S606" s="1192"/>
      <c r="T606" s="109"/>
      <c r="U606" s="18"/>
      <c r="V606" s="22"/>
      <c r="W606" s="22"/>
      <c r="X606" s="22"/>
      <c r="Y606" s="18"/>
      <c r="Z606" s="22"/>
      <c r="AA606" s="22"/>
      <c r="AB606" s="22"/>
      <c r="AC606" s="22"/>
    </row>
    <row r="607" spans="1:29" ht="24.95" customHeight="1">
      <c r="A607" s="297" t="s">
        <v>1621</v>
      </c>
      <c r="B607" s="600">
        <v>67</v>
      </c>
      <c r="C607" s="603" t="s">
        <v>1568</v>
      </c>
      <c r="D607" s="422" t="s">
        <v>226</v>
      </c>
      <c r="E607" s="419" t="s">
        <v>611</v>
      </c>
      <c r="F607" s="419" t="s">
        <v>680</v>
      </c>
      <c r="G607" s="419" t="s">
        <v>1569</v>
      </c>
      <c r="H607" s="419" t="s">
        <v>187</v>
      </c>
      <c r="I607" s="419" t="s">
        <v>186</v>
      </c>
      <c r="J607" s="419">
        <v>1</v>
      </c>
      <c r="K607" s="419" t="s">
        <v>1789</v>
      </c>
      <c r="L607" s="609">
        <v>604830.76923076925</v>
      </c>
      <c r="M607" s="419">
        <v>2016</v>
      </c>
      <c r="N607" s="419" t="s">
        <v>185</v>
      </c>
      <c r="O607" s="538">
        <f t="shared" si="292"/>
        <v>604830.76923076925</v>
      </c>
      <c r="P607" s="419" t="s">
        <v>98</v>
      </c>
      <c r="Q607" s="419"/>
      <c r="R607" s="419"/>
      <c r="S607" s="1194"/>
      <c r="T607" s="109"/>
      <c r="U607" s="18"/>
      <c r="V607" s="22"/>
      <c r="W607" s="22"/>
      <c r="X607" s="22"/>
      <c r="Y607" s="18"/>
      <c r="Z607" s="22"/>
      <c r="AA607" s="22"/>
      <c r="AB607" s="22"/>
      <c r="AC607" s="22"/>
    </row>
    <row r="608" spans="1:29" ht="24.95" customHeight="1">
      <c r="A608" s="297" t="s">
        <v>1621</v>
      </c>
      <c r="B608" s="600">
        <v>68</v>
      </c>
      <c r="C608" s="603" t="s">
        <v>1568</v>
      </c>
      <c r="D608" s="422" t="s">
        <v>226</v>
      </c>
      <c r="E608" s="419" t="s">
        <v>611</v>
      </c>
      <c r="F608" s="419" t="s">
        <v>680</v>
      </c>
      <c r="G608" s="419" t="s">
        <v>1569</v>
      </c>
      <c r="H608" s="419" t="s">
        <v>187</v>
      </c>
      <c r="I608" s="419" t="s">
        <v>186</v>
      </c>
      <c r="J608" s="419">
        <v>1</v>
      </c>
      <c r="K608" s="419" t="s">
        <v>1789</v>
      </c>
      <c r="L608" s="609">
        <v>604830.76923076925</v>
      </c>
      <c r="M608" s="419">
        <v>2016</v>
      </c>
      <c r="N608" s="419" t="s">
        <v>185</v>
      </c>
      <c r="O608" s="538">
        <f t="shared" si="292"/>
        <v>604830.76923076925</v>
      </c>
      <c r="P608" s="419" t="s">
        <v>98</v>
      </c>
      <c r="Q608" s="419"/>
      <c r="R608" s="419"/>
      <c r="S608" s="1191" t="s">
        <v>1570</v>
      </c>
      <c r="T608" s="109"/>
      <c r="U608" s="18"/>
      <c r="V608" s="22"/>
      <c r="W608" s="22"/>
      <c r="X608" s="22"/>
      <c r="Y608" s="18"/>
      <c r="Z608" s="22"/>
      <c r="AA608" s="22"/>
      <c r="AB608" s="22"/>
      <c r="AC608" s="22"/>
    </row>
    <row r="609" spans="1:29" ht="24.95" customHeight="1">
      <c r="A609" s="297" t="s">
        <v>1621</v>
      </c>
      <c r="B609" s="600">
        <v>69</v>
      </c>
      <c r="C609" s="603" t="s">
        <v>1568</v>
      </c>
      <c r="D609" s="422" t="s">
        <v>226</v>
      </c>
      <c r="E609" s="419" t="s">
        <v>611</v>
      </c>
      <c r="F609" s="419" t="s">
        <v>680</v>
      </c>
      <c r="G609" s="419" t="s">
        <v>1569</v>
      </c>
      <c r="H609" s="419" t="s">
        <v>187</v>
      </c>
      <c r="I609" s="419" t="s">
        <v>186</v>
      </c>
      <c r="J609" s="419">
        <v>1</v>
      </c>
      <c r="K609" s="419" t="s">
        <v>1789</v>
      </c>
      <c r="L609" s="609">
        <v>604830.76923076925</v>
      </c>
      <c r="M609" s="419">
        <v>2016</v>
      </c>
      <c r="N609" s="419" t="s">
        <v>185</v>
      </c>
      <c r="O609" s="538">
        <f t="shared" si="292"/>
        <v>604830.76923076925</v>
      </c>
      <c r="P609" s="419" t="s">
        <v>98</v>
      </c>
      <c r="Q609" s="419"/>
      <c r="R609" s="419"/>
      <c r="S609" s="1192"/>
      <c r="T609" s="109"/>
      <c r="U609" s="18"/>
      <c r="V609" s="22"/>
      <c r="W609" s="22"/>
      <c r="X609" s="22"/>
      <c r="Y609" s="18"/>
      <c r="Z609" s="22"/>
      <c r="AA609" s="22"/>
      <c r="AB609" s="22"/>
      <c r="AC609" s="22"/>
    </row>
    <row r="610" spans="1:29" ht="24.95" customHeight="1">
      <c r="A610" s="297" t="s">
        <v>1621</v>
      </c>
      <c r="B610" s="600">
        <v>70</v>
      </c>
      <c r="C610" s="603" t="s">
        <v>1568</v>
      </c>
      <c r="D610" s="422" t="s">
        <v>226</v>
      </c>
      <c r="E610" s="419" t="s">
        <v>611</v>
      </c>
      <c r="F610" s="419" t="s">
        <v>680</v>
      </c>
      <c r="G610" s="419" t="s">
        <v>1569</v>
      </c>
      <c r="H610" s="419" t="s">
        <v>187</v>
      </c>
      <c r="I610" s="419" t="s">
        <v>186</v>
      </c>
      <c r="J610" s="419">
        <v>1</v>
      </c>
      <c r="K610" s="419" t="s">
        <v>1789</v>
      </c>
      <c r="L610" s="609">
        <v>604830.76923076925</v>
      </c>
      <c r="M610" s="419">
        <v>2016</v>
      </c>
      <c r="N610" s="419" t="s">
        <v>185</v>
      </c>
      <c r="O610" s="538">
        <f t="shared" si="292"/>
        <v>604830.76923076925</v>
      </c>
      <c r="P610" s="419" t="s">
        <v>98</v>
      </c>
      <c r="Q610" s="419"/>
      <c r="R610" s="419"/>
      <c r="S610" s="1192"/>
      <c r="T610" s="109"/>
      <c r="U610" s="18"/>
      <c r="V610" s="22"/>
      <c r="W610" s="22"/>
      <c r="X610" s="22"/>
      <c r="Y610" s="18"/>
      <c r="Z610" s="22"/>
      <c r="AA610" s="22"/>
      <c r="AB610" s="22"/>
      <c r="AC610" s="22"/>
    </row>
    <row r="611" spans="1:29" ht="24.95" customHeight="1">
      <c r="A611" s="297" t="s">
        <v>1621</v>
      </c>
      <c r="B611" s="600">
        <v>71</v>
      </c>
      <c r="C611" s="603" t="s">
        <v>1568</v>
      </c>
      <c r="D611" s="422" t="s">
        <v>226</v>
      </c>
      <c r="E611" s="419" t="s">
        <v>611</v>
      </c>
      <c r="F611" s="419" t="s">
        <v>680</v>
      </c>
      <c r="G611" s="419" t="s">
        <v>1569</v>
      </c>
      <c r="H611" s="419" t="s">
        <v>187</v>
      </c>
      <c r="I611" s="419" t="s">
        <v>186</v>
      </c>
      <c r="J611" s="419">
        <v>1</v>
      </c>
      <c r="K611" s="419" t="s">
        <v>1789</v>
      </c>
      <c r="L611" s="609">
        <v>604830.76923076925</v>
      </c>
      <c r="M611" s="419">
        <v>2016</v>
      </c>
      <c r="N611" s="419" t="s">
        <v>185</v>
      </c>
      <c r="O611" s="538">
        <f t="shared" si="292"/>
        <v>604830.76923076925</v>
      </c>
      <c r="P611" s="419" t="s">
        <v>98</v>
      </c>
      <c r="Q611" s="419"/>
      <c r="R611" s="419"/>
      <c r="S611" s="1192"/>
      <c r="T611" s="109"/>
      <c r="U611" s="18"/>
      <c r="V611" s="22"/>
      <c r="W611" s="22"/>
      <c r="X611" s="22"/>
      <c r="Y611" s="18"/>
      <c r="Z611" s="22"/>
      <c r="AA611" s="22"/>
      <c r="AB611" s="22"/>
      <c r="AC611" s="22"/>
    </row>
    <row r="612" spans="1:29" ht="24.95" customHeight="1">
      <c r="A612" s="297" t="s">
        <v>1621</v>
      </c>
      <c r="B612" s="600">
        <v>72</v>
      </c>
      <c r="C612" s="603" t="s">
        <v>1568</v>
      </c>
      <c r="D612" s="422" t="s">
        <v>226</v>
      </c>
      <c r="E612" s="419" t="s">
        <v>611</v>
      </c>
      <c r="F612" s="419" t="s">
        <v>680</v>
      </c>
      <c r="G612" s="419" t="s">
        <v>1569</v>
      </c>
      <c r="H612" s="419" t="s">
        <v>187</v>
      </c>
      <c r="I612" s="419" t="s">
        <v>186</v>
      </c>
      <c r="J612" s="419">
        <v>1</v>
      </c>
      <c r="K612" s="419" t="s">
        <v>1789</v>
      </c>
      <c r="L612" s="609">
        <v>604830.76923076925</v>
      </c>
      <c r="M612" s="419">
        <v>2016</v>
      </c>
      <c r="N612" s="419" t="s">
        <v>185</v>
      </c>
      <c r="O612" s="538">
        <f t="shared" si="292"/>
        <v>604830.76923076925</v>
      </c>
      <c r="P612" s="419" t="s">
        <v>98</v>
      </c>
      <c r="Q612" s="419"/>
      <c r="R612" s="419"/>
      <c r="S612" s="1192"/>
      <c r="T612" s="109"/>
      <c r="U612" s="18"/>
      <c r="V612" s="22"/>
      <c r="W612" s="22"/>
      <c r="X612" s="22"/>
      <c r="Y612" s="18"/>
      <c r="Z612" s="22"/>
      <c r="AA612" s="22"/>
      <c r="AB612" s="22"/>
      <c r="AC612" s="22"/>
    </row>
    <row r="613" spans="1:29" ht="24.95" customHeight="1">
      <c r="A613" s="297" t="s">
        <v>1621</v>
      </c>
      <c r="B613" s="600">
        <v>73</v>
      </c>
      <c r="C613" s="603" t="s">
        <v>1568</v>
      </c>
      <c r="D613" s="422" t="s">
        <v>226</v>
      </c>
      <c r="E613" s="419" t="s">
        <v>611</v>
      </c>
      <c r="F613" s="419" t="s">
        <v>680</v>
      </c>
      <c r="G613" s="419" t="s">
        <v>1569</v>
      </c>
      <c r="H613" s="419" t="s">
        <v>187</v>
      </c>
      <c r="I613" s="419" t="s">
        <v>186</v>
      </c>
      <c r="J613" s="419">
        <v>1</v>
      </c>
      <c r="K613" s="419" t="s">
        <v>1789</v>
      </c>
      <c r="L613" s="609">
        <v>604830.76923076925</v>
      </c>
      <c r="M613" s="419">
        <v>2016</v>
      </c>
      <c r="N613" s="419" t="s">
        <v>185</v>
      </c>
      <c r="O613" s="538">
        <f t="shared" si="292"/>
        <v>604830.76923076925</v>
      </c>
      <c r="P613" s="419" t="s">
        <v>98</v>
      </c>
      <c r="Q613" s="419"/>
      <c r="R613" s="419"/>
      <c r="S613" s="1192"/>
      <c r="T613" s="109"/>
      <c r="U613" s="18"/>
      <c r="V613" s="22"/>
      <c r="W613" s="22"/>
      <c r="X613" s="22"/>
      <c r="Y613" s="18"/>
      <c r="Z613" s="22"/>
      <c r="AA613" s="22"/>
      <c r="AB613" s="22"/>
      <c r="AC613" s="22"/>
    </row>
    <row r="614" spans="1:29" ht="24.95" customHeight="1">
      <c r="A614" s="297" t="s">
        <v>1621</v>
      </c>
      <c r="B614" s="600">
        <v>74</v>
      </c>
      <c r="C614" s="603" t="s">
        <v>1568</v>
      </c>
      <c r="D614" s="422" t="s">
        <v>226</v>
      </c>
      <c r="E614" s="419" t="s">
        <v>611</v>
      </c>
      <c r="F614" s="419" t="s">
        <v>680</v>
      </c>
      <c r="G614" s="419" t="s">
        <v>1569</v>
      </c>
      <c r="H614" s="419" t="s">
        <v>187</v>
      </c>
      <c r="I614" s="419" t="s">
        <v>186</v>
      </c>
      <c r="J614" s="419">
        <v>1</v>
      </c>
      <c r="K614" s="419" t="s">
        <v>1789</v>
      </c>
      <c r="L614" s="609">
        <v>604830.76923076925</v>
      </c>
      <c r="M614" s="419">
        <v>2016</v>
      </c>
      <c r="N614" s="419" t="s">
        <v>185</v>
      </c>
      <c r="O614" s="538">
        <f t="shared" si="292"/>
        <v>604830.76923076925</v>
      </c>
      <c r="P614" s="419" t="s">
        <v>98</v>
      </c>
      <c r="Q614" s="419"/>
      <c r="R614" s="419"/>
      <c r="S614" s="1192"/>
      <c r="T614" s="109"/>
      <c r="U614" s="18"/>
      <c r="V614" s="22"/>
      <c r="W614" s="22"/>
      <c r="X614" s="22"/>
      <c r="Y614" s="18"/>
      <c r="Z614" s="22"/>
      <c r="AA614" s="22"/>
      <c r="AB614" s="22"/>
      <c r="AC614" s="22"/>
    </row>
    <row r="615" spans="1:29" ht="24.95" customHeight="1">
      <c r="A615" s="297" t="s">
        <v>1621</v>
      </c>
      <c r="B615" s="600">
        <v>75</v>
      </c>
      <c r="C615" s="603" t="s">
        <v>1568</v>
      </c>
      <c r="D615" s="422" t="s">
        <v>226</v>
      </c>
      <c r="E615" s="419" t="s">
        <v>611</v>
      </c>
      <c r="F615" s="419" t="s">
        <v>680</v>
      </c>
      <c r="G615" s="419" t="s">
        <v>1569</v>
      </c>
      <c r="H615" s="419" t="s">
        <v>187</v>
      </c>
      <c r="I615" s="419" t="s">
        <v>186</v>
      </c>
      <c r="J615" s="419">
        <v>1</v>
      </c>
      <c r="K615" s="419" t="s">
        <v>1789</v>
      </c>
      <c r="L615" s="609">
        <v>604830.76923076925</v>
      </c>
      <c r="M615" s="419">
        <v>2016</v>
      </c>
      <c r="N615" s="419" t="s">
        <v>185</v>
      </c>
      <c r="O615" s="538">
        <f t="shared" si="292"/>
        <v>604830.76923076925</v>
      </c>
      <c r="P615" s="419" t="s">
        <v>98</v>
      </c>
      <c r="Q615" s="419"/>
      <c r="R615" s="419"/>
      <c r="S615" s="1192"/>
      <c r="T615" s="109"/>
      <c r="U615" s="18"/>
      <c r="V615" s="22"/>
      <c r="W615" s="22"/>
      <c r="X615" s="22"/>
      <c r="Y615" s="18"/>
      <c r="Z615" s="22"/>
      <c r="AA615" s="22"/>
      <c r="AB615" s="22"/>
      <c r="AC615" s="22"/>
    </row>
    <row r="616" spans="1:29" ht="24.95" customHeight="1">
      <c r="A616" s="297" t="s">
        <v>1621</v>
      </c>
      <c r="B616" s="600">
        <v>76</v>
      </c>
      <c r="C616" s="603" t="s">
        <v>1568</v>
      </c>
      <c r="D616" s="422" t="s">
        <v>226</v>
      </c>
      <c r="E616" s="419" t="s">
        <v>611</v>
      </c>
      <c r="F616" s="419" t="s">
        <v>680</v>
      </c>
      <c r="G616" s="419" t="s">
        <v>1569</v>
      </c>
      <c r="H616" s="419" t="s">
        <v>187</v>
      </c>
      <c r="I616" s="419" t="s">
        <v>186</v>
      </c>
      <c r="J616" s="419">
        <v>1</v>
      </c>
      <c r="K616" s="419" t="s">
        <v>1789</v>
      </c>
      <c r="L616" s="609">
        <v>604830.76923076925</v>
      </c>
      <c r="M616" s="419">
        <v>2016</v>
      </c>
      <c r="N616" s="419" t="s">
        <v>185</v>
      </c>
      <c r="O616" s="538">
        <f t="shared" si="292"/>
        <v>604830.76923076925</v>
      </c>
      <c r="P616" s="419" t="s">
        <v>98</v>
      </c>
      <c r="Q616" s="419"/>
      <c r="R616" s="419"/>
      <c r="S616" s="1192"/>
      <c r="T616" s="109"/>
      <c r="U616" s="18"/>
      <c r="V616" s="22"/>
      <c r="W616" s="22"/>
      <c r="X616" s="22"/>
      <c r="Y616" s="18"/>
      <c r="Z616" s="22"/>
      <c r="AA616" s="22"/>
      <c r="AB616" s="22"/>
      <c r="AC616" s="22"/>
    </row>
    <row r="617" spans="1:29" ht="24.95" customHeight="1">
      <c r="A617" s="297" t="s">
        <v>1621</v>
      </c>
      <c r="B617" s="600">
        <v>77</v>
      </c>
      <c r="C617" s="603" t="s">
        <v>1568</v>
      </c>
      <c r="D617" s="422" t="s">
        <v>226</v>
      </c>
      <c r="E617" s="419" t="s">
        <v>611</v>
      </c>
      <c r="F617" s="419" t="s">
        <v>680</v>
      </c>
      <c r="G617" s="419" t="s">
        <v>1569</v>
      </c>
      <c r="H617" s="419" t="s">
        <v>187</v>
      </c>
      <c r="I617" s="419" t="s">
        <v>186</v>
      </c>
      <c r="J617" s="419">
        <v>1</v>
      </c>
      <c r="K617" s="419" t="s">
        <v>1789</v>
      </c>
      <c r="L617" s="609">
        <v>604830.76923076925</v>
      </c>
      <c r="M617" s="419">
        <v>2016</v>
      </c>
      <c r="N617" s="419" t="s">
        <v>185</v>
      </c>
      <c r="O617" s="538">
        <f t="shared" si="292"/>
        <v>604830.76923076925</v>
      </c>
      <c r="P617" s="419" t="s">
        <v>98</v>
      </c>
      <c r="Q617" s="419"/>
      <c r="R617" s="419"/>
      <c r="S617" s="1192"/>
      <c r="T617" s="109"/>
      <c r="U617" s="18"/>
      <c r="V617" s="22"/>
      <c r="W617" s="22"/>
      <c r="X617" s="22"/>
      <c r="Y617" s="18"/>
      <c r="Z617" s="22"/>
      <c r="AA617" s="22"/>
      <c r="AB617" s="22"/>
      <c r="AC617" s="22"/>
    </row>
    <row r="618" spans="1:29" ht="24.95" customHeight="1">
      <c r="A618" s="297" t="s">
        <v>1621</v>
      </c>
      <c r="B618" s="600">
        <v>78</v>
      </c>
      <c r="C618" s="603" t="s">
        <v>1568</v>
      </c>
      <c r="D618" s="422" t="s">
        <v>226</v>
      </c>
      <c r="E618" s="419" t="s">
        <v>611</v>
      </c>
      <c r="F618" s="419" t="s">
        <v>680</v>
      </c>
      <c r="G618" s="419" t="s">
        <v>1569</v>
      </c>
      <c r="H618" s="419" t="s">
        <v>187</v>
      </c>
      <c r="I618" s="419" t="s">
        <v>186</v>
      </c>
      <c r="J618" s="419">
        <v>1</v>
      </c>
      <c r="K618" s="419" t="s">
        <v>1789</v>
      </c>
      <c r="L618" s="609">
        <v>604830.76923076925</v>
      </c>
      <c r="M618" s="419">
        <v>2016</v>
      </c>
      <c r="N618" s="419" t="s">
        <v>185</v>
      </c>
      <c r="O618" s="538">
        <f t="shared" si="292"/>
        <v>604830.76923076925</v>
      </c>
      <c r="P618" s="419" t="s">
        <v>98</v>
      </c>
      <c r="Q618" s="419"/>
      <c r="R618" s="419"/>
      <c r="S618" s="1192"/>
      <c r="T618" s="109"/>
      <c r="U618" s="18"/>
      <c r="V618" s="22"/>
      <c r="W618" s="22"/>
      <c r="X618" s="22"/>
      <c r="Y618" s="18"/>
      <c r="Z618" s="22"/>
      <c r="AA618" s="22"/>
      <c r="AB618" s="22"/>
      <c r="AC618" s="22"/>
    </row>
    <row r="619" spans="1:29" ht="24.95" customHeight="1">
      <c r="A619" s="297" t="s">
        <v>1621</v>
      </c>
      <c r="B619" s="600">
        <v>79</v>
      </c>
      <c r="C619" s="603" t="s">
        <v>1568</v>
      </c>
      <c r="D619" s="422" t="s">
        <v>226</v>
      </c>
      <c r="E619" s="419" t="s">
        <v>611</v>
      </c>
      <c r="F619" s="419" t="s">
        <v>680</v>
      </c>
      <c r="G619" s="419" t="s">
        <v>1569</v>
      </c>
      <c r="H619" s="419" t="s">
        <v>187</v>
      </c>
      <c r="I619" s="419" t="s">
        <v>186</v>
      </c>
      <c r="J619" s="419">
        <v>1</v>
      </c>
      <c r="K619" s="419" t="s">
        <v>1789</v>
      </c>
      <c r="L619" s="609">
        <v>604830.76923076925</v>
      </c>
      <c r="M619" s="419">
        <v>2016</v>
      </c>
      <c r="N619" s="419" t="s">
        <v>185</v>
      </c>
      <c r="O619" s="538">
        <f t="shared" si="292"/>
        <v>604830.76923076925</v>
      </c>
      <c r="P619" s="419" t="s">
        <v>98</v>
      </c>
      <c r="Q619" s="419"/>
      <c r="R619" s="419"/>
      <c r="S619" s="1192"/>
      <c r="T619" s="109"/>
      <c r="U619" s="18"/>
      <c r="V619" s="22"/>
      <c r="W619" s="22"/>
      <c r="X619" s="22"/>
      <c r="Y619" s="18"/>
      <c r="Z619" s="22"/>
      <c r="AA619" s="22"/>
      <c r="AB619" s="22"/>
      <c r="AC619" s="22"/>
    </row>
    <row r="620" spans="1:29" ht="24.95" customHeight="1">
      <c r="A620" s="297" t="s">
        <v>1621</v>
      </c>
      <c r="B620" s="600">
        <v>80</v>
      </c>
      <c r="C620" s="603" t="s">
        <v>1568</v>
      </c>
      <c r="D620" s="422" t="s">
        <v>226</v>
      </c>
      <c r="E620" s="419" t="s">
        <v>611</v>
      </c>
      <c r="F620" s="419" t="s">
        <v>680</v>
      </c>
      <c r="G620" s="419" t="s">
        <v>1569</v>
      </c>
      <c r="H620" s="419" t="s">
        <v>187</v>
      </c>
      <c r="I620" s="419" t="s">
        <v>186</v>
      </c>
      <c r="J620" s="419">
        <v>1</v>
      </c>
      <c r="K620" s="419" t="s">
        <v>1789</v>
      </c>
      <c r="L620" s="609">
        <v>604830.76923076925</v>
      </c>
      <c r="M620" s="419">
        <v>2016</v>
      </c>
      <c r="N620" s="419" t="s">
        <v>185</v>
      </c>
      <c r="O620" s="538">
        <f t="shared" si="292"/>
        <v>604830.76923076925</v>
      </c>
      <c r="P620" s="419" t="s">
        <v>98</v>
      </c>
      <c r="Q620" s="419"/>
      <c r="R620" s="419"/>
      <c r="S620" s="1192"/>
      <c r="T620" s="109"/>
      <c r="U620" s="18"/>
      <c r="V620" s="22"/>
      <c r="W620" s="22"/>
      <c r="X620" s="22"/>
      <c r="Y620" s="18"/>
      <c r="Z620" s="22"/>
      <c r="AA620" s="22"/>
      <c r="AB620" s="22"/>
      <c r="AC620" s="22"/>
    </row>
    <row r="621" spans="1:29" ht="24.95" customHeight="1">
      <c r="A621" s="297" t="s">
        <v>1621</v>
      </c>
      <c r="B621" s="600">
        <v>81</v>
      </c>
      <c r="C621" s="603" t="s">
        <v>1568</v>
      </c>
      <c r="D621" s="422" t="s">
        <v>226</v>
      </c>
      <c r="E621" s="419" t="s">
        <v>611</v>
      </c>
      <c r="F621" s="419" t="s">
        <v>680</v>
      </c>
      <c r="G621" s="419" t="s">
        <v>1569</v>
      </c>
      <c r="H621" s="419" t="s">
        <v>187</v>
      </c>
      <c r="I621" s="419" t="s">
        <v>186</v>
      </c>
      <c r="J621" s="419">
        <v>1</v>
      </c>
      <c r="K621" s="419" t="s">
        <v>1789</v>
      </c>
      <c r="L621" s="609">
        <v>604830.76923076925</v>
      </c>
      <c r="M621" s="419">
        <v>2016</v>
      </c>
      <c r="N621" s="419" t="s">
        <v>185</v>
      </c>
      <c r="O621" s="538">
        <f t="shared" si="292"/>
        <v>604830.76923076925</v>
      </c>
      <c r="P621" s="419" t="s">
        <v>98</v>
      </c>
      <c r="Q621" s="419"/>
      <c r="R621" s="419"/>
      <c r="S621" s="1192"/>
      <c r="T621" s="109"/>
      <c r="U621" s="18"/>
      <c r="V621" s="22"/>
      <c r="W621" s="22"/>
      <c r="X621" s="22"/>
      <c r="Y621" s="18"/>
      <c r="Z621" s="22"/>
      <c r="AA621" s="22"/>
      <c r="AB621" s="22"/>
      <c r="AC621" s="22"/>
    </row>
    <row r="622" spans="1:29" ht="24.95" customHeight="1">
      <c r="A622" s="297" t="s">
        <v>1621</v>
      </c>
      <c r="B622" s="600">
        <v>82</v>
      </c>
      <c r="C622" s="603" t="s">
        <v>1568</v>
      </c>
      <c r="D622" s="422" t="s">
        <v>226</v>
      </c>
      <c r="E622" s="419" t="s">
        <v>611</v>
      </c>
      <c r="F622" s="419" t="s">
        <v>680</v>
      </c>
      <c r="G622" s="419" t="s">
        <v>1569</v>
      </c>
      <c r="H622" s="419" t="s">
        <v>187</v>
      </c>
      <c r="I622" s="419" t="s">
        <v>186</v>
      </c>
      <c r="J622" s="419">
        <v>1</v>
      </c>
      <c r="K622" s="419" t="s">
        <v>1789</v>
      </c>
      <c r="L622" s="609">
        <v>604830.76923076925</v>
      </c>
      <c r="M622" s="419">
        <v>2016</v>
      </c>
      <c r="N622" s="419" t="s">
        <v>185</v>
      </c>
      <c r="O622" s="538">
        <f t="shared" si="292"/>
        <v>604830.76923076925</v>
      </c>
      <c r="P622" s="419" t="s">
        <v>98</v>
      </c>
      <c r="Q622" s="419"/>
      <c r="R622" s="419"/>
      <c r="S622" s="1192"/>
      <c r="T622" s="109"/>
      <c r="U622" s="18"/>
      <c r="V622" s="22"/>
      <c r="W622" s="22"/>
      <c r="X622" s="22"/>
      <c r="Y622" s="18"/>
      <c r="Z622" s="22"/>
      <c r="AA622" s="22"/>
      <c r="AB622" s="22"/>
      <c r="AC622" s="22"/>
    </row>
    <row r="623" spans="1:29" ht="24.95" customHeight="1">
      <c r="A623" s="297" t="s">
        <v>1621</v>
      </c>
      <c r="B623" s="600">
        <v>83</v>
      </c>
      <c r="C623" s="603" t="s">
        <v>1568</v>
      </c>
      <c r="D623" s="422" t="s">
        <v>226</v>
      </c>
      <c r="E623" s="419" t="s">
        <v>611</v>
      </c>
      <c r="F623" s="419" t="s">
        <v>680</v>
      </c>
      <c r="G623" s="419" t="s">
        <v>1569</v>
      </c>
      <c r="H623" s="419" t="s">
        <v>187</v>
      </c>
      <c r="I623" s="419" t="s">
        <v>186</v>
      </c>
      <c r="J623" s="419">
        <v>1</v>
      </c>
      <c r="K623" s="419" t="s">
        <v>1789</v>
      </c>
      <c r="L623" s="609">
        <v>604830.76923076925</v>
      </c>
      <c r="M623" s="419">
        <v>2016</v>
      </c>
      <c r="N623" s="419" t="s">
        <v>185</v>
      </c>
      <c r="O623" s="538">
        <f t="shared" si="292"/>
        <v>604830.76923076925</v>
      </c>
      <c r="P623" s="419" t="s">
        <v>98</v>
      </c>
      <c r="Q623" s="419"/>
      <c r="R623" s="419"/>
      <c r="S623" s="1192"/>
      <c r="T623" s="109"/>
      <c r="U623" s="18"/>
      <c r="V623" s="22"/>
      <c r="W623" s="22"/>
      <c r="X623" s="22"/>
      <c r="Y623" s="18"/>
      <c r="Z623" s="22"/>
      <c r="AA623" s="22"/>
      <c r="AB623" s="22"/>
      <c r="AC623" s="22"/>
    </row>
    <row r="624" spans="1:29" ht="24.95" customHeight="1">
      <c r="A624" s="297" t="s">
        <v>1621</v>
      </c>
      <c r="B624" s="600">
        <v>84</v>
      </c>
      <c r="C624" s="603" t="s">
        <v>1568</v>
      </c>
      <c r="D624" s="422" t="s">
        <v>226</v>
      </c>
      <c r="E624" s="419" t="s">
        <v>611</v>
      </c>
      <c r="F624" s="419" t="s">
        <v>680</v>
      </c>
      <c r="G624" s="419" t="s">
        <v>1569</v>
      </c>
      <c r="H624" s="419" t="s">
        <v>187</v>
      </c>
      <c r="I624" s="419" t="s">
        <v>186</v>
      </c>
      <c r="J624" s="419">
        <v>1</v>
      </c>
      <c r="K624" s="419" t="s">
        <v>1789</v>
      </c>
      <c r="L624" s="609">
        <v>604830.76923076925</v>
      </c>
      <c r="M624" s="419">
        <v>2016</v>
      </c>
      <c r="N624" s="419" t="s">
        <v>185</v>
      </c>
      <c r="O624" s="538">
        <f t="shared" si="292"/>
        <v>604830.76923076925</v>
      </c>
      <c r="P624" s="419" t="s">
        <v>98</v>
      </c>
      <c r="Q624" s="419"/>
      <c r="R624" s="419"/>
      <c r="S624" s="1192"/>
      <c r="T624" s="109"/>
      <c r="U624" s="18"/>
      <c r="V624" s="22"/>
      <c r="W624" s="22"/>
      <c r="X624" s="22"/>
      <c r="Y624" s="18"/>
      <c r="Z624" s="22"/>
      <c r="AA624" s="22"/>
      <c r="AB624" s="22"/>
      <c r="AC624" s="22"/>
    </row>
    <row r="625" spans="1:29" ht="24.95" customHeight="1">
      <c r="A625" s="297" t="s">
        <v>1621</v>
      </c>
      <c r="B625" s="600">
        <v>85</v>
      </c>
      <c r="C625" s="603" t="s">
        <v>1568</v>
      </c>
      <c r="D625" s="422" t="s">
        <v>226</v>
      </c>
      <c r="E625" s="419" t="s">
        <v>611</v>
      </c>
      <c r="F625" s="419" t="s">
        <v>680</v>
      </c>
      <c r="G625" s="419" t="s">
        <v>1569</v>
      </c>
      <c r="H625" s="419" t="s">
        <v>187</v>
      </c>
      <c r="I625" s="419" t="s">
        <v>186</v>
      </c>
      <c r="J625" s="419">
        <v>1</v>
      </c>
      <c r="K625" s="419" t="s">
        <v>1789</v>
      </c>
      <c r="L625" s="609">
        <v>604830.76923076925</v>
      </c>
      <c r="M625" s="419">
        <v>2016</v>
      </c>
      <c r="N625" s="419" t="s">
        <v>185</v>
      </c>
      <c r="O625" s="538">
        <f t="shared" si="292"/>
        <v>604830.76923076925</v>
      </c>
      <c r="P625" s="419" t="s">
        <v>98</v>
      </c>
      <c r="Q625" s="419"/>
      <c r="R625" s="419"/>
      <c r="S625" s="1192"/>
      <c r="T625" s="109"/>
      <c r="U625" s="18"/>
      <c r="V625" s="22"/>
      <c r="W625" s="22"/>
      <c r="X625" s="22"/>
      <c r="Y625" s="18"/>
      <c r="Z625" s="22"/>
      <c r="AA625" s="22"/>
      <c r="AB625" s="22"/>
      <c r="AC625" s="22"/>
    </row>
    <row r="626" spans="1:29" ht="24.95" customHeight="1">
      <c r="A626" s="297" t="s">
        <v>1621</v>
      </c>
      <c r="B626" s="600">
        <v>86</v>
      </c>
      <c r="C626" s="603" t="s">
        <v>1568</v>
      </c>
      <c r="D626" s="422" t="s">
        <v>226</v>
      </c>
      <c r="E626" s="419" t="s">
        <v>611</v>
      </c>
      <c r="F626" s="419" t="s">
        <v>680</v>
      </c>
      <c r="G626" s="419" t="s">
        <v>1569</v>
      </c>
      <c r="H626" s="419" t="s">
        <v>187</v>
      </c>
      <c r="I626" s="419" t="s">
        <v>186</v>
      </c>
      <c r="J626" s="419">
        <v>1</v>
      </c>
      <c r="K626" s="419" t="s">
        <v>1789</v>
      </c>
      <c r="L626" s="609">
        <v>604830.76923076925</v>
      </c>
      <c r="M626" s="419">
        <v>2016</v>
      </c>
      <c r="N626" s="419" t="s">
        <v>185</v>
      </c>
      <c r="O626" s="538">
        <f t="shared" si="292"/>
        <v>604830.76923076925</v>
      </c>
      <c r="P626" s="419" t="s">
        <v>98</v>
      </c>
      <c r="Q626" s="419"/>
      <c r="R626" s="419"/>
      <c r="S626" s="1192"/>
      <c r="T626" s="109"/>
      <c r="U626" s="18"/>
      <c r="V626" s="22"/>
      <c r="W626" s="22"/>
      <c r="X626" s="22"/>
      <c r="Y626" s="18"/>
      <c r="Z626" s="22"/>
      <c r="AA626" s="22"/>
      <c r="AB626" s="22"/>
      <c r="AC626" s="22"/>
    </row>
    <row r="627" spans="1:29" ht="24.95" customHeight="1">
      <c r="A627" s="297" t="s">
        <v>1621</v>
      </c>
      <c r="B627" s="600">
        <v>87</v>
      </c>
      <c r="C627" s="603" t="s">
        <v>1568</v>
      </c>
      <c r="D627" s="422" t="s">
        <v>226</v>
      </c>
      <c r="E627" s="419" t="s">
        <v>611</v>
      </c>
      <c r="F627" s="419" t="s">
        <v>680</v>
      </c>
      <c r="G627" s="419" t="s">
        <v>1569</v>
      </c>
      <c r="H627" s="419" t="s">
        <v>187</v>
      </c>
      <c r="I627" s="419" t="s">
        <v>186</v>
      </c>
      <c r="J627" s="419">
        <v>1</v>
      </c>
      <c r="K627" s="419" t="s">
        <v>1789</v>
      </c>
      <c r="L627" s="609">
        <v>604830.76923076925</v>
      </c>
      <c r="M627" s="419">
        <v>2016</v>
      </c>
      <c r="N627" s="419" t="s">
        <v>185</v>
      </c>
      <c r="O627" s="538">
        <f t="shared" si="292"/>
        <v>604830.76923076925</v>
      </c>
      <c r="P627" s="419" t="s">
        <v>98</v>
      </c>
      <c r="Q627" s="419"/>
      <c r="R627" s="419"/>
      <c r="S627" s="1192"/>
      <c r="T627" s="109"/>
      <c r="U627" s="18"/>
      <c r="V627" s="22"/>
      <c r="W627" s="22"/>
      <c r="X627" s="22"/>
      <c r="Y627" s="18"/>
      <c r="Z627" s="22"/>
      <c r="AA627" s="22"/>
      <c r="AB627" s="22"/>
      <c r="AC627" s="22"/>
    </row>
    <row r="628" spans="1:29" ht="24.95" customHeight="1">
      <c r="A628" s="297" t="s">
        <v>1621</v>
      </c>
      <c r="B628" s="600">
        <v>88</v>
      </c>
      <c r="C628" s="603" t="s">
        <v>1568</v>
      </c>
      <c r="D628" s="422" t="s">
        <v>226</v>
      </c>
      <c r="E628" s="419" t="s">
        <v>611</v>
      </c>
      <c r="F628" s="419" t="s">
        <v>680</v>
      </c>
      <c r="G628" s="419" t="s">
        <v>1569</v>
      </c>
      <c r="H628" s="419" t="s">
        <v>187</v>
      </c>
      <c r="I628" s="419" t="s">
        <v>186</v>
      </c>
      <c r="J628" s="419">
        <v>1</v>
      </c>
      <c r="K628" s="419" t="s">
        <v>1789</v>
      </c>
      <c r="L628" s="609">
        <v>604830.76923076925</v>
      </c>
      <c r="M628" s="419">
        <v>2016</v>
      </c>
      <c r="N628" s="419" t="s">
        <v>185</v>
      </c>
      <c r="O628" s="538">
        <f t="shared" si="292"/>
        <v>604830.76923076925</v>
      </c>
      <c r="P628" s="419" t="s">
        <v>98</v>
      </c>
      <c r="Q628" s="419"/>
      <c r="R628" s="419"/>
      <c r="S628" s="1192"/>
      <c r="T628" s="109"/>
      <c r="U628" s="18"/>
      <c r="V628" s="22"/>
      <c r="W628" s="22"/>
      <c r="X628" s="22"/>
      <c r="Y628" s="18"/>
      <c r="Z628" s="22"/>
      <c r="AA628" s="22"/>
      <c r="AB628" s="22"/>
      <c r="AC628" s="22"/>
    </row>
    <row r="629" spans="1:29" ht="24.95" customHeight="1">
      <c r="A629" s="297" t="s">
        <v>1621</v>
      </c>
      <c r="B629" s="600">
        <v>89</v>
      </c>
      <c r="C629" s="603" t="s">
        <v>1568</v>
      </c>
      <c r="D629" s="422" t="s">
        <v>226</v>
      </c>
      <c r="E629" s="419" t="s">
        <v>611</v>
      </c>
      <c r="F629" s="419" t="s">
        <v>680</v>
      </c>
      <c r="G629" s="419" t="s">
        <v>1569</v>
      </c>
      <c r="H629" s="419" t="s">
        <v>187</v>
      </c>
      <c r="I629" s="419" t="s">
        <v>186</v>
      </c>
      <c r="J629" s="419">
        <v>1</v>
      </c>
      <c r="K629" s="419" t="s">
        <v>1789</v>
      </c>
      <c r="L629" s="609">
        <v>604830.76923076925</v>
      </c>
      <c r="M629" s="419">
        <v>2016</v>
      </c>
      <c r="N629" s="419" t="s">
        <v>185</v>
      </c>
      <c r="O629" s="538">
        <f t="shared" si="292"/>
        <v>604830.76923076925</v>
      </c>
      <c r="P629" s="419" t="s">
        <v>98</v>
      </c>
      <c r="Q629" s="419"/>
      <c r="R629" s="419"/>
      <c r="S629" s="1192"/>
      <c r="T629" s="109"/>
      <c r="U629" s="18"/>
      <c r="V629" s="22"/>
      <c r="W629" s="22"/>
      <c r="X629" s="22"/>
      <c r="Y629" s="18"/>
      <c r="Z629" s="22"/>
      <c r="AA629" s="22"/>
      <c r="AB629" s="22"/>
      <c r="AC629" s="22"/>
    </row>
    <row r="630" spans="1:29" ht="24.95" customHeight="1">
      <c r="A630" s="297" t="s">
        <v>1621</v>
      </c>
      <c r="B630" s="600">
        <v>90</v>
      </c>
      <c r="C630" s="603" t="s">
        <v>1568</v>
      </c>
      <c r="D630" s="422" t="s">
        <v>226</v>
      </c>
      <c r="E630" s="419" t="s">
        <v>611</v>
      </c>
      <c r="F630" s="419" t="s">
        <v>680</v>
      </c>
      <c r="G630" s="419" t="s">
        <v>1569</v>
      </c>
      <c r="H630" s="419" t="s">
        <v>187</v>
      </c>
      <c r="I630" s="419" t="s">
        <v>186</v>
      </c>
      <c r="J630" s="419">
        <v>1</v>
      </c>
      <c r="K630" s="419" t="s">
        <v>1789</v>
      </c>
      <c r="L630" s="609">
        <v>604830.76923076925</v>
      </c>
      <c r="M630" s="419">
        <v>2016</v>
      </c>
      <c r="N630" s="419" t="s">
        <v>185</v>
      </c>
      <c r="O630" s="538">
        <f t="shared" si="292"/>
        <v>604830.76923076925</v>
      </c>
      <c r="P630" s="419" t="s">
        <v>98</v>
      </c>
      <c r="Q630" s="419"/>
      <c r="R630" s="419"/>
      <c r="S630" s="1192"/>
      <c r="T630" s="109"/>
      <c r="U630" s="18"/>
      <c r="V630" s="22"/>
      <c r="W630" s="22"/>
      <c r="X630" s="22"/>
      <c r="Y630" s="18"/>
      <c r="Z630" s="22"/>
      <c r="AA630" s="22"/>
      <c r="AB630" s="22"/>
      <c r="AC630" s="22"/>
    </row>
    <row r="631" spans="1:29" ht="24.95" customHeight="1">
      <c r="A631" s="297" t="s">
        <v>1621</v>
      </c>
      <c r="B631" s="600">
        <v>91</v>
      </c>
      <c r="C631" s="603" t="s">
        <v>1568</v>
      </c>
      <c r="D631" s="422" t="s">
        <v>226</v>
      </c>
      <c r="E631" s="419" t="s">
        <v>611</v>
      </c>
      <c r="F631" s="419" t="s">
        <v>680</v>
      </c>
      <c r="G631" s="419" t="s">
        <v>1569</v>
      </c>
      <c r="H631" s="419" t="s">
        <v>187</v>
      </c>
      <c r="I631" s="419" t="s">
        <v>186</v>
      </c>
      <c r="J631" s="419">
        <v>1</v>
      </c>
      <c r="K631" s="419" t="s">
        <v>1789</v>
      </c>
      <c r="L631" s="609">
        <v>604830.76923076925</v>
      </c>
      <c r="M631" s="419">
        <v>2016</v>
      </c>
      <c r="N631" s="419" t="s">
        <v>185</v>
      </c>
      <c r="O631" s="538">
        <f t="shared" ref="O631:O694" si="293">J631*L631</f>
        <v>604830.76923076925</v>
      </c>
      <c r="P631" s="419" t="s">
        <v>98</v>
      </c>
      <c r="Q631" s="419"/>
      <c r="R631" s="419"/>
      <c r="S631" s="1192"/>
      <c r="T631" s="109"/>
      <c r="U631" s="18"/>
      <c r="V631" s="22"/>
      <c r="W631" s="22"/>
      <c r="X631" s="22"/>
      <c r="Y631" s="18"/>
      <c r="Z631" s="22"/>
      <c r="AA631" s="22"/>
      <c r="AB631" s="22"/>
      <c r="AC631" s="22"/>
    </row>
    <row r="632" spans="1:29" ht="24.95" customHeight="1">
      <c r="A632" s="297" t="s">
        <v>1621</v>
      </c>
      <c r="B632" s="600">
        <v>92</v>
      </c>
      <c r="C632" s="603" t="s">
        <v>1568</v>
      </c>
      <c r="D632" s="422" t="s">
        <v>226</v>
      </c>
      <c r="E632" s="419" t="s">
        <v>611</v>
      </c>
      <c r="F632" s="419" t="s">
        <v>680</v>
      </c>
      <c r="G632" s="419" t="s">
        <v>1569</v>
      </c>
      <c r="H632" s="419" t="s">
        <v>187</v>
      </c>
      <c r="I632" s="419" t="s">
        <v>186</v>
      </c>
      <c r="J632" s="419">
        <v>1</v>
      </c>
      <c r="K632" s="419" t="s">
        <v>1789</v>
      </c>
      <c r="L632" s="609">
        <v>604830.76923076925</v>
      </c>
      <c r="M632" s="419">
        <v>2016</v>
      </c>
      <c r="N632" s="419" t="s">
        <v>185</v>
      </c>
      <c r="O632" s="538">
        <f t="shared" si="293"/>
        <v>604830.76923076925</v>
      </c>
      <c r="P632" s="419" t="s">
        <v>98</v>
      </c>
      <c r="Q632" s="419"/>
      <c r="R632" s="419"/>
      <c r="S632" s="1194"/>
      <c r="T632" s="109"/>
      <c r="U632" s="18"/>
      <c r="V632" s="22"/>
      <c r="W632" s="22"/>
      <c r="X632" s="22"/>
      <c r="Y632" s="18"/>
      <c r="Z632" s="22"/>
      <c r="AA632" s="22"/>
      <c r="AB632" s="22"/>
      <c r="AC632" s="22"/>
    </row>
    <row r="633" spans="1:29" ht="24.95" customHeight="1">
      <c r="A633" s="297" t="s">
        <v>1621</v>
      </c>
      <c r="B633" s="600">
        <v>93</v>
      </c>
      <c r="C633" s="603" t="s">
        <v>1568</v>
      </c>
      <c r="D633" s="422" t="s">
        <v>226</v>
      </c>
      <c r="E633" s="419" t="s">
        <v>611</v>
      </c>
      <c r="F633" s="419" t="s">
        <v>680</v>
      </c>
      <c r="G633" s="419" t="s">
        <v>1569</v>
      </c>
      <c r="H633" s="419" t="s">
        <v>187</v>
      </c>
      <c r="I633" s="419" t="s">
        <v>186</v>
      </c>
      <c r="J633" s="419">
        <v>1</v>
      </c>
      <c r="K633" s="419" t="s">
        <v>1789</v>
      </c>
      <c r="L633" s="609">
        <v>604830.76923076925</v>
      </c>
      <c r="M633" s="419">
        <v>2016</v>
      </c>
      <c r="N633" s="419" t="s">
        <v>185</v>
      </c>
      <c r="O633" s="538">
        <f t="shared" si="293"/>
        <v>604830.76923076925</v>
      </c>
      <c r="P633" s="419" t="s">
        <v>98</v>
      </c>
      <c r="Q633" s="419"/>
      <c r="R633" s="419"/>
      <c r="S633" s="1191" t="s">
        <v>1570</v>
      </c>
      <c r="T633" s="109"/>
      <c r="U633" s="18"/>
      <c r="V633" s="22"/>
      <c r="W633" s="22"/>
      <c r="X633" s="22"/>
      <c r="Y633" s="18"/>
      <c r="Z633" s="22"/>
      <c r="AA633" s="22"/>
      <c r="AB633" s="22"/>
      <c r="AC633" s="22"/>
    </row>
    <row r="634" spans="1:29" ht="24.95" customHeight="1">
      <c r="A634" s="297" t="s">
        <v>1621</v>
      </c>
      <c r="B634" s="600">
        <v>94</v>
      </c>
      <c r="C634" s="603" t="s">
        <v>1568</v>
      </c>
      <c r="D634" s="422" t="s">
        <v>226</v>
      </c>
      <c r="E634" s="419" t="s">
        <v>611</v>
      </c>
      <c r="F634" s="419" t="s">
        <v>680</v>
      </c>
      <c r="G634" s="419" t="s">
        <v>1569</v>
      </c>
      <c r="H634" s="419" t="s">
        <v>187</v>
      </c>
      <c r="I634" s="419" t="s">
        <v>186</v>
      </c>
      <c r="J634" s="419">
        <v>1</v>
      </c>
      <c r="K634" s="419" t="s">
        <v>1789</v>
      </c>
      <c r="L634" s="609">
        <v>604830.76923076925</v>
      </c>
      <c r="M634" s="419">
        <v>2016</v>
      </c>
      <c r="N634" s="419" t="s">
        <v>185</v>
      </c>
      <c r="O634" s="538">
        <f t="shared" si="293"/>
        <v>604830.76923076925</v>
      </c>
      <c r="P634" s="419" t="s">
        <v>98</v>
      </c>
      <c r="Q634" s="419"/>
      <c r="R634" s="419"/>
      <c r="S634" s="1192"/>
      <c r="T634" s="109"/>
      <c r="U634" s="18"/>
      <c r="V634" s="22"/>
      <c r="W634" s="22"/>
      <c r="X634" s="22"/>
      <c r="Y634" s="18"/>
      <c r="Z634" s="22"/>
      <c r="AA634" s="22"/>
      <c r="AB634" s="22"/>
      <c r="AC634" s="22"/>
    </row>
    <row r="635" spans="1:29" ht="24.95" customHeight="1">
      <c r="A635" s="297" t="s">
        <v>1621</v>
      </c>
      <c r="B635" s="600">
        <v>95</v>
      </c>
      <c r="C635" s="603" t="s">
        <v>1568</v>
      </c>
      <c r="D635" s="422" t="s">
        <v>226</v>
      </c>
      <c r="E635" s="419" t="s">
        <v>611</v>
      </c>
      <c r="F635" s="419" t="s">
        <v>680</v>
      </c>
      <c r="G635" s="419" t="s">
        <v>1569</v>
      </c>
      <c r="H635" s="419" t="s">
        <v>187</v>
      </c>
      <c r="I635" s="419" t="s">
        <v>186</v>
      </c>
      <c r="J635" s="419">
        <v>1</v>
      </c>
      <c r="K635" s="419" t="s">
        <v>1789</v>
      </c>
      <c r="L635" s="609">
        <v>604830.76923076925</v>
      </c>
      <c r="M635" s="419">
        <v>2016</v>
      </c>
      <c r="N635" s="419" t="s">
        <v>185</v>
      </c>
      <c r="O635" s="538">
        <f t="shared" si="293"/>
        <v>604830.76923076925</v>
      </c>
      <c r="P635" s="419" t="s">
        <v>98</v>
      </c>
      <c r="Q635" s="419"/>
      <c r="R635" s="419"/>
      <c r="S635" s="1192"/>
      <c r="T635" s="109"/>
      <c r="U635" s="18"/>
      <c r="V635" s="22"/>
      <c r="W635" s="22"/>
      <c r="X635" s="22"/>
      <c r="Y635" s="18"/>
      <c r="Z635" s="22"/>
      <c r="AA635" s="22"/>
      <c r="AB635" s="22"/>
      <c r="AC635" s="22"/>
    </row>
    <row r="636" spans="1:29" ht="24.95" customHeight="1">
      <c r="A636" s="297" t="s">
        <v>1621</v>
      </c>
      <c r="B636" s="600">
        <v>96</v>
      </c>
      <c r="C636" s="603" t="s">
        <v>1568</v>
      </c>
      <c r="D636" s="422" t="s">
        <v>226</v>
      </c>
      <c r="E636" s="419" t="s">
        <v>611</v>
      </c>
      <c r="F636" s="419" t="s">
        <v>680</v>
      </c>
      <c r="G636" s="419" t="s">
        <v>1569</v>
      </c>
      <c r="H636" s="419" t="s">
        <v>187</v>
      </c>
      <c r="I636" s="419" t="s">
        <v>186</v>
      </c>
      <c r="J636" s="419">
        <v>1</v>
      </c>
      <c r="K636" s="419" t="s">
        <v>1789</v>
      </c>
      <c r="L636" s="609">
        <v>604830.76923076925</v>
      </c>
      <c r="M636" s="419">
        <v>2016</v>
      </c>
      <c r="N636" s="419" t="s">
        <v>185</v>
      </c>
      <c r="O636" s="538">
        <f t="shared" si="293"/>
        <v>604830.76923076925</v>
      </c>
      <c r="P636" s="419" t="s">
        <v>98</v>
      </c>
      <c r="Q636" s="419"/>
      <c r="R636" s="419"/>
      <c r="S636" s="1192"/>
      <c r="T636" s="109"/>
      <c r="U636" s="18"/>
      <c r="V636" s="22"/>
      <c r="W636" s="22"/>
      <c r="X636" s="22"/>
      <c r="Y636" s="18"/>
      <c r="Z636" s="22"/>
      <c r="AA636" s="22"/>
      <c r="AB636" s="22"/>
      <c r="AC636" s="22"/>
    </row>
    <row r="637" spans="1:29" ht="24.95" customHeight="1">
      <c r="A637" s="297" t="s">
        <v>1621</v>
      </c>
      <c r="B637" s="600">
        <v>97</v>
      </c>
      <c r="C637" s="603" t="s">
        <v>1568</v>
      </c>
      <c r="D637" s="422" t="s">
        <v>226</v>
      </c>
      <c r="E637" s="419" t="s">
        <v>611</v>
      </c>
      <c r="F637" s="419" t="s">
        <v>680</v>
      </c>
      <c r="G637" s="419" t="s">
        <v>1569</v>
      </c>
      <c r="H637" s="419" t="s">
        <v>187</v>
      </c>
      <c r="I637" s="419" t="s">
        <v>186</v>
      </c>
      <c r="J637" s="419">
        <v>1</v>
      </c>
      <c r="K637" s="419" t="s">
        <v>1789</v>
      </c>
      <c r="L637" s="609">
        <v>604830.76923076925</v>
      </c>
      <c r="M637" s="419">
        <v>2016</v>
      </c>
      <c r="N637" s="419" t="s">
        <v>185</v>
      </c>
      <c r="O637" s="538">
        <f t="shared" si="293"/>
        <v>604830.76923076925</v>
      </c>
      <c r="P637" s="419" t="s">
        <v>98</v>
      </c>
      <c r="Q637" s="419"/>
      <c r="R637" s="419"/>
      <c r="S637" s="1192"/>
      <c r="T637" s="109"/>
      <c r="U637" s="18"/>
      <c r="V637" s="22"/>
      <c r="W637" s="22"/>
      <c r="X637" s="22"/>
      <c r="Y637" s="18"/>
      <c r="Z637" s="22"/>
      <c r="AA637" s="22"/>
      <c r="AB637" s="22"/>
      <c r="AC637" s="22"/>
    </row>
    <row r="638" spans="1:29" ht="24.95" customHeight="1">
      <c r="A638" s="297" t="s">
        <v>1621</v>
      </c>
      <c r="B638" s="600">
        <v>98</v>
      </c>
      <c r="C638" s="603" t="s">
        <v>1568</v>
      </c>
      <c r="D638" s="422" t="s">
        <v>226</v>
      </c>
      <c r="E638" s="419" t="s">
        <v>611</v>
      </c>
      <c r="F638" s="419" t="s">
        <v>680</v>
      </c>
      <c r="G638" s="419" t="s">
        <v>1569</v>
      </c>
      <c r="H638" s="419" t="s">
        <v>187</v>
      </c>
      <c r="I638" s="419" t="s">
        <v>186</v>
      </c>
      <c r="J638" s="419">
        <v>1</v>
      </c>
      <c r="K638" s="419" t="s">
        <v>1789</v>
      </c>
      <c r="L638" s="609">
        <v>604830.76923076925</v>
      </c>
      <c r="M638" s="419">
        <v>2016</v>
      </c>
      <c r="N638" s="419" t="s">
        <v>185</v>
      </c>
      <c r="O638" s="538">
        <f t="shared" si="293"/>
        <v>604830.76923076925</v>
      </c>
      <c r="P638" s="419" t="s">
        <v>98</v>
      </c>
      <c r="Q638" s="419"/>
      <c r="R638" s="419"/>
      <c r="S638" s="1192"/>
      <c r="T638" s="109"/>
      <c r="U638" s="18"/>
      <c r="V638" s="22"/>
      <c r="W638" s="22"/>
      <c r="X638" s="22"/>
      <c r="Y638" s="18"/>
      <c r="Z638" s="22"/>
      <c r="AA638" s="22"/>
      <c r="AB638" s="22"/>
      <c r="AC638" s="22"/>
    </row>
    <row r="639" spans="1:29" ht="24.95" customHeight="1">
      <c r="A639" s="297" t="s">
        <v>1621</v>
      </c>
      <c r="B639" s="600">
        <v>99</v>
      </c>
      <c r="C639" s="603" t="s">
        <v>1568</v>
      </c>
      <c r="D639" s="422" t="s">
        <v>226</v>
      </c>
      <c r="E639" s="419" t="s">
        <v>611</v>
      </c>
      <c r="F639" s="419" t="s">
        <v>680</v>
      </c>
      <c r="G639" s="419" t="s">
        <v>1569</v>
      </c>
      <c r="H639" s="419" t="s">
        <v>187</v>
      </c>
      <c r="I639" s="419" t="s">
        <v>186</v>
      </c>
      <c r="J639" s="419">
        <v>1</v>
      </c>
      <c r="K639" s="419" t="s">
        <v>1789</v>
      </c>
      <c r="L639" s="609">
        <v>604830.76923076925</v>
      </c>
      <c r="M639" s="419">
        <v>2016</v>
      </c>
      <c r="N639" s="419" t="s">
        <v>185</v>
      </c>
      <c r="O639" s="538">
        <f t="shared" si="293"/>
        <v>604830.76923076925</v>
      </c>
      <c r="P639" s="419" t="s">
        <v>98</v>
      </c>
      <c r="Q639" s="419"/>
      <c r="R639" s="419"/>
      <c r="S639" s="1192"/>
      <c r="T639" s="109"/>
      <c r="U639" s="18"/>
      <c r="V639" s="22"/>
      <c r="W639" s="22"/>
      <c r="X639" s="22"/>
      <c r="Y639" s="18"/>
      <c r="Z639" s="22"/>
      <c r="AA639" s="22"/>
      <c r="AB639" s="22"/>
      <c r="AC639" s="22"/>
    </row>
    <row r="640" spans="1:29" ht="24.95" customHeight="1">
      <c r="A640" s="297" t="s">
        <v>1621</v>
      </c>
      <c r="B640" s="600">
        <v>100</v>
      </c>
      <c r="C640" s="603" t="s">
        <v>1568</v>
      </c>
      <c r="D640" s="422" t="s">
        <v>226</v>
      </c>
      <c r="E640" s="419" t="s">
        <v>611</v>
      </c>
      <c r="F640" s="419" t="s">
        <v>680</v>
      </c>
      <c r="G640" s="419" t="s">
        <v>1569</v>
      </c>
      <c r="H640" s="419" t="s">
        <v>187</v>
      </c>
      <c r="I640" s="419" t="s">
        <v>186</v>
      </c>
      <c r="J640" s="419">
        <v>1</v>
      </c>
      <c r="K640" s="419" t="s">
        <v>1789</v>
      </c>
      <c r="L640" s="609">
        <v>604830.76923076925</v>
      </c>
      <c r="M640" s="419">
        <v>2016</v>
      </c>
      <c r="N640" s="419" t="s">
        <v>185</v>
      </c>
      <c r="O640" s="538">
        <f t="shared" si="293"/>
        <v>604830.76923076925</v>
      </c>
      <c r="P640" s="419" t="s">
        <v>98</v>
      </c>
      <c r="Q640" s="419"/>
      <c r="R640" s="419"/>
      <c r="S640" s="1192"/>
      <c r="T640" s="109"/>
      <c r="U640" s="18"/>
      <c r="V640" s="22"/>
      <c r="W640" s="22"/>
      <c r="X640" s="22"/>
      <c r="Y640" s="18"/>
      <c r="Z640" s="22"/>
      <c r="AA640" s="22"/>
      <c r="AB640" s="22"/>
      <c r="AC640" s="22"/>
    </row>
    <row r="641" spans="1:29" ht="24.95" customHeight="1">
      <c r="A641" s="297" t="s">
        <v>1621</v>
      </c>
      <c r="B641" s="600">
        <v>101</v>
      </c>
      <c r="C641" s="603" t="s">
        <v>1568</v>
      </c>
      <c r="D641" s="422" t="s">
        <v>226</v>
      </c>
      <c r="E641" s="419" t="s">
        <v>611</v>
      </c>
      <c r="F641" s="419" t="s">
        <v>680</v>
      </c>
      <c r="G641" s="419" t="s">
        <v>1569</v>
      </c>
      <c r="H641" s="419" t="s">
        <v>187</v>
      </c>
      <c r="I641" s="419" t="s">
        <v>186</v>
      </c>
      <c r="J641" s="419">
        <v>1</v>
      </c>
      <c r="K641" s="419" t="s">
        <v>1789</v>
      </c>
      <c r="L641" s="609">
        <v>604830.76923076925</v>
      </c>
      <c r="M641" s="419">
        <v>2016</v>
      </c>
      <c r="N641" s="419" t="s">
        <v>185</v>
      </c>
      <c r="O641" s="538">
        <f t="shared" si="293"/>
        <v>604830.76923076925</v>
      </c>
      <c r="P641" s="419" t="s">
        <v>98</v>
      </c>
      <c r="Q641" s="419"/>
      <c r="R641" s="419"/>
      <c r="S641" s="1192"/>
      <c r="T641" s="109"/>
      <c r="U641" s="18"/>
      <c r="V641" s="22"/>
      <c r="W641" s="22"/>
      <c r="X641" s="22"/>
      <c r="Y641" s="18"/>
      <c r="Z641" s="22"/>
      <c r="AA641" s="22"/>
      <c r="AB641" s="22"/>
      <c r="AC641" s="22"/>
    </row>
    <row r="642" spans="1:29" ht="24.95" customHeight="1">
      <c r="A642" s="297" t="s">
        <v>1621</v>
      </c>
      <c r="B642" s="600">
        <v>102</v>
      </c>
      <c r="C642" s="603" t="s">
        <v>1568</v>
      </c>
      <c r="D642" s="422" t="s">
        <v>226</v>
      </c>
      <c r="E642" s="419" t="s">
        <v>611</v>
      </c>
      <c r="F642" s="419" t="s">
        <v>680</v>
      </c>
      <c r="G642" s="419" t="s">
        <v>1569</v>
      </c>
      <c r="H642" s="419" t="s">
        <v>187</v>
      </c>
      <c r="I642" s="419" t="s">
        <v>186</v>
      </c>
      <c r="J642" s="419">
        <v>1</v>
      </c>
      <c r="K642" s="419" t="s">
        <v>1789</v>
      </c>
      <c r="L642" s="609">
        <v>604830.76923076925</v>
      </c>
      <c r="M642" s="419">
        <v>2016</v>
      </c>
      <c r="N642" s="419" t="s">
        <v>185</v>
      </c>
      <c r="O642" s="538">
        <f t="shared" si="293"/>
        <v>604830.76923076925</v>
      </c>
      <c r="P642" s="419" t="s">
        <v>98</v>
      </c>
      <c r="Q642" s="419"/>
      <c r="R642" s="419"/>
      <c r="S642" s="1192"/>
      <c r="T642" s="109"/>
      <c r="U642" s="18"/>
      <c r="V642" s="22"/>
      <c r="W642" s="22"/>
      <c r="X642" s="22"/>
      <c r="Y642" s="18"/>
      <c r="Z642" s="22"/>
      <c r="AA642" s="22"/>
      <c r="AB642" s="22"/>
      <c r="AC642" s="22"/>
    </row>
    <row r="643" spans="1:29" ht="24.95" customHeight="1">
      <c r="A643" s="297" t="s">
        <v>1621</v>
      </c>
      <c r="B643" s="600">
        <v>103</v>
      </c>
      <c r="C643" s="603" t="s">
        <v>1568</v>
      </c>
      <c r="D643" s="422" t="s">
        <v>226</v>
      </c>
      <c r="E643" s="419" t="s">
        <v>611</v>
      </c>
      <c r="F643" s="419" t="s">
        <v>680</v>
      </c>
      <c r="G643" s="419" t="s">
        <v>1569</v>
      </c>
      <c r="H643" s="419" t="s">
        <v>187</v>
      </c>
      <c r="I643" s="419" t="s">
        <v>186</v>
      </c>
      <c r="J643" s="419">
        <v>1</v>
      </c>
      <c r="K643" s="419" t="s">
        <v>1789</v>
      </c>
      <c r="L643" s="609">
        <v>604830.76923076925</v>
      </c>
      <c r="M643" s="419">
        <v>2016</v>
      </c>
      <c r="N643" s="419" t="s">
        <v>185</v>
      </c>
      <c r="O643" s="538">
        <f t="shared" si="293"/>
        <v>604830.76923076925</v>
      </c>
      <c r="P643" s="419" t="s">
        <v>98</v>
      </c>
      <c r="Q643" s="419"/>
      <c r="R643" s="419"/>
      <c r="S643" s="1192"/>
      <c r="T643" s="109"/>
      <c r="U643" s="18"/>
      <c r="V643" s="22"/>
      <c r="W643" s="22"/>
      <c r="X643" s="22"/>
      <c r="Y643" s="18"/>
      <c r="Z643" s="22"/>
      <c r="AA643" s="22"/>
      <c r="AB643" s="22"/>
      <c r="AC643" s="22"/>
    </row>
    <row r="644" spans="1:29" ht="24.95" customHeight="1">
      <c r="A644" s="297" t="s">
        <v>1621</v>
      </c>
      <c r="B644" s="600">
        <v>104</v>
      </c>
      <c r="C644" s="603" t="s">
        <v>1568</v>
      </c>
      <c r="D644" s="422" t="s">
        <v>226</v>
      </c>
      <c r="E644" s="419" t="s">
        <v>611</v>
      </c>
      <c r="F644" s="419" t="s">
        <v>680</v>
      </c>
      <c r="G644" s="419" t="s">
        <v>1569</v>
      </c>
      <c r="H644" s="419" t="s">
        <v>187</v>
      </c>
      <c r="I644" s="419" t="s">
        <v>186</v>
      </c>
      <c r="J644" s="419">
        <v>1</v>
      </c>
      <c r="K644" s="419" t="s">
        <v>1789</v>
      </c>
      <c r="L644" s="609">
        <v>604830.76923076925</v>
      </c>
      <c r="M644" s="419">
        <v>2016</v>
      </c>
      <c r="N644" s="419" t="s">
        <v>185</v>
      </c>
      <c r="O644" s="538">
        <f t="shared" si="293"/>
        <v>604830.76923076925</v>
      </c>
      <c r="P644" s="419" t="s">
        <v>98</v>
      </c>
      <c r="Q644" s="419"/>
      <c r="R644" s="419"/>
      <c r="S644" s="1192"/>
      <c r="T644" s="109"/>
      <c r="U644" s="18"/>
      <c r="V644" s="22"/>
      <c r="W644" s="22"/>
      <c r="X644" s="22"/>
      <c r="Y644" s="18"/>
      <c r="Z644" s="22"/>
      <c r="AA644" s="22"/>
      <c r="AB644" s="22"/>
      <c r="AC644" s="22"/>
    </row>
    <row r="645" spans="1:29" ht="24.95" customHeight="1">
      <c r="A645" s="297" t="s">
        <v>1621</v>
      </c>
      <c r="B645" s="600">
        <v>105</v>
      </c>
      <c r="C645" s="603" t="s">
        <v>1568</v>
      </c>
      <c r="D645" s="422" t="s">
        <v>226</v>
      </c>
      <c r="E645" s="419" t="s">
        <v>611</v>
      </c>
      <c r="F645" s="419" t="s">
        <v>680</v>
      </c>
      <c r="G645" s="419" t="s">
        <v>1569</v>
      </c>
      <c r="H645" s="419" t="s">
        <v>187</v>
      </c>
      <c r="I645" s="419" t="s">
        <v>186</v>
      </c>
      <c r="J645" s="419">
        <v>1</v>
      </c>
      <c r="K645" s="419" t="s">
        <v>1789</v>
      </c>
      <c r="L645" s="609">
        <v>604830.76923076925</v>
      </c>
      <c r="M645" s="419">
        <v>2016</v>
      </c>
      <c r="N645" s="419" t="s">
        <v>185</v>
      </c>
      <c r="O645" s="538">
        <f t="shared" si="293"/>
        <v>604830.76923076925</v>
      </c>
      <c r="P645" s="419" t="s">
        <v>98</v>
      </c>
      <c r="Q645" s="419"/>
      <c r="R645" s="419"/>
      <c r="S645" s="1192"/>
      <c r="T645" s="109"/>
      <c r="U645" s="18"/>
      <c r="V645" s="22"/>
      <c r="W645" s="22"/>
      <c r="X645" s="22"/>
      <c r="Y645" s="18"/>
      <c r="Z645" s="22"/>
      <c r="AA645" s="22"/>
      <c r="AB645" s="22"/>
      <c r="AC645" s="22"/>
    </row>
    <row r="646" spans="1:29" ht="24.95" customHeight="1">
      <c r="A646" s="297" t="s">
        <v>1621</v>
      </c>
      <c r="B646" s="600">
        <v>106</v>
      </c>
      <c r="C646" s="603" t="s">
        <v>1568</v>
      </c>
      <c r="D646" s="422" t="s">
        <v>226</v>
      </c>
      <c r="E646" s="419" t="s">
        <v>611</v>
      </c>
      <c r="F646" s="419" t="s">
        <v>680</v>
      </c>
      <c r="G646" s="419" t="s">
        <v>1569</v>
      </c>
      <c r="H646" s="419" t="s">
        <v>187</v>
      </c>
      <c r="I646" s="419" t="s">
        <v>186</v>
      </c>
      <c r="J646" s="419">
        <v>1</v>
      </c>
      <c r="K646" s="419" t="s">
        <v>1789</v>
      </c>
      <c r="L646" s="609">
        <v>604830.76923076925</v>
      </c>
      <c r="M646" s="419">
        <v>2016</v>
      </c>
      <c r="N646" s="419" t="s">
        <v>185</v>
      </c>
      <c r="O646" s="538">
        <f t="shared" si="293"/>
        <v>604830.76923076925</v>
      </c>
      <c r="P646" s="419" t="s">
        <v>98</v>
      </c>
      <c r="Q646" s="419"/>
      <c r="R646" s="419"/>
      <c r="S646" s="1192"/>
      <c r="T646" s="109"/>
      <c r="U646" s="18"/>
      <c r="V646" s="22"/>
      <c r="W646" s="22"/>
      <c r="X646" s="22"/>
      <c r="Y646" s="18"/>
      <c r="Z646" s="22"/>
      <c r="AA646" s="22"/>
      <c r="AB646" s="22"/>
      <c r="AC646" s="22"/>
    </row>
    <row r="647" spans="1:29" ht="24.95" customHeight="1">
      <c r="A647" s="297" t="s">
        <v>1621</v>
      </c>
      <c r="B647" s="600">
        <v>107</v>
      </c>
      <c r="C647" s="603" t="s">
        <v>1568</v>
      </c>
      <c r="D647" s="422" t="s">
        <v>226</v>
      </c>
      <c r="E647" s="419" t="s">
        <v>611</v>
      </c>
      <c r="F647" s="419" t="s">
        <v>680</v>
      </c>
      <c r="G647" s="419" t="s">
        <v>1569</v>
      </c>
      <c r="H647" s="419" t="s">
        <v>187</v>
      </c>
      <c r="I647" s="419" t="s">
        <v>186</v>
      </c>
      <c r="J647" s="419">
        <v>1</v>
      </c>
      <c r="K647" s="419" t="s">
        <v>1789</v>
      </c>
      <c r="L647" s="609">
        <v>604830.76923076925</v>
      </c>
      <c r="M647" s="419">
        <v>2016</v>
      </c>
      <c r="N647" s="419" t="s">
        <v>185</v>
      </c>
      <c r="O647" s="538">
        <f t="shared" si="293"/>
        <v>604830.76923076925</v>
      </c>
      <c r="P647" s="419" t="s">
        <v>98</v>
      </c>
      <c r="Q647" s="419"/>
      <c r="R647" s="419"/>
      <c r="S647" s="1192"/>
      <c r="T647" s="109"/>
      <c r="U647" s="18"/>
      <c r="V647" s="22"/>
      <c r="W647" s="22"/>
      <c r="X647" s="22"/>
      <c r="Y647" s="18"/>
      <c r="Z647" s="22"/>
      <c r="AA647" s="22"/>
      <c r="AB647" s="22"/>
      <c r="AC647" s="22"/>
    </row>
    <row r="648" spans="1:29" ht="24.95" customHeight="1">
      <c r="A648" s="297" t="s">
        <v>1621</v>
      </c>
      <c r="B648" s="600">
        <v>108</v>
      </c>
      <c r="C648" s="603" t="s">
        <v>1568</v>
      </c>
      <c r="D648" s="422" t="s">
        <v>226</v>
      </c>
      <c r="E648" s="419" t="s">
        <v>611</v>
      </c>
      <c r="F648" s="419" t="s">
        <v>680</v>
      </c>
      <c r="G648" s="419" t="s">
        <v>1569</v>
      </c>
      <c r="H648" s="419" t="s">
        <v>187</v>
      </c>
      <c r="I648" s="419" t="s">
        <v>186</v>
      </c>
      <c r="J648" s="419">
        <v>1</v>
      </c>
      <c r="K648" s="419" t="s">
        <v>1789</v>
      </c>
      <c r="L648" s="609">
        <v>604830.76923076925</v>
      </c>
      <c r="M648" s="419">
        <v>2016</v>
      </c>
      <c r="N648" s="419" t="s">
        <v>185</v>
      </c>
      <c r="O648" s="538">
        <f t="shared" si="293"/>
        <v>604830.76923076925</v>
      </c>
      <c r="P648" s="419" t="s">
        <v>98</v>
      </c>
      <c r="Q648" s="419"/>
      <c r="R648" s="419"/>
      <c r="S648" s="1192"/>
      <c r="T648" s="109"/>
      <c r="U648" s="18"/>
      <c r="V648" s="22"/>
      <c r="W648" s="22"/>
      <c r="X648" s="22"/>
      <c r="Y648" s="18"/>
      <c r="Z648" s="22"/>
      <c r="AA648" s="22"/>
      <c r="AB648" s="22"/>
      <c r="AC648" s="22"/>
    </row>
    <row r="649" spans="1:29" ht="24.95" customHeight="1">
      <c r="A649" s="297" t="s">
        <v>1621</v>
      </c>
      <c r="B649" s="600">
        <v>109</v>
      </c>
      <c r="C649" s="603" t="s">
        <v>1568</v>
      </c>
      <c r="D649" s="422" t="s">
        <v>226</v>
      </c>
      <c r="E649" s="419" t="s">
        <v>611</v>
      </c>
      <c r="F649" s="419" t="s">
        <v>680</v>
      </c>
      <c r="G649" s="419" t="s">
        <v>1569</v>
      </c>
      <c r="H649" s="419" t="s">
        <v>187</v>
      </c>
      <c r="I649" s="419" t="s">
        <v>186</v>
      </c>
      <c r="J649" s="419">
        <v>1</v>
      </c>
      <c r="K649" s="419" t="s">
        <v>1789</v>
      </c>
      <c r="L649" s="609">
        <v>604830.76923076925</v>
      </c>
      <c r="M649" s="419">
        <v>2016</v>
      </c>
      <c r="N649" s="419" t="s">
        <v>185</v>
      </c>
      <c r="O649" s="538">
        <f t="shared" si="293"/>
        <v>604830.76923076925</v>
      </c>
      <c r="P649" s="419" t="s">
        <v>98</v>
      </c>
      <c r="Q649" s="419"/>
      <c r="R649" s="419"/>
      <c r="S649" s="1192"/>
      <c r="T649" s="109"/>
      <c r="U649" s="18"/>
      <c r="V649" s="22"/>
      <c r="W649" s="22"/>
      <c r="X649" s="22"/>
      <c r="Y649" s="18"/>
      <c r="Z649" s="22"/>
      <c r="AA649" s="22"/>
      <c r="AB649" s="22"/>
      <c r="AC649" s="22"/>
    </row>
    <row r="650" spans="1:29" ht="24.95" customHeight="1">
      <c r="A650" s="297" t="s">
        <v>1621</v>
      </c>
      <c r="B650" s="600">
        <v>110</v>
      </c>
      <c r="C650" s="603" t="s">
        <v>1568</v>
      </c>
      <c r="D650" s="422" t="s">
        <v>226</v>
      </c>
      <c r="E650" s="419" t="s">
        <v>611</v>
      </c>
      <c r="F650" s="419" t="s">
        <v>680</v>
      </c>
      <c r="G650" s="419" t="s">
        <v>1569</v>
      </c>
      <c r="H650" s="419" t="s">
        <v>187</v>
      </c>
      <c r="I650" s="419" t="s">
        <v>186</v>
      </c>
      <c r="J650" s="419">
        <v>1</v>
      </c>
      <c r="K650" s="419" t="s">
        <v>1789</v>
      </c>
      <c r="L650" s="609">
        <v>604830.76923076925</v>
      </c>
      <c r="M650" s="419">
        <v>2016</v>
      </c>
      <c r="N650" s="419" t="s">
        <v>185</v>
      </c>
      <c r="O650" s="538">
        <f t="shared" si="293"/>
        <v>604830.76923076925</v>
      </c>
      <c r="P650" s="419" t="s">
        <v>98</v>
      </c>
      <c r="Q650" s="419"/>
      <c r="R650" s="419"/>
      <c r="S650" s="1192"/>
      <c r="T650" s="109"/>
      <c r="U650" s="18"/>
      <c r="V650" s="22"/>
      <c r="W650" s="22"/>
      <c r="X650" s="22"/>
      <c r="Y650" s="18"/>
      <c r="Z650" s="22"/>
      <c r="AA650" s="22"/>
      <c r="AB650" s="22"/>
      <c r="AC650" s="22"/>
    </row>
    <row r="651" spans="1:29" ht="24.95" customHeight="1">
      <c r="A651" s="297" t="s">
        <v>1621</v>
      </c>
      <c r="B651" s="600">
        <v>111</v>
      </c>
      <c r="C651" s="603" t="s">
        <v>1568</v>
      </c>
      <c r="D651" s="422" t="s">
        <v>226</v>
      </c>
      <c r="E651" s="419" t="s">
        <v>611</v>
      </c>
      <c r="F651" s="419" t="s">
        <v>680</v>
      </c>
      <c r="G651" s="419" t="s">
        <v>1569</v>
      </c>
      <c r="H651" s="419" t="s">
        <v>187</v>
      </c>
      <c r="I651" s="419" t="s">
        <v>186</v>
      </c>
      <c r="J651" s="419">
        <v>1</v>
      </c>
      <c r="K651" s="419" t="s">
        <v>1789</v>
      </c>
      <c r="L651" s="609">
        <v>604830.76923076925</v>
      </c>
      <c r="M651" s="419">
        <v>2016</v>
      </c>
      <c r="N651" s="419" t="s">
        <v>185</v>
      </c>
      <c r="O651" s="538">
        <f t="shared" si="293"/>
        <v>604830.76923076925</v>
      </c>
      <c r="P651" s="419" t="s">
        <v>98</v>
      </c>
      <c r="Q651" s="419"/>
      <c r="R651" s="419"/>
      <c r="S651" s="1192"/>
      <c r="T651" s="109"/>
      <c r="U651" s="18"/>
      <c r="V651" s="22"/>
      <c r="W651" s="22"/>
      <c r="X651" s="22"/>
      <c r="Y651" s="18"/>
      <c r="Z651" s="22"/>
      <c r="AA651" s="22"/>
      <c r="AB651" s="22"/>
      <c r="AC651" s="22"/>
    </row>
    <row r="652" spans="1:29" ht="24.95" customHeight="1">
      <c r="A652" s="297" t="s">
        <v>1621</v>
      </c>
      <c r="B652" s="600">
        <v>112</v>
      </c>
      <c r="C652" s="603" t="s">
        <v>1568</v>
      </c>
      <c r="D652" s="422" t="s">
        <v>226</v>
      </c>
      <c r="E652" s="419" t="s">
        <v>611</v>
      </c>
      <c r="F652" s="419" t="s">
        <v>680</v>
      </c>
      <c r="G652" s="419" t="s">
        <v>1569</v>
      </c>
      <c r="H652" s="419" t="s">
        <v>187</v>
      </c>
      <c r="I652" s="419" t="s">
        <v>186</v>
      </c>
      <c r="J652" s="419">
        <v>1</v>
      </c>
      <c r="K652" s="419" t="s">
        <v>1789</v>
      </c>
      <c r="L652" s="609">
        <v>604830.76923076925</v>
      </c>
      <c r="M652" s="419">
        <v>2016</v>
      </c>
      <c r="N652" s="419" t="s">
        <v>185</v>
      </c>
      <c r="O652" s="538">
        <f t="shared" si="293"/>
        <v>604830.76923076925</v>
      </c>
      <c r="P652" s="419" t="s">
        <v>98</v>
      </c>
      <c r="Q652" s="419"/>
      <c r="R652" s="419"/>
      <c r="S652" s="1192"/>
      <c r="T652" s="109"/>
      <c r="U652" s="18"/>
      <c r="V652" s="22"/>
      <c r="W652" s="22"/>
      <c r="X652" s="22"/>
      <c r="Y652" s="18"/>
      <c r="Z652" s="22"/>
      <c r="AA652" s="22"/>
      <c r="AB652" s="22"/>
      <c r="AC652" s="22"/>
    </row>
    <row r="653" spans="1:29" ht="24.95" customHeight="1">
      <c r="A653" s="297" t="s">
        <v>1621</v>
      </c>
      <c r="B653" s="600">
        <v>113</v>
      </c>
      <c r="C653" s="603" t="s">
        <v>1568</v>
      </c>
      <c r="D653" s="422" t="s">
        <v>226</v>
      </c>
      <c r="E653" s="419" t="s">
        <v>611</v>
      </c>
      <c r="F653" s="419" t="s">
        <v>680</v>
      </c>
      <c r="G653" s="419" t="s">
        <v>1569</v>
      </c>
      <c r="H653" s="419" t="s">
        <v>187</v>
      </c>
      <c r="I653" s="419" t="s">
        <v>186</v>
      </c>
      <c r="J653" s="419">
        <v>1</v>
      </c>
      <c r="K653" s="419" t="s">
        <v>1789</v>
      </c>
      <c r="L653" s="609">
        <v>604830.76923076925</v>
      </c>
      <c r="M653" s="419">
        <v>2016</v>
      </c>
      <c r="N653" s="419" t="s">
        <v>185</v>
      </c>
      <c r="O653" s="538">
        <f t="shared" si="293"/>
        <v>604830.76923076925</v>
      </c>
      <c r="P653" s="419" t="s">
        <v>98</v>
      </c>
      <c r="Q653" s="419"/>
      <c r="R653" s="419"/>
      <c r="S653" s="1192"/>
      <c r="T653" s="109"/>
      <c r="U653" s="18"/>
      <c r="V653" s="22"/>
      <c r="W653" s="22"/>
      <c r="X653" s="22"/>
      <c r="Y653" s="18"/>
      <c r="Z653" s="22"/>
      <c r="AA653" s="22"/>
      <c r="AB653" s="22"/>
      <c r="AC653" s="22"/>
    </row>
    <row r="654" spans="1:29" ht="24.95" customHeight="1">
      <c r="A654" s="297" t="s">
        <v>1621</v>
      </c>
      <c r="B654" s="600">
        <v>114</v>
      </c>
      <c r="C654" s="603" t="s">
        <v>1568</v>
      </c>
      <c r="D654" s="422" t="s">
        <v>226</v>
      </c>
      <c r="E654" s="419" t="s">
        <v>611</v>
      </c>
      <c r="F654" s="419" t="s">
        <v>680</v>
      </c>
      <c r="G654" s="419" t="s">
        <v>1569</v>
      </c>
      <c r="H654" s="419" t="s">
        <v>187</v>
      </c>
      <c r="I654" s="419" t="s">
        <v>186</v>
      </c>
      <c r="J654" s="419">
        <v>1</v>
      </c>
      <c r="K654" s="419" t="s">
        <v>1789</v>
      </c>
      <c r="L654" s="609">
        <v>604830.76923076925</v>
      </c>
      <c r="M654" s="419">
        <v>2016</v>
      </c>
      <c r="N654" s="419" t="s">
        <v>185</v>
      </c>
      <c r="O654" s="538">
        <f t="shared" si="293"/>
        <v>604830.76923076925</v>
      </c>
      <c r="P654" s="419" t="s">
        <v>98</v>
      </c>
      <c r="Q654" s="419"/>
      <c r="R654" s="419"/>
      <c r="S654" s="1192"/>
      <c r="T654" s="109"/>
      <c r="U654" s="18"/>
      <c r="V654" s="22"/>
      <c r="W654" s="22"/>
      <c r="X654" s="22"/>
      <c r="Y654" s="18"/>
      <c r="Z654" s="22"/>
      <c r="AA654" s="22"/>
      <c r="AB654" s="22"/>
      <c r="AC654" s="22"/>
    </row>
    <row r="655" spans="1:29" ht="24.95" customHeight="1">
      <c r="A655" s="297" t="s">
        <v>1621</v>
      </c>
      <c r="B655" s="600">
        <v>115</v>
      </c>
      <c r="C655" s="603" t="s">
        <v>1568</v>
      </c>
      <c r="D655" s="422" t="s">
        <v>226</v>
      </c>
      <c r="E655" s="419" t="s">
        <v>611</v>
      </c>
      <c r="F655" s="419" t="s">
        <v>680</v>
      </c>
      <c r="G655" s="419" t="s">
        <v>1569</v>
      </c>
      <c r="H655" s="419" t="s">
        <v>187</v>
      </c>
      <c r="I655" s="419" t="s">
        <v>186</v>
      </c>
      <c r="J655" s="419">
        <v>1</v>
      </c>
      <c r="K655" s="419" t="s">
        <v>1789</v>
      </c>
      <c r="L655" s="609">
        <v>604830.76923076925</v>
      </c>
      <c r="M655" s="419">
        <v>2016</v>
      </c>
      <c r="N655" s="419" t="s">
        <v>185</v>
      </c>
      <c r="O655" s="538">
        <f t="shared" si="293"/>
        <v>604830.76923076925</v>
      </c>
      <c r="P655" s="419" t="s">
        <v>98</v>
      </c>
      <c r="Q655" s="419"/>
      <c r="R655" s="419"/>
      <c r="S655" s="1192"/>
      <c r="T655" s="109"/>
      <c r="U655" s="18"/>
      <c r="V655" s="22"/>
      <c r="W655" s="22"/>
      <c r="X655" s="22"/>
      <c r="Y655" s="18"/>
      <c r="Z655" s="22"/>
      <c r="AA655" s="22"/>
      <c r="AB655" s="22"/>
      <c r="AC655" s="22"/>
    </row>
    <row r="656" spans="1:29" ht="24.95" customHeight="1">
      <c r="A656" s="297" t="s">
        <v>1621</v>
      </c>
      <c r="B656" s="600">
        <v>116</v>
      </c>
      <c r="C656" s="603" t="s">
        <v>1568</v>
      </c>
      <c r="D656" s="422" t="s">
        <v>226</v>
      </c>
      <c r="E656" s="419" t="s">
        <v>611</v>
      </c>
      <c r="F656" s="419" t="s">
        <v>680</v>
      </c>
      <c r="G656" s="419" t="s">
        <v>1569</v>
      </c>
      <c r="H656" s="419" t="s">
        <v>187</v>
      </c>
      <c r="I656" s="419" t="s">
        <v>186</v>
      </c>
      <c r="J656" s="419">
        <v>1</v>
      </c>
      <c r="K656" s="419" t="s">
        <v>1789</v>
      </c>
      <c r="L656" s="609">
        <v>604830.76923076925</v>
      </c>
      <c r="M656" s="419">
        <v>2016</v>
      </c>
      <c r="N656" s="419" t="s">
        <v>185</v>
      </c>
      <c r="O656" s="538">
        <f t="shared" si="293"/>
        <v>604830.76923076925</v>
      </c>
      <c r="P656" s="419" t="s">
        <v>98</v>
      </c>
      <c r="Q656" s="419"/>
      <c r="R656" s="419"/>
      <c r="S656" s="1192"/>
      <c r="T656" s="109"/>
      <c r="U656" s="18"/>
      <c r="V656" s="22"/>
      <c r="W656" s="22"/>
      <c r="X656" s="22"/>
      <c r="Y656" s="18"/>
      <c r="Z656" s="22"/>
      <c r="AA656" s="22"/>
      <c r="AB656" s="22"/>
      <c r="AC656" s="22"/>
    </row>
    <row r="657" spans="1:29" ht="24.95" customHeight="1">
      <c r="A657" s="297" t="s">
        <v>1621</v>
      </c>
      <c r="B657" s="600">
        <v>117</v>
      </c>
      <c r="C657" s="603" t="s">
        <v>1568</v>
      </c>
      <c r="D657" s="422" t="s">
        <v>226</v>
      </c>
      <c r="E657" s="419" t="s">
        <v>611</v>
      </c>
      <c r="F657" s="419" t="s">
        <v>680</v>
      </c>
      <c r="G657" s="419" t="s">
        <v>1569</v>
      </c>
      <c r="H657" s="419" t="s">
        <v>187</v>
      </c>
      <c r="I657" s="419" t="s">
        <v>186</v>
      </c>
      <c r="J657" s="419">
        <v>1</v>
      </c>
      <c r="K657" s="419" t="s">
        <v>1789</v>
      </c>
      <c r="L657" s="609">
        <v>604830.76923076925</v>
      </c>
      <c r="M657" s="419">
        <v>2016</v>
      </c>
      <c r="N657" s="419" t="s">
        <v>185</v>
      </c>
      <c r="O657" s="538">
        <f t="shared" si="293"/>
        <v>604830.76923076925</v>
      </c>
      <c r="P657" s="419" t="s">
        <v>98</v>
      </c>
      <c r="Q657" s="419"/>
      <c r="R657" s="419"/>
      <c r="S657" s="1194"/>
      <c r="T657" s="109"/>
      <c r="U657" s="18"/>
      <c r="V657" s="22"/>
      <c r="W657" s="22"/>
      <c r="X657" s="22"/>
      <c r="Y657" s="18"/>
      <c r="Z657" s="22"/>
      <c r="AA657" s="22"/>
      <c r="AB657" s="22"/>
      <c r="AC657" s="22"/>
    </row>
    <row r="658" spans="1:29" ht="24.95" customHeight="1">
      <c r="A658" s="297" t="s">
        <v>1621</v>
      </c>
      <c r="B658" s="600">
        <v>118</v>
      </c>
      <c r="C658" s="603" t="s">
        <v>1568</v>
      </c>
      <c r="D658" s="422" t="s">
        <v>226</v>
      </c>
      <c r="E658" s="419" t="s">
        <v>611</v>
      </c>
      <c r="F658" s="419" t="s">
        <v>680</v>
      </c>
      <c r="G658" s="419" t="s">
        <v>1569</v>
      </c>
      <c r="H658" s="419" t="s">
        <v>187</v>
      </c>
      <c r="I658" s="419" t="s">
        <v>186</v>
      </c>
      <c r="J658" s="419">
        <v>1</v>
      </c>
      <c r="K658" s="419" t="s">
        <v>1789</v>
      </c>
      <c r="L658" s="609">
        <v>604830.76923076925</v>
      </c>
      <c r="M658" s="419">
        <v>2016</v>
      </c>
      <c r="N658" s="419" t="s">
        <v>185</v>
      </c>
      <c r="O658" s="538">
        <f t="shared" si="293"/>
        <v>604830.76923076925</v>
      </c>
      <c r="P658" s="419" t="s">
        <v>98</v>
      </c>
      <c r="Q658" s="419"/>
      <c r="R658" s="419"/>
      <c r="S658" s="1191" t="s">
        <v>1570</v>
      </c>
      <c r="T658" s="109"/>
      <c r="U658" s="18"/>
      <c r="V658" s="22"/>
      <c r="W658" s="22"/>
      <c r="X658" s="22"/>
      <c r="Y658" s="18"/>
      <c r="Z658" s="22"/>
      <c r="AA658" s="22"/>
      <c r="AB658" s="22"/>
      <c r="AC658" s="22"/>
    </row>
    <row r="659" spans="1:29" ht="24.95" customHeight="1">
      <c r="A659" s="297" t="s">
        <v>1621</v>
      </c>
      <c r="B659" s="600">
        <v>119</v>
      </c>
      <c r="C659" s="603" t="s">
        <v>1568</v>
      </c>
      <c r="D659" s="422" t="s">
        <v>226</v>
      </c>
      <c r="E659" s="419" t="s">
        <v>611</v>
      </c>
      <c r="F659" s="419" t="s">
        <v>680</v>
      </c>
      <c r="G659" s="419" t="s">
        <v>1569</v>
      </c>
      <c r="H659" s="419" t="s">
        <v>187</v>
      </c>
      <c r="I659" s="419" t="s">
        <v>186</v>
      </c>
      <c r="J659" s="419">
        <v>1</v>
      </c>
      <c r="K659" s="419" t="s">
        <v>1789</v>
      </c>
      <c r="L659" s="609">
        <v>604830.76923076925</v>
      </c>
      <c r="M659" s="419">
        <v>2016</v>
      </c>
      <c r="N659" s="419" t="s">
        <v>185</v>
      </c>
      <c r="O659" s="538">
        <f t="shared" si="293"/>
        <v>604830.76923076925</v>
      </c>
      <c r="P659" s="419" t="s">
        <v>98</v>
      </c>
      <c r="Q659" s="419"/>
      <c r="R659" s="419"/>
      <c r="S659" s="1192"/>
      <c r="T659" s="109"/>
      <c r="U659" s="18"/>
      <c r="V659" s="22"/>
      <c r="W659" s="22"/>
      <c r="X659" s="22"/>
      <c r="Y659" s="18"/>
      <c r="Z659" s="22"/>
      <c r="AA659" s="22"/>
      <c r="AB659" s="22"/>
      <c r="AC659" s="22"/>
    </row>
    <row r="660" spans="1:29" ht="24.95" customHeight="1">
      <c r="A660" s="297" t="s">
        <v>1621</v>
      </c>
      <c r="B660" s="600">
        <v>120</v>
      </c>
      <c r="C660" s="603" t="s">
        <v>1568</v>
      </c>
      <c r="D660" s="422" t="s">
        <v>226</v>
      </c>
      <c r="E660" s="419" t="s">
        <v>611</v>
      </c>
      <c r="F660" s="419" t="s">
        <v>680</v>
      </c>
      <c r="G660" s="419" t="s">
        <v>1569</v>
      </c>
      <c r="H660" s="419" t="s">
        <v>187</v>
      </c>
      <c r="I660" s="419" t="s">
        <v>186</v>
      </c>
      <c r="J660" s="419">
        <v>1</v>
      </c>
      <c r="K660" s="419" t="s">
        <v>1789</v>
      </c>
      <c r="L660" s="609">
        <v>604830.76923076925</v>
      </c>
      <c r="M660" s="419">
        <v>2016</v>
      </c>
      <c r="N660" s="419" t="s">
        <v>185</v>
      </c>
      <c r="O660" s="538">
        <f t="shared" si="293"/>
        <v>604830.76923076925</v>
      </c>
      <c r="P660" s="419" t="s">
        <v>98</v>
      </c>
      <c r="Q660" s="419"/>
      <c r="R660" s="419"/>
      <c r="S660" s="1192"/>
      <c r="T660" s="109"/>
      <c r="U660" s="18"/>
      <c r="V660" s="22"/>
      <c r="W660" s="22"/>
      <c r="X660" s="22"/>
      <c r="Y660" s="18"/>
      <c r="Z660" s="22"/>
      <c r="AA660" s="22"/>
      <c r="AB660" s="22"/>
      <c r="AC660" s="22"/>
    </row>
    <row r="661" spans="1:29" ht="24.95" customHeight="1">
      <c r="A661" s="297" t="s">
        <v>1621</v>
      </c>
      <c r="B661" s="600">
        <v>121</v>
      </c>
      <c r="C661" s="603" t="s">
        <v>1568</v>
      </c>
      <c r="D661" s="422" t="s">
        <v>226</v>
      </c>
      <c r="E661" s="419" t="s">
        <v>611</v>
      </c>
      <c r="F661" s="419" t="s">
        <v>680</v>
      </c>
      <c r="G661" s="419" t="s">
        <v>1569</v>
      </c>
      <c r="H661" s="419" t="s">
        <v>187</v>
      </c>
      <c r="I661" s="419" t="s">
        <v>186</v>
      </c>
      <c r="J661" s="419">
        <v>1</v>
      </c>
      <c r="K661" s="419" t="s">
        <v>1789</v>
      </c>
      <c r="L661" s="609">
        <v>604830.76923076925</v>
      </c>
      <c r="M661" s="419">
        <v>2016</v>
      </c>
      <c r="N661" s="419" t="s">
        <v>185</v>
      </c>
      <c r="O661" s="538">
        <f t="shared" si="293"/>
        <v>604830.76923076925</v>
      </c>
      <c r="P661" s="419" t="s">
        <v>98</v>
      </c>
      <c r="Q661" s="419"/>
      <c r="R661" s="419"/>
      <c r="S661" s="1192"/>
      <c r="T661" s="109"/>
      <c r="U661" s="18"/>
      <c r="V661" s="22"/>
      <c r="W661" s="22"/>
      <c r="X661" s="22"/>
      <c r="Y661" s="18"/>
      <c r="Z661" s="22"/>
      <c r="AA661" s="22"/>
      <c r="AB661" s="22"/>
      <c r="AC661" s="22"/>
    </row>
    <row r="662" spans="1:29" ht="24.95" customHeight="1">
      <c r="A662" s="297" t="s">
        <v>1621</v>
      </c>
      <c r="B662" s="600">
        <v>122</v>
      </c>
      <c r="C662" s="603" t="s">
        <v>1568</v>
      </c>
      <c r="D662" s="422" t="s">
        <v>226</v>
      </c>
      <c r="E662" s="419" t="s">
        <v>611</v>
      </c>
      <c r="F662" s="419" t="s">
        <v>680</v>
      </c>
      <c r="G662" s="419" t="s">
        <v>1569</v>
      </c>
      <c r="H662" s="419" t="s">
        <v>187</v>
      </c>
      <c r="I662" s="419" t="s">
        <v>186</v>
      </c>
      <c r="J662" s="419">
        <v>1</v>
      </c>
      <c r="K662" s="419" t="s">
        <v>1789</v>
      </c>
      <c r="L662" s="609">
        <v>604830.76923076925</v>
      </c>
      <c r="M662" s="419">
        <v>2016</v>
      </c>
      <c r="N662" s="419" t="s">
        <v>185</v>
      </c>
      <c r="O662" s="538">
        <f t="shared" si="293"/>
        <v>604830.76923076925</v>
      </c>
      <c r="P662" s="419" t="s">
        <v>98</v>
      </c>
      <c r="Q662" s="419"/>
      <c r="R662" s="419"/>
      <c r="S662" s="1192"/>
      <c r="T662" s="109"/>
      <c r="U662" s="18"/>
      <c r="V662" s="22"/>
      <c r="W662" s="22"/>
      <c r="X662" s="22"/>
      <c r="Y662" s="18"/>
      <c r="Z662" s="22"/>
      <c r="AA662" s="22"/>
      <c r="AB662" s="22"/>
      <c r="AC662" s="22"/>
    </row>
    <row r="663" spans="1:29" ht="24.95" customHeight="1">
      <c r="A663" s="297" t="s">
        <v>1621</v>
      </c>
      <c r="B663" s="600">
        <v>123</v>
      </c>
      <c r="C663" s="603" t="s">
        <v>1568</v>
      </c>
      <c r="D663" s="422" t="s">
        <v>226</v>
      </c>
      <c r="E663" s="419" t="s">
        <v>611</v>
      </c>
      <c r="F663" s="419" t="s">
        <v>680</v>
      </c>
      <c r="G663" s="419" t="s">
        <v>1569</v>
      </c>
      <c r="H663" s="419" t="s">
        <v>187</v>
      </c>
      <c r="I663" s="419" t="s">
        <v>186</v>
      </c>
      <c r="J663" s="419">
        <v>1</v>
      </c>
      <c r="K663" s="419" t="s">
        <v>1789</v>
      </c>
      <c r="L663" s="609">
        <v>604830.76923076925</v>
      </c>
      <c r="M663" s="419">
        <v>2016</v>
      </c>
      <c r="N663" s="419" t="s">
        <v>185</v>
      </c>
      <c r="O663" s="538">
        <f t="shared" si="293"/>
        <v>604830.76923076925</v>
      </c>
      <c r="P663" s="419" t="s">
        <v>98</v>
      </c>
      <c r="Q663" s="419"/>
      <c r="R663" s="419"/>
      <c r="S663" s="1192"/>
      <c r="T663" s="109"/>
      <c r="U663" s="18"/>
      <c r="V663" s="22"/>
      <c r="W663" s="22"/>
      <c r="X663" s="22"/>
      <c r="Y663" s="18"/>
      <c r="Z663" s="22"/>
      <c r="AA663" s="22"/>
      <c r="AB663" s="22"/>
      <c r="AC663" s="22"/>
    </row>
    <row r="664" spans="1:29" ht="24.95" customHeight="1">
      <c r="A664" s="297" t="s">
        <v>1621</v>
      </c>
      <c r="B664" s="600">
        <v>124</v>
      </c>
      <c r="C664" s="603" t="s">
        <v>1568</v>
      </c>
      <c r="D664" s="422" t="s">
        <v>226</v>
      </c>
      <c r="E664" s="419" t="s">
        <v>611</v>
      </c>
      <c r="F664" s="419" t="s">
        <v>680</v>
      </c>
      <c r="G664" s="419" t="s">
        <v>1569</v>
      </c>
      <c r="H664" s="419" t="s">
        <v>187</v>
      </c>
      <c r="I664" s="419" t="s">
        <v>186</v>
      </c>
      <c r="J664" s="419">
        <v>1</v>
      </c>
      <c r="K664" s="419" t="s">
        <v>1789</v>
      </c>
      <c r="L664" s="609">
        <v>604830.76923076925</v>
      </c>
      <c r="M664" s="419">
        <v>2016</v>
      </c>
      <c r="N664" s="419" t="s">
        <v>185</v>
      </c>
      <c r="O664" s="538">
        <f t="shared" si="293"/>
        <v>604830.76923076925</v>
      </c>
      <c r="P664" s="419" t="s">
        <v>98</v>
      </c>
      <c r="Q664" s="419"/>
      <c r="R664" s="419"/>
      <c r="S664" s="1192"/>
      <c r="T664" s="109"/>
      <c r="U664" s="18"/>
      <c r="V664" s="22"/>
      <c r="W664" s="22"/>
      <c r="X664" s="22"/>
      <c r="Y664" s="18"/>
      <c r="Z664" s="22"/>
      <c r="AA664" s="22"/>
      <c r="AB664" s="22"/>
      <c r="AC664" s="22"/>
    </row>
    <row r="665" spans="1:29" ht="24.95" customHeight="1">
      <c r="A665" s="297" t="s">
        <v>1621</v>
      </c>
      <c r="B665" s="600">
        <v>125</v>
      </c>
      <c r="C665" s="603" t="s">
        <v>1568</v>
      </c>
      <c r="D665" s="422" t="s">
        <v>226</v>
      </c>
      <c r="E665" s="419" t="s">
        <v>611</v>
      </c>
      <c r="F665" s="419" t="s">
        <v>680</v>
      </c>
      <c r="G665" s="419" t="s">
        <v>1569</v>
      </c>
      <c r="H665" s="419" t="s">
        <v>187</v>
      </c>
      <c r="I665" s="419" t="s">
        <v>186</v>
      </c>
      <c r="J665" s="419">
        <v>1</v>
      </c>
      <c r="K665" s="419" t="s">
        <v>1789</v>
      </c>
      <c r="L665" s="609">
        <v>604830.76923076925</v>
      </c>
      <c r="M665" s="419">
        <v>2016</v>
      </c>
      <c r="N665" s="419" t="s">
        <v>185</v>
      </c>
      <c r="O665" s="538">
        <f t="shared" si="293"/>
        <v>604830.76923076925</v>
      </c>
      <c r="P665" s="419" t="s">
        <v>98</v>
      </c>
      <c r="Q665" s="419"/>
      <c r="R665" s="419"/>
      <c r="S665" s="1192"/>
      <c r="T665" s="109"/>
      <c r="U665" s="18"/>
      <c r="V665" s="22"/>
      <c r="W665" s="22"/>
      <c r="X665" s="22"/>
      <c r="Y665" s="18"/>
      <c r="Z665" s="22"/>
      <c r="AA665" s="22"/>
      <c r="AB665" s="22"/>
      <c r="AC665" s="22"/>
    </row>
    <row r="666" spans="1:29" ht="24.95" customHeight="1">
      <c r="A666" s="297" t="s">
        <v>1621</v>
      </c>
      <c r="B666" s="600">
        <v>126</v>
      </c>
      <c r="C666" s="603" t="s">
        <v>1568</v>
      </c>
      <c r="D666" s="422" t="s">
        <v>226</v>
      </c>
      <c r="E666" s="419" t="s">
        <v>611</v>
      </c>
      <c r="F666" s="419" t="s">
        <v>680</v>
      </c>
      <c r="G666" s="419" t="s">
        <v>1569</v>
      </c>
      <c r="H666" s="419" t="s">
        <v>187</v>
      </c>
      <c r="I666" s="419" t="s">
        <v>186</v>
      </c>
      <c r="J666" s="419">
        <v>1</v>
      </c>
      <c r="K666" s="419" t="s">
        <v>1789</v>
      </c>
      <c r="L666" s="609">
        <v>604830.76923076925</v>
      </c>
      <c r="M666" s="419">
        <v>2016</v>
      </c>
      <c r="N666" s="419" t="s">
        <v>185</v>
      </c>
      <c r="O666" s="538">
        <f t="shared" si="293"/>
        <v>604830.76923076925</v>
      </c>
      <c r="P666" s="419" t="s">
        <v>98</v>
      </c>
      <c r="Q666" s="419"/>
      <c r="R666" s="419"/>
      <c r="S666" s="1192"/>
      <c r="T666" s="109"/>
      <c r="U666" s="18"/>
      <c r="V666" s="22"/>
      <c r="W666" s="22"/>
      <c r="X666" s="22"/>
      <c r="Y666" s="18"/>
      <c r="Z666" s="22"/>
      <c r="AA666" s="22"/>
      <c r="AB666" s="22"/>
      <c r="AC666" s="22"/>
    </row>
    <row r="667" spans="1:29" ht="24.95" customHeight="1">
      <c r="A667" s="297" t="s">
        <v>1621</v>
      </c>
      <c r="B667" s="600">
        <v>127</v>
      </c>
      <c r="C667" s="603" t="s">
        <v>1568</v>
      </c>
      <c r="D667" s="422" t="s">
        <v>226</v>
      </c>
      <c r="E667" s="419" t="s">
        <v>611</v>
      </c>
      <c r="F667" s="419" t="s">
        <v>680</v>
      </c>
      <c r="G667" s="419" t="s">
        <v>1569</v>
      </c>
      <c r="H667" s="419" t="s">
        <v>187</v>
      </c>
      <c r="I667" s="419" t="s">
        <v>186</v>
      </c>
      <c r="J667" s="419">
        <v>1</v>
      </c>
      <c r="K667" s="419" t="s">
        <v>1789</v>
      </c>
      <c r="L667" s="609">
        <v>604830.76923076925</v>
      </c>
      <c r="M667" s="419">
        <v>2016</v>
      </c>
      <c r="N667" s="419" t="s">
        <v>185</v>
      </c>
      <c r="O667" s="538">
        <f t="shared" si="293"/>
        <v>604830.76923076925</v>
      </c>
      <c r="P667" s="419" t="s">
        <v>98</v>
      </c>
      <c r="Q667" s="419"/>
      <c r="R667" s="419"/>
      <c r="S667" s="1192"/>
      <c r="T667" s="109"/>
      <c r="U667" s="18"/>
      <c r="V667" s="22"/>
      <c r="W667" s="22"/>
      <c r="X667" s="22"/>
      <c r="Y667" s="18"/>
      <c r="Z667" s="22"/>
      <c r="AA667" s="22"/>
      <c r="AB667" s="22"/>
      <c r="AC667" s="22"/>
    </row>
    <row r="668" spans="1:29" ht="24.95" customHeight="1">
      <c r="A668" s="297" t="s">
        <v>1621</v>
      </c>
      <c r="B668" s="600">
        <v>128</v>
      </c>
      <c r="C668" s="603" t="s">
        <v>1568</v>
      </c>
      <c r="D668" s="422" t="s">
        <v>226</v>
      </c>
      <c r="E668" s="419" t="s">
        <v>611</v>
      </c>
      <c r="F668" s="419" t="s">
        <v>680</v>
      </c>
      <c r="G668" s="419" t="s">
        <v>1569</v>
      </c>
      <c r="H668" s="419" t="s">
        <v>187</v>
      </c>
      <c r="I668" s="419" t="s">
        <v>186</v>
      </c>
      <c r="J668" s="419">
        <v>1</v>
      </c>
      <c r="K668" s="419" t="s">
        <v>1789</v>
      </c>
      <c r="L668" s="609">
        <v>604830.76923076925</v>
      </c>
      <c r="M668" s="419">
        <v>2016</v>
      </c>
      <c r="N668" s="419" t="s">
        <v>185</v>
      </c>
      <c r="O668" s="538">
        <f t="shared" si="293"/>
        <v>604830.76923076925</v>
      </c>
      <c r="P668" s="419" t="s">
        <v>98</v>
      </c>
      <c r="Q668" s="419"/>
      <c r="R668" s="419"/>
      <c r="S668" s="1192"/>
      <c r="T668" s="109"/>
      <c r="U668" s="18"/>
      <c r="V668" s="22"/>
      <c r="W668" s="22"/>
      <c r="X668" s="22"/>
      <c r="Y668" s="18"/>
      <c r="Z668" s="22"/>
      <c r="AA668" s="22"/>
      <c r="AB668" s="22"/>
      <c r="AC668" s="22"/>
    </row>
    <row r="669" spans="1:29" ht="24.95" customHeight="1">
      <c r="A669" s="297" t="s">
        <v>1621</v>
      </c>
      <c r="B669" s="600">
        <v>129</v>
      </c>
      <c r="C669" s="603" t="s">
        <v>1568</v>
      </c>
      <c r="D669" s="422" t="s">
        <v>226</v>
      </c>
      <c r="E669" s="419" t="s">
        <v>611</v>
      </c>
      <c r="F669" s="419" t="s">
        <v>680</v>
      </c>
      <c r="G669" s="419" t="s">
        <v>1569</v>
      </c>
      <c r="H669" s="419" t="s">
        <v>187</v>
      </c>
      <c r="I669" s="419" t="s">
        <v>186</v>
      </c>
      <c r="J669" s="419">
        <v>1</v>
      </c>
      <c r="K669" s="419" t="s">
        <v>1789</v>
      </c>
      <c r="L669" s="609">
        <v>604830.76923076925</v>
      </c>
      <c r="M669" s="419">
        <v>2016</v>
      </c>
      <c r="N669" s="419" t="s">
        <v>185</v>
      </c>
      <c r="O669" s="538">
        <f t="shared" si="293"/>
        <v>604830.76923076925</v>
      </c>
      <c r="P669" s="419" t="s">
        <v>98</v>
      </c>
      <c r="Q669" s="419"/>
      <c r="R669" s="419"/>
      <c r="S669" s="1192"/>
      <c r="T669" s="109"/>
      <c r="U669" s="18"/>
      <c r="V669" s="22"/>
      <c r="W669" s="22"/>
      <c r="X669" s="22"/>
      <c r="Y669" s="18"/>
      <c r="Z669" s="22"/>
      <c r="AA669" s="22"/>
      <c r="AB669" s="22"/>
      <c r="AC669" s="22"/>
    </row>
    <row r="670" spans="1:29" ht="24.95" customHeight="1">
      <c r="A670" s="297" t="s">
        <v>1621</v>
      </c>
      <c r="B670" s="600">
        <v>130</v>
      </c>
      <c r="C670" s="603" t="s">
        <v>1568</v>
      </c>
      <c r="D670" s="422" t="s">
        <v>226</v>
      </c>
      <c r="E670" s="419" t="s">
        <v>611</v>
      </c>
      <c r="F670" s="419" t="s">
        <v>680</v>
      </c>
      <c r="G670" s="419" t="s">
        <v>1569</v>
      </c>
      <c r="H670" s="419" t="s">
        <v>187</v>
      </c>
      <c r="I670" s="419" t="s">
        <v>186</v>
      </c>
      <c r="J670" s="419">
        <v>1</v>
      </c>
      <c r="K670" s="419" t="s">
        <v>1789</v>
      </c>
      <c r="L670" s="609">
        <v>604830.76923076925</v>
      </c>
      <c r="M670" s="419">
        <v>2016</v>
      </c>
      <c r="N670" s="419" t="s">
        <v>185</v>
      </c>
      <c r="O670" s="538">
        <f t="shared" si="293"/>
        <v>604830.76923076925</v>
      </c>
      <c r="P670" s="419" t="s">
        <v>98</v>
      </c>
      <c r="Q670" s="419"/>
      <c r="R670" s="419"/>
      <c r="S670" s="1192"/>
      <c r="T670" s="109"/>
      <c r="U670" s="18"/>
      <c r="V670" s="22"/>
      <c r="W670" s="22"/>
      <c r="X670" s="22"/>
      <c r="Y670" s="18"/>
      <c r="Z670" s="22"/>
      <c r="AA670" s="22"/>
      <c r="AB670" s="22"/>
      <c r="AC670" s="22"/>
    </row>
    <row r="671" spans="1:29" ht="24.95" customHeight="1">
      <c r="A671" s="297" t="s">
        <v>1621</v>
      </c>
      <c r="B671" s="600">
        <v>131</v>
      </c>
      <c r="C671" s="603" t="s">
        <v>1568</v>
      </c>
      <c r="D671" s="422" t="s">
        <v>226</v>
      </c>
      <c r="E671" s="419" t="s">
        <v>611</v>
      </c>
      <c r="F671" s="419" t="s">
        <v>680</v>
      </c>
      <c r="G671" s="419" t="s">
        <v>1569</v>
      </c>
      <c r="H671" s="419" t="s">
        <v>187</v>
      </c>
      <c r="I671" s="419" t="s">
        <v>186</v>
      </c>
      <c r="J671" s="419">
        <v>1</v>
      </c>
      <c r="K671" s="419" t="s">
        <v>1789</v>
      </c>
      <c r="L671" s="609">
        <v>604830.76923076925</v>
      </c>
      <c r="M671" s="419">
        <v>2016</v>
      </c>
      <c r="N671" s="419" t="s">
        <v>185</v>
      </c>
      <c r="O671" s="538">
        <f t="shared" si="293"/>
        <v>604830.76923076925</v>
      </c>
      <c r="P671" s="419" t="s">
        <v>98</v>
      </c>
      <c r="Q671" s="419"/>
      <c r="R671" s="419"/>
      <c r="S671" s="1192"/>
      <c r="T671" s="109"/>
      <c r="U671" s="18"/>
      <c r="V671" s="22"/>
      <c r="W671" s="22"/>
      <c r="X671" s="22"/>
      <c r="Y671" s="18"/>
      <c r="Z671" s="22"/>
      <c r="AA671" s="22"/>
      <c r="AB671" s="22"/>
      <c r="AC671" s="22"/>
    </row>
    <row r="672" spans="1:29" ht="24.95" customHeight="1">
      <c r="A672" s="297" t="s">
        <v>1621</v>
      </c>
      <c r="B672" s="600">
        <v>132</v>
      </c>
      <c r="C672" s="603" t="s">
        <v>1568</v>
      </c>
      <c r="D672" s="422" t="s">
        <v>226</v>
      </c>
      <c r="E672" s="419" t="s">
        <v>611</v>
      </c>
      <c r="F672" s="419" t="s">
        <v>680</v>
      </c>
      <c r="G672" s="419" t="s">
        <v>1569</v>
      </c>
      <c r="H672" s="419" t="s">
        <v>187</v>
      </c>
      <c r="I672" s="419" t="s">
        <v>186</v>
      </c>
      <c r="J672" s="419">
        <v>1</v>
      </c>
      <c r="K672" s="419" t="s">
        <v>1789</v>
      </c>
      <c r="L672" s="609">
        <v>604830.76923076925</v>
      </c>
      <c r="M672" s="419">
        <v>2016</v>
      </c>
      <c r="N672" s="419" t="s">
        <v>185</v>
      </c>
      <c r="O672" s="538">
        <f t="shared" si="293"/>
        <v>604830.76923076925</v>
      </c>
      <c r="P672" s="419" t="s">
        <v>98</v>
      </c>
      <c r="Q672" s="419"/>
      <c r="R672" s="419"/>
      <c r="S672" s="1192"/>
      <c r="T672" s="109"/>
      <c r="U672" s="18"/>
      <c r="V672" s="22"/>
      <c r="W672" s="22"/>
      <c r="X672" s="22"/>
      <c r="Y672" s="18"/>
      <c r="Z672" s="22"/>
      <c r="AA672" s="22"/>
      <c r="AB672" s="22"/>
      <c r="AC672" s="22"/>
    </row>
    <row r="673" spans="1:29" ht="24.95" customHeight="1">
      <c r="A673" s="297" t="s">
        <v>1621</v>
      </c>
      <c r="B673" s="600">
        <v>133</v>
      </c>
      <c r="C673" s="603" t="s">
        <v>1568</v>
      </c>
      <c r="D673" s="422" t="s">
        <v>226</v>
      </c>
      <c r="E673" s="419" t="s">
        <v>611</v>
      </c>
      <c r="F673" s="419" t="s">
        <v>680</v>
      </c>
      <c r="G673" s="419" t="s">
        <v>1569</v>
      </c>
      <c r="H673" s="419" t="s">
        <v>187</v>
      </c>
      <c r="I673" s="419" t="s">
        <v>186</v>
      </c>
      <c r="J673" s="419">
        <v>1</v>
      </c>
      <c r="K673" s="419" t="s">
        <v>1789</v>
      </c>
      <c r="L673" s="609">
        <v>604830.76923076925</v>
      </c>
      <c r="M673" s="419">
        <v>2016</v>
      </c>
      <c r="N673" s="419" t="s">
        <v>185</v>
      </c>
      <c r="O673" s="538">
        <f t="shared" si="293"/>
        <v>604830.76923076925</v>
      </c>
      <c r="P673" s="419" t="s">
        <v>98</v>
      </c>
      <c r="Q673" s="419"/>
      <c r="R673" s="419"/>
      <c r="S673" s="1192"/>
      <c r="T673" s="109"/>
      <c r="U673" s="18"/>
      <c r="V673" s="22"/>
      <c r="W673" s="22"/>
      <c r="X673" s="22"/>
      <c r="Y673" s="18"/>
      <c r="Z673" s="22"/>
      <c r="AA673" s="22"/>
      <c r="AB673" s="22"/>
      <c r="AC673" s="22"/>
    </row>
    <row r="674" spans="1:29" ht="24.95" customHeight="1">
      <c r="A674" s="297" t="s">
        <v>1621</v>
      </c>
      <c r="B674" s="600">
        <v>134</v>
      </c>
      <c r="C674" s="603" t="s">
        <v>1568</v>
      </c>
      <c r="D674" s="422" t="s">
        <v>226</v>
      </c>
      <c r="E674" s="419" t="s">
        <v>611</v>
      </c>
      <c r="F674" s="419" t="s">
        <v>680</v>
      </c>
      <c r="G674" s="419" t="s">
        <v>1569</v>
      </c>
      <c r="H674" s="419" t="s">
        <v>187</v>
      </c>
      <c r="I674" s="419" t="s">
        <v>186</v>
      </c>
      <c r="J674" s="419">
        <v>1</v>
      </c>
      <c r="K674" s="419" t="s">
        <v>1789</v>
      </c>
      <c r="L674" s="609">
        <v>604830.76923076925</v>
      </c>
      <c r="M674" s="419">
        <v>2016</v>
      </c>
      <c r="N674" s="419" t="s">
        <v>185</v>
      </c>
      <c r="O674" s="538">
        <f t="shared" si="293"/>
        <v>604830.76923076925</v>
      </c>
      <c r="P674" s="419" t="s">
        <v>98</v>
      </c>
      <c r="Q674" s="419"/>
      <c r="R674" s="419"/>
      <c r="S674" s="1192"/>
      <c r="T674" s="109"/>
      <c r="U674" s="18"/>
      <c r="V674" s="22"/>
      <c r="W674" s="22"/>
      <c r="X674" s="22"/>
      <c r="Y674" s="18"/>
      <c r="Z674" s="22"/>
      <c r="AA674" s="22"/>
      <c r="AB674" s="22"/>
      <c r="AC674" s="22"/>
    </row>
    <row r="675" spans="1:29" ht="24.95" customHeight="1">
      <c r="A675" s="297" t="s">
        <v>1621</v>
      </c>
      <c r="B675" s="600">
        <v>135</v>
      </c>
      <c r="C675" s="603" t="s">
        <v>1568</v>
      </c>
      <c r="D675" s="422" t="s">
        <v>226</v>
      </c>
      <c r="E675" s="419" t="s">
        <v>611</v>
      </c>
      <c r="F675" s="419" t="s">
        <v>680</v>
      </c>
      <c r="G675" s="419" t="s">
        <v>1569</v>
      </c>
      <c r="H675" s="419" t="s">
        <v>187</v>
      </c>
      <c r="I675" s="419" t="s">
        <v>186</v>
      </c>
      <c r="J675" s="419">
        <v>1</v>
      </c>
      <c r="K675" s="419" t="s">
        <v>1789</v>
      </c>
      <c r="L675" s="609">
        <v>604830.76923076925</v>
      </c>
      <c r="M675" s="419">
        <v>2016</v>
      </c>
      <c r="N675" s="419" t="s">
        <v>185</v>
      </c>
      <c r="O675" s="538">
        <f t="shared" si="293"/>
        <v>604830.76923076925</v>
      </c>
      <c r="P675" s="419" t="s">
        <v>98</v>
      </c>
      <c r="Q675" s="419"/>
      <c r="R675" s="419"/>
      <c r="S675" s="1192"/>
      <c r="T675" s="109"/>
      <c r="U675" s="18"/>
      <c r="V675" s="22"/>
      <c r="W675" s="22"/>
      <c r="X675" s="22"/>
      <c r="Y675" s="18"/>
      <c r="Z675" s="22"/>
      <c r="AA675" s="22"/>
      <c r="AB675" s="22"/>
      <c r="AC675" s="22"/>
    </row>
    <row r="676" spans="1:29" ht="24.95" customHeight="1">
      <c r="A676" s="297" t="s">
        <v>1621</v>
      </c>
      <c r="B676" s="600">
        <v>136</v>
      </c>
      <c r="C676" s="603" t="s">
        <v>1568</v>
      </c>
      <c r="D676" s="422" t="s">
        <v>226</v>
      </c>
      <c r="E676" s="419" t="s">
        <v>611</v>
      </c>
      <c r="F676" s="419" t="s">
        <v>680</v>
      </c>
      <c r="G676" s="419" t="s">
        <v>1569</v>
      </c>
      <c r="H676" s="419" t="s">
        <v>187</v>
      </c>
      <c r="I676" s="419" t="s">
        <v>186</v>
      </c>
      <c r="J676" s="419">
        <v>1</v>
      </c>
      <c r="K676" s="419" t="s">
        <v>1789</v>
      </c>
      <c r="L676" s="609">
        <v>604830.76923076925</v>
      </c>
      <c r="M676" s="419">
        <v>2016</v>
      </c>
      <c r="N676" s="419" t="s">
        <v>185</v>
      </c>
      <c r="O676" s="538">
        <f t="shared" si="293"/>
        <v>604830.76923076925</v>
      </c>
      <c r="P676" s="419" t="s">
        <v>98</v>
      </c>
      <c r="Q676" s="419"/>
      <c r="R676" s="419"/>
      <c r="S676" s="1192"/>
      <c r="T676" s="109"/>
      <c r="U676" s="18"/>
      <c r="V676" s="22"/>
      <c r="W676" s="22"/>
      <c r="X676" s="22"/>
      <c r="Y676" s="18"/>
      <c r="Z676" s="22"/>
      <c r="AA676" s="22"/>
      <c r="AB676" s="22"/>
      <c r="AC676" s="22"/>
    </row>
    <row r="677" spans="1:29" ht="24.95" customHeight="1">
      <c r="A677" s="297" t="s">
        <v>1621</v>
      </c>
      <c r="B677" s="600">
        <v>137</v>
      </c>
      <c r="C677" s="603" t="s">
        <v>1568</v>
      </c>
      <c r="D677" s="422" t="s">
        <v>226</v>
      </c>
      <c r="E677" s="419" t="s">
        <v>611</v>
      </c>
      <c r="F677" s="419" t="s">
        <v>680</v>
      </c>
      <c r="G677" s="419" t="s">
        <v>1569</v>
      </c>
      <c r="H677" s="419" t="s">
        <v>187</v>
      </c>
      <c r="I677" s="419" t="s">
        <v>186</v>
      </c>
      <c r="J677" s="419">
        <v>1</v>
      </c>
      <c r="K677" s="419" t="s">
        <v>1789</v>
      </c>
      <c r="L677" s="609">
        <v>604830.76923076925</v>
      </c>
      <c r="M677" s="419">
        <v>2016</v>
      </c>
      <c r="N677" s="419" t="s">
        <v>185</v>
      </c>
      <c r="O677" s="538">
        <f t="shared" si="293"/>
        <v>604830.76923076925</v>
      </c>
      <c r="P677" s="419" t="s">
        <v>98</v>
      </c>
      <c r="Q677" s="419"/>
      <c r="R677" s="419"/>
      <c r="S677" s="1192"/>
      <c r="T677" s="109"/>
      <c r="U677" s="18"/>
      <c r="V677" s="22"/>
      <c r="W677" s="22"/>
      <c r="X677" s="22"/>
      <c r="Y677" s="18"/>
      <c r="Z677" s="22"/>
      <c r="AA677" s="22"/>
      <c r="AB677" s="22"/>
      <c r="AC677" s="22"/>
    </row>
    <row r="678" spans="1:29" ht="24.95" customHeight="1">
      <c r="A678" s="297" t="s">
        <v>1621</v>
      </c>
      <c r="B678" s="600">
        <v>138</v>
      </c>
      <c r="C678" s="603" t="s">
        <v>1568</v>
      </c>
      <c r="D678" s="422" t="s">
        <v>226</v>
      </c>
      <c r="E678" s="419" t="s">
        <v>611</v>
      </c>
      <c r="F678" s="419" t="s">
        <v>680</v>
      </c>
      <c r="G678" s="419" t="s">
        <v>1569</v>
      </c>
      <c r="H678" s="419" t="s">
        <v>187</v>
      </c>
      <c r="I678" s="419" t="s">
        <v>186</v>
      </c>
      <c r="J678" s="419">
        <v>1</v>
      </c>
      <c r="K678" s="419" t="s">
        <v>1789</v>
      </c>
      <c r="L678" s="609">
        <v>604830.76923076925</v>
      </c>
      <c r="M678" s="419">
        <v>2016</v>
      </c>
      <c r="N678" s="419" t="s">
        <v>185</v>
      </c>
      <c r="O678" s="538">
        <f t="shared" si="293"/>
        <v>604830.76923076925</v>
      </c>
      <c r="P678" s="419" t="s">
        <v>98</v>
      </c>
      <c r="Q678" s="419"/>
      <c r="R678" s="419"/>
      <c r="S678" s="1192"/>
      <c r="T678" s="109"/>
      <c r="U678" s="18"/>
      <c r="V678" s="22"/>
      <c r="W678" s="22"/>
      <c r="X678" s="22"/>
      <c r="Y678" s="18"/>
      <c r="Z678" s="22"/>
      <c r="AA678" s="22"/>
      <c r="AB678" s="22"/>
      <c r="AC678" s="22"/>
    </row>
    <row r="679" spans="1:29" ht="24.95" customHeight="1">
      <c r="A679" s="297" t="s">
        <v>1621</v>
      </c>
      <c r="B679" s="600">
        <v>139</v>
      </c>
      <c r="C679" s="603" t="s">
        <v>1568</v>
      </c>
      <c r="D679" s="422" t="s">
        <v>226</v>
      </c>
      <c r="E679" s="419" t="s">
        <v>611</v>
      </c>
      <c r="F679" s="419" t="s">
        <v>680</v>
      </c>
      <c r="G679" s="419" t="s">
        <v>1569</v>
      </c>
      <c r="H679" s="419" t="s">
        <v>187</v>
      </c>
      <c r="I679" s="419" t="s">
        <v>186</v>
      </c>
      <c r="J679" s="419">
        <v>1</v>
      </c>
      <c r="K679" s="419" t="s">
        <v>1789</v>
      </c>
      <c r="L679" s="609">
        <v>604830.76923076925</v>
      </c>
      <c r="M679" s="419">
        <v>2016</v>
      </c>
      <c r="N679" s="419" t="s">
        <v>185</v>
      </c>
      <c r="O679" s="538">
        <f t="shared" si="293"/>
        <v>604830.76923076925</v>
      </c>
      <c r="P679" s="419" t="s">
        <v>98</v>
      </c>
      <c r="Q679" s="419"/>
      <c r="R679" s="419"/>
      <c r="S679" s="1192"/>
      <c r="T679" s="109"/>
      <c r="U679" s="18"/>
      <c r="V679" s="22"/>
      <c r="W679" s="22"/>
      <c r="X679" s="22"/>
      <c r="Y679" s="18"/>
      <c r="Z679" s="22"/>
      <c r="AA679" s="22"/>
      <c r="AB679" s="22"/>
      <c r="AC679" s="22"/>
    </row>
    <row r="680" spans="1:29" ht="24.95" customHeight="1">
      <c r="A680" s="297" t="s">
        <v>1621</v>
      </c>
      <c r="B680" s="600">
        <v>140</v>
      </c>
      <c r="C680" s="603" t="s">
        <v>1568</v>
      </c>
      <c r="D680" s="422" t="s">
        <v>226</v>
      </c>
      <c r="E680" s="419" t="s">
        <v>611</v>
      </c>
      <c r="F680" s="419" t="s">
        <v>680</v>
      </c>
      <c r="G680" s="419" t="s">
        <v>1569</v>
      </c>
      <c r="H680" s="419" t="s">
        <v>187</v>
      </c>
      <c r="I680" s="419" t="s">
        <v>186</v>
      </c>
      <c r="J680" s="419">
        <v>1</v>
      </c>
      <c r="K680" s="419" t="s">
        <v>1789</v>
      </c>
      <c r="L680" s="609">
        <v>604830.76923076925</v>
      </c>
      <c r="M680" s="419">
        <v>2016</v>
      </c>
      <c r="N680" s="419" t="s">
        <v>185</v>
      </c>
      <c r="O680" s="538">
        <f t="shared" si="293"/>
        <v>604830.76923076925</v>
      </c>
      <c r="P680" s="419" t="s">
        <v>98</v>
      </c>
      <c r="Q680" s="419"/>
      <c r="R680" s="419"/>
      <c r="S680" s="1192"/>
      <c r="T680" s="109"/>
      <c r="U680" s="18"/>
      <c r="V680" s="22"/>
      <c r="W680" s="22"/>
      <c r="X680" s="22"/>
      <c r="Y680" s="18"/>
      <c r="Z680" s="22"/>
      <c r="AA680" s="22"/>
      <c r="AB680" s="22"/>
      <c r="AC680" s="22"/>
    </row>
    <row r="681" spans="1:29" ht="24.95" customHeight="1">
      <c r="A681" s="297" t="s">
        <v>1621</v>
      </c>
      <c r="B681" s="600">
        <v>141</v>
      </c>
      <c r="C681" s="603" t="s">
        <v>1568</v>
      </c>
      <c r="D681" s="422" t="s">
        <v>226</v>
      </c>
      <c r="E681" s="419" t="s">
        <v>611</v>
      </c>
      <c r="F681" s="419" t="s">
        <v>680</v>
      </c>
      <c r="G681" s="419" t="s">
        <v>1569</v>
      </c>
      <c r="H681" s="419" t="s">
        <v>187</v>
      </c>
      <c r="I681" s="419" t="s">
        <v>186</v>
      </c>
      <c r="J681" s="419">
        <v>1</v>
      </c>
      <c r="K681" s="419" t="s">
        <v>1789</v>
      </c>
      <c r="L681" s="609">
        <v>604830.76923076925</v>
      </c>
      <c r="M681" s="419">
        <v>2016</v>
      </c>
      <c r="N681" s="419" t="s">
        <v>185</v>
      </c>
      <c r="O681" s="538">
        <f t="shared" si="293"/>
        <v>604830.76923076925</v>
      </c>
      <c r="P681" s="419" t="s">
        <v>98</v>
      </c>
      <c r="Q681" s="419"/>
      <c r="R681" s="419"/>
      <c r="S681" s="1192"/>
      <c r="T681" s="109"/>
      <c r="U681" s="18"/>
      <c r="V681" s="22"/>
      <c r="W681" s="22"/>
      <c r="X681" s="22"/>
      <c r="Y681" s="18"/>
      <c r="Z681" s="22"/>
      <c r="AA681" s="22"/>
      <c r="AB681" s="22"/>
      <c r="AC681" s="22"/>
    </row>
    <row r="682" spans="1:29" ht="24.95" customHeight="1">
      <c r="A682" s="297" t="s">
        <v>1621</v>
      </c>
      <c r="B682" s="600">
        <v>142</v>
      </c>
      <c r="C682" s="603" t="s">
        <v>1568</v>
      </c>
      <c r="D682" s="422" t="s">
        <v>226</v>
      </c>
      <c r="E682" s="419" t="s">
        <v>611</v>
      </c>
      <c r="F682" s="419" t="s">
        <v>680</v>
      </c>
      <c r="G682" s="419" t="s">
        <v>1569</v>
      </c>
      <c r="H682" s="419" t="s">
        <v>187</v>
      </c>
      <c r="I682" s="419" t="s">
        <v>186</v>
      </c>
      <c r="J682" s="419">
        <v>1</v>
      </c>
      <c r="K682" s="419" t="s">
        <v>1789</v>
      </c>
      <c r="L682" s="609">
        <v>604830.76923076925</v>
      </c>
      <c r="M682" s="419">
        <v>2016</v>
      </c>
      <c r="N682" s="419" t="s">
        <v>185</v>
      </c>
      <c r="O682" s="538">
        <f t="shared" si="293"/>
        <v>604830.76923076925</v>
      </c>
      <c r="P682" s="419" t="s">
        <v>98</v>
      </c>
      <c r="Q682" s="419"/>
      <c r="R682" s="419"/>
      <c r="S682" s="1194"/>
      <c r="T682" s="109"/>
      <c r="U682" s="18"/>
      <c r="V682" s="22"/>
      <c r="W682" s="22"/>
      <c r="X682" s="22"/>
      <c r="Y682" s="18"/>
      <c r="Z682" s="22"/>
      <c r="AA682" s="22"/>
      <c r="AB682" s="22"/>
      <c r="AC682" s="22"/>
    </row>
    <row r="683" spans="1:29" ht="24.95" customHeight="1">
      <c r="A683" s="297" t="s">
        <v>1621</v>
      </c>
      <c r="B683" s="600">
        <v>143</v>
      </c>
      <c r="C683" s="603" t="s">
        <v>1568</v>
      </c>
      <c r="D683" s="422" t="s">
        <v>226</v>
      </c>
      <c r="E683" s="419" t="s">
        <v>611</v>
      </c>
      <c r="F683" s="419" t="s">
        <v>680</v>
      </c>
      <c r="G683" s="419" t="s">
        <v>1569</v>
      </c>
      <c r="H683" s="419" t="s">
        <v>187</v>
      </c>
      <c r="I683" s="419" t="s">
        <v>186</v>
      </c>
      <c r="J683" s="419">
        <v>1</v>
      </c>
      <c r="K683" s="419" t="s">
        <v>1789</v>
      </c>
      <c r="L683" s="609">
        <v>604830.76923076925</v>
      </c>
      <c r="M683" s="419">
        <v>2016</v>
      </c>
      <c r="N683" s="419" t="s">
        <v>185</v>
      </c>
      <c r="O683" s="538">
        <f t="shared" si="293"/>
        <v>604830.76923076925</v>
      </c>
      <c r="P683" s="419" t="s">
        <v>98</v>
      </c>
      <c r="Q683" s="419"/>
      <c r="R683" s="419"/>
      <c r="S683" s="1191" t="s">
        <v>1570</v>
      </c>
      <c r="T683" s="109"/>
      <c r="U683" s="18"/>
      <c r="V683" s="22"/>
      <c r="W683" s="22"/>
      <c r="X683" s="22"/>
      <c r="Y683" s="18"/>
      <c r="Z683" s="22"/>
      <c r="AA683" s="22"/>
      <c r="AB683" s="22"/>
      <c r="AC683" s="22"/>
    </row>
    <row r="684" spans="1:29" ht="24.95" customHeight="1">
      <c r="A684" s="297" t="s">
        <v>1621</v>
      </c>
      <c r="B684" s="600">
        <v>144</v>
      </c>
      <c r="C684" s="603" t="s">
        <v>1568</v>
      </c>
      <c r="D684" s="422" t="s">
        <v>226</v>
      </c>
      <c r="E684" s="419" t="s">
        <v>611</v>
      </c>
      <c r="F684" s="419" t="s">
        <v>680</v>
      </c>
      <c r="G684" s="419" t="s">
        <v>1569</v>
      </c>
      <c r="H684" s="419" t="s">
        <v>187</v>
      </c>
      <c r="I684" s="419" t="s">
        <v>186</v>
      </c>
      <c r="J684" s="419">
        <v>1</v>
      </c>
      <c r="K684" s="419" t="s">
        <v>1789</v>
      </c>
      <c r="L684" s="609">
        <v>604830.76923076925</v>
      </c>
      <c r="M684" s="419">
        <v>2016</v>
      </c>
      <c r="N684" s="419" t="s">
        <v>185</v>
      </c>
      <c r="O684" s="538">
        <f t="shared" si="293"/>
        <v>604830.76923076925</v>
      </c>
      <c r="P684" s="419" t="s">
        <v>98</v>
      </c>
      <c r="Q684" s="419"/>
      <c r="R684" s="419"/>
      <c r="S684" s="1192"/>
      <c r="T684" s="109"/>
      <c r="U684" s="18"/>
      <c r="V684" s="22"/>
      <c r="W684" s="22"/>
      <c r="X684" s="22"/>
      <c r="Y684" s="18"/>
      <c r="Z684" s="22"/>
      <c r="AA684" s="22"/>
      <c r="AB684" s="22"/>
      <c r="AC684" s="22"/>
    </row>
    <row r="685" spans="1:29" ht="24.95" customHeight="1">
      <c r="A685" s="297" t="s">
        <v>1621</v>
      </c>
      <c r="B685" s="600">
        <v>145</v>
      </c>
      <c r="C685" s="603" t="s">
        <v>1568</v>
      </c>
      <c r="D685" s="422" t="s">
        <v>226</v>
      </c>
      <c r="E685" s="419" t="s">
        <v>611</v>
      </c>
      <c r="F685" s="419" t="s">
        <v>680</v>
      </c>
      <c r="G685" s="419" t="s">
        <v>1569</v>
      </c>
      <c r="H685" s="419" t="s">
        <v>187</v>
      </c>
      <c r="I685" s="419" t="s">
        <v>186</v>
      </c>
      <c r="J685" s="419">
        <v>1</v>
      </c>
      <c r="K685" s="419" t="s">
        <v>1789</v>
      </c>
      <c r="L685" s="609">
        <v>604830.76923076925</v>
      </c>
      <c r="M685" s="419">
        <v>2016</v>
      </c>
      <c r="N685" s="419" t="s">
        <v>185</v>
      </c>
      <c r="O685" s="538">
        <f t="shared" si="293"/>
        <v>604830.76923076925</v>
      </c>
      <c r="P685" s="419" t="s">
        <v>98</v>
      </c>
      <c r="Q685" s="419"/>
      <c r="R685" s="419"/>
      <c r="S685" s="1192"/>
      <c r="T685" s="109"/>
      <c r="U685" s="18"/>
      <c r="V685" s="22"/>
      <c r="W685" s="22"/>
      <c r="X685" s="22"/>
      <c r="Y685" s="18"/>
      <c r="Z685" s="22"/>
      <c r="AA685" s="22"/>
      <c r="AB685" s="22"/>
      <c r="AC685" s="22"/>
    </row>
    <row r="686" spans="1:29" ht="24.95" customHeight="1">
      <c r="A686" s="297" t="s">
        <v>1621</v>
      </c>
      <c r="B686" s="600">
        <v>146</v>
      </c>
      <c r="C686" s="603" t="s">
        <v>1568</v>
      </c>
      <c r="D686" s="422" t="s">
        <v>226</v>
      </c>
      <c r="E686" s="419" t="s">
        <v>611</v>
      </c>
      <c r="F686" s="419" t="s">
        <v>680</v>
      </c>
      <c r="G686" s="419" t="s">
        <v>1569</v>
      </c>
      <c r="H686" s="419" t="s">
        <v>187</v>
      </c>
      <c r="I686" s="419" t="s">
        <v>186</v>
      </c>
      <c r="J686" s="419">
        <v>1</v>
      </c>
      <c r="K686" s="419" t="s">
        <v>1789</v>
      </c>
      <c r="L686" s="609">
        <v>604830.76923076925</v>
      </c>
      <c r="M686" s="419">
        <v>2016</v>
      </c>
      <c r="N686" s="419" t="s">
        <v>185</v>
      </c>
      <c r="O686" s="538">
        <f t="shared" si="293"/>
        <v>604830.76923076925</v>
      </c>
      <c r="P686" s="419" t="s">
        <v>98</v>
      </c>
      <c r="Q686" s="419"/>
      <c r="R686" s="419"/>
      <c r="S686" s="1192"/>
      <c r="T686" s="109"/>
      <c r="U686" s="18"/>
      <c r="V686" s="22"/>
      <c r="W686" s="22"/>
      <c r="X686" s="22"/>
      <c r="Y686" s="18"/>
      <c r="Z686" s="22"/>
      <c r="AA686" s="22"/>
      <c r="AB686" s="22"/>
      <c r="AC686" s="22"/>
    </row>
    <row r="687" spans="1:29" ht="24.95" customHeight="1">
      <c r="A687" s="297" t="s">
        <v>1621</v>
      </c>
      <c r="B687" s="600">
        <v>147</v>
      </c>
      <c r="C687" s="603" t="s">
        <v>1568</v>
      </c>
      <c r="D687" s="422" t="s">
        <v>226</v>
      </c>
      <c r="E687" s="419" t="s">
        <v>611</v>
      </c>
      <c r="F687" s="419" t="s">
        <v>680</v>
      </c>
      <c r="G687" s="419" t="s">
        <v>1569</v>
      </c>
      <c r="H687" s="419" t="s">
        <v>187</v>
      </c>
      <c r="I687" s="419" t="s">
        <v>186</v>
      </c>
      <c r="J687" s="419">
        <v>1</v>
      </c>
      <c r="K687" s="419" t="s">
        <v>1789</v>
      </c>
      <c r="L687" s="609">
        <v>604830.76923076925</v>
      </c>
      <c r="M687" s="419">
        <v>2016</v>
      </c>
      <c r="N687" s="419" t="s">
        <v>185</v>
      </c>
      <c r="O687" s="538">
        <f t="shared" si="293"/>
        <v>604830.76923076925</v>
      </c>
      <c r="P687" s="419" t="s">
        <v>98</v>
      </c>
      <c r="Q687" s="419"/>
      <c r="R687" s="419"/>
      <c r="S687" s="1192"/>
      <c r="T687" s="109"/>
      <c r="U687" s="18"/>
      <c r="V687" s="22"/>
      <c r="W687" s="22"/>
      <c r="X687" s="22"/>
      <c r="Y687" s="18"/>
      <c r="Z687" s="22"/>
      <c r="AA687" s="22"/>
      <c r="AB687" s="22"/>
      <c r="AC687" s="22"/>
    </row>
    <row r="688" spans="1:29" ht="24.95" customHeight="1">
      <c r="A688" s="297" t="s">
        <v>1621</v>
      </c>
      <c r="B688" s="600">
        <v>148</v>
      </c>
      <c r="C688" s="603" t="s">
        <v>1568</v>
      </c>
      <c r="D688" s="422" t="s">
        <v>226</v>
      </c>
      <c r="E688" s="419" t="s">
        <v>611</v>
      </c>
      <c r="F688" s="419" t="s">
        <v>680</v>
      </c>
      <c r="G688" s="419" t="s">
        <v>1569</v>
      </c>
      <c r="H688" s="419" t="s">
        <v>187</v>
      </c>
      <c r="I688" s="419" t="s">
        <v>186</v>
      </c>
      <c r="J688" s="419">
        <v>1</v>
      </c>
      <c r="K688" s="419" t="s">
        <v>1789</v>
      </c>
      <c r="L688" s="609">
        <v>604830.76923076925</v>
      </c>
      <c r="M688" s="419">
        <v>2016</v>
      </c>
      <c r="N688" s="419" t="s">
        <v>185</v>
      </c>
      <c r="O688" s="538">
        <f t="shared" si="293"/>
        <v>604830.76923076925</v>
      </c>
      <c r="P688" s="419" t="s">
        <v>98</v>
      </c>
      <c r="Q688" s="419"/>
      <c r="R688" s="419"/>
      <c r="S688" s="1192"/>
      <c r="T688" s="109"/>
      <c r="U688" s="18"/>
      <c r="V688" s="22"/>
      <c r="W688" s="22"/>
      <c r="X688" s="22"/>
      <c r="Y688" s="18"/>
      <c r="Z688" s="22"/>
      <c r="AA688" s="22"/>
      <c r="AB688" s="22"/>
      <c r="AC688" s="22"/>
    </row>
    <row r="689" spans="1:29" ht="24.95" customHeight="1">
      <c r="A689" s="297" t="s">
        <v>1621</v>
      </c>
      <c r="B689" s="600">
        <v>149</v>
      </c>
      <c r="C689" s="603" t="s">
        <v>1568</v>
      </c>
      <c r="D689" s="422" t="s">
        <v>226</v>
      </c>
      <c r="E689" s="419" t="s">
        <v>611</v>
      </c>
      <c r="F689" s="419" t="s">
        <v>680</v>
      </c>
      <c r="G689" s="419" t="s">
        <v>1569</v>
      </c>
      <c r="H689" s="419" t="s">
        <v>187</v>
      </c>
      <c r="I689" s="419" t="s">
        <v>186</v>
      </c>
      <c r="J689" s="419">
        <v>1</v>
      </c>
      <c r="K689" s="419" t="s">
        <v>1789</v>
      </c>
      <c r="L689" s="609">
        <v>604830.76923076925</v>
      </c>
      <c r="M689" s="419">
        <v>2016</v>
      </c>
      <c r="N689" s="419" t="s">
        <v>185</v>
      </c>
      <c r="O689" s="538">
        <f t="shared" si="293"/>
        <v>604830.76923076925</v>
      </c>
      <c r="P689" s="419" t="s">
        <v>98</v>
      </c>
      <c r="Q689" s="419"/>
      <c r="R689" s="419"/>
      <c r="S689" s="1192"/>
      <c r="T689" s="109"/>
      <c r="U689" s="18"/>
      <c r="V689" s="22"/>
      <c r="W689" s="22"/>
      <c r="X689" s="22"/>
      <c r="Y689" s="18"/>
      <c r="Z689" s="22"/>
      <c r="AA689" s="22"/>
      <c r="AB689" s="22"/>
      <c r="AC689" s="22"/>
    </row>
    <row r="690" spans="1:29" ht="24.95" customHeight="1">
      <c r="A690" s="297" t="s">
        <v>1621</v>
      </c>
      <c r="B690" s="600">
        <v>150</v>
      </c>
      <c r="C690" s="603" t="s">
        <v>1568</v>
      </c>
      <c r="D690" s="422" t="s">
        <v>226</v>
      </c>
      <c r="E690" s="419" t="s">
        <v>611</v>
      </c>
      <c r="F690" s="419" t="s">
        <v>680</v>
      </c>
      <c r="G690" s="419" t="s">
        <v>1569</v>
      </c>
      <c r="H690" s="419" t="s">
        <v>187</v>
      </c>
      <c r="I690" s="419" t="s">
        <v>186</v>
      </c>
      <c r="J690" s="419">
        <v>1</v>
      </c>
      <c r="K690" s="419" t="s">
        <v>1789</v>
      </c>
      <c r="L690" s="609">
        <v>604830.76923076925</v>
      </c>
      <c r="M690" s="419">
        <v>2016</v>
      </c>
      <c r="N690" s="419" t="s">
        <v>185</v>
      </c>
      <c r="O690" s="538">
        <f t="shared" si="293"/>
        <v>604830.76923076925</v>
      </c>
      <c r="P690" s="419" t="s">
        <v>98</v>
      </c>
      <c r="Q690" s="419"/>
      <c r="R690" s="419"/>
      <c r="S690" s="1192"/>
      <c r="T690" s="109"/>
      <c r="U690" s="18"/>
      <c r="V690" s="22"/>
      <c r="W690" s="22"/>
      <c r="X690" s="22"/>
      <c r="Y690" s="18"/>
      <c r="Z690" s="22"/>
      <c r="AA690" s="22"/>
      <c r="AB690" s="22"/>
      <c r="AC690" s="22"/>
    </row>
    <row r="691" spans="1:29" ht="24.95" customHeight="1">
      <c r="A691" s="297" t="s">
        <v>1621</v>
      </c>
      <c r="B691" s="600">
        <v>151</v>
      </c>
      <c r="C691" s="603" t="s">
        <v>1568</v>
      </c>
      <c r="D691" s="422" t="s">
        <v>226</v>
      </c>
      <c r="E691" s="419" t="s">
        <v>611</v>
      </c>
      <c r="F691" s="419" t="s">
        <v>680</v>
      </c>
      <c r="G691" s="419" t="s">
        <v>1569</v>
      </c>
      <c r="H691" s="419" t="s">
        <v>187</v>
      </c>
      <c r="I691" s="419" t="s">
        <v>186</v>
      </c>
      <c r="J691" s="419">
        <v>1</v>
      </c>
      <c r="K691" s="419" t="s">
        <v>1789</v>
      </c>
      <c r="L691" s="609">
        <v>604830.76923076925</v>
      </c>
      <c r="M691" s="419">
        <v>2016</v>
      </c>
      <c r="N691" s="419" t="s">
        <v>185</v>
      </c>
      <c r="O691" s="538">
        <f t="shared" si="293"/>
        <v>604830.76923076925</v>
      </c>
      <c r="P691" s="419" t="s">
        <v>98</v>
      </c>
      <c r="Q691" s="419"/>
      <c r="R691" s="419"/>
      <c r="S691" s="1192"/>
      <c r="T691" s="109"/>
      <c r="U691" s="18"/>
      <c r="V691" s="22"/>
      <c r="W691" s="22"/>
      <c r="X691" s="22"/>
      <c r="Y691" s="18"/>
      <c r="Z691" s="22"/>
      <c r="AA691" s="22"/>
      <c r="AB691" s="22"/>
      <c r="AC691" s="22"/>
    </row>
    <row r="692" spans="1:29" ht="24.95" customHeight="1">
      <c r="A692" s="297" t="s">
        <v>1621</v>
      </c>
      <c r="B692" s="600">
        <v>152</v>
      </c>
      <c r="C692" s="603" t="s">
        <v>1568</v>
      </c>
      <c r="D692" s="422" t="s">
        <v>226</v>
      </c>
      <c r="E692" s="419" t="s">
        <v>611</v>
      </c>
      <c r="F692" s="419" t="s">
        <v>680</v>
      </c>
      <c r="G692" s="419" t="s">
        <v>1569</v>
      </c>
      <c r="H692" s="419" t="s">
        <v>187</v>
      </c>
      <c r="I692" s="419" t="s">
        <v>186</v>
      </c>
      <c r="J692" s="419">
        <v>1</v>
      </c>
      <c r="K692" s="419" t="s">
        <v>1789</v>
      </c>
      <c r="L692" s="609">
        <v>604830.76923076925</v>
      </c>
      <c r="M692" s="419">
        <v>2016</v>
      </c>
      <c r="N692" s="419" t="s">
        <v>185</v>
      </c>
      <c r="O692" s="538">
        <f t="shared" si="293"/>
        <v>604830.76923076925</v>
      </c>
      <c r="P692" s="419" t="s">
        <v>98</v>
      </c>
      <c r="Q692" s="419"/>
      <c r="R692" s="419"/>
      <c r="S692" s="1192"/>
      <c r="T692" s="109"/>
      <c r="U692" s="18"/>
      <c r="V692" s="22"/>
      <c r="W692" s="22"/>
      <c r="X692" s="22"/>
      <c r="Y692" s="18"/>
      <c r="Z692" s="22"/>
      <c r="AA692" s="22"/>
      <c r="AB692" s="22"/>
      <c r="AC692" s="22"/>
    </row>
    <row r="693" spans="1:29" ht="24.95" customHeight="1">
      <c r="A693" s="297" t="s">
        <v>1621</v>
      </c>
      <c r="B693" s="600">
        <v>153</v>
      </c>
      <c r="C693" s="603" t="s">
        <v>1568</v>
      </c>
      <c r="D693" s="422" t="s">
        <v>226</v>
      </c>
      <c r="E693" s="419" t="s">
        <v>611</v>
      </c>
      <c r="F693" s="419" t="s">
        <v>680</v>
      </c>
      <c r="G693" s="419" t="s">
        <v>1569</v>
      </c>
      <c r="H693" s="419" t="s">
        <v>187</v>
      </c>
      <c r="I693" s="419" t="s">
        <v>186</v>
      </c>
      <c r="J693" s="419">
        <v>1</v>
      </c>
      <c r="K693" s="419" t="s">
        <v>1789</v>
      </c>
      <c r="L693" s="609">
        <v>604830.76923076925</v>
      </c>
      <c r="M693" s="419">
        <v>2016</v>
      </c>
      <c r="N693" s="419" t="s">
        <v>185</v>
      </c>
      <c r="O693" s="538">
        <f t="shared" si="293"/>
        <v>604830.76923076925</v>
      </c>
      <c r="P693" s="419" t="s">
        <v>98</v>
      </c>
      <c r="Q693" s="419"/>
      <c r="R693" s="419"/>
      <c r="S693" s="1192"/>
      <c r="T693" s="109"/>
      <c r="U693" s="18"/>
      <c r="V693" s="22"/>
      <c r="W693" s="22"/>
      <c r="X693" s="22"/>
      <c r="Y693" s="18"/>
      <c r="Z693" s="22"/>
      <c r="AA693" s="22"/>
      <c r="AB693" s="22"/>
      <c r="AC693" s="22"/>
    </row>
    <row r="694" spans="1:29" ht="24.95" customHeight="1">
      <c r="A694" s="297" t="s">
        <v>1621</v>
      </c>
      <c r="B694" s="600">
        <v>154</v>
      </c>
      <c r="C694" s="603" t="s">
        <v>1568</v>
      </c>
      <c r="D694" s="422" t="s">
        <v>226</v>
      </c>
      <c r="E694" s="419" t="s">
        <v>611</v>
      </c>
      <c r="F694" s="419" t="s">
        <v>680</v>
      </c>
      <c r="G694" s="419" t="s">
        <v>1569</v>
      </c>
      <c r="H694" s="419" t="s">
        <v>187</v>
      </c>
      <c r="I694" s="419" t="s">
        <v>186</v>
      </c>
      <c r="J694" s="419">
        <v>1</v>
      </c>
      <c r="K694" s="419" t="s">
        <v>1789</v>
      </c>
      <c r="L694" s="609">
        <v>604830.76923076925</v>
      </c>
      <c r="M694" s="419">
        <v>2016</v>
      </c>
      <c r="N694" s="419" t="s">
        <v>185</v>
      </c>
      <c r="O694" s="538">
        <f t="shared" si="293"/>
        <v>604830.76923076925</v>
      </c>
      <c r="P694" s="419" t="s">
        <v>98</v>
      </c>
      <c r="Q694" s="419"/>
      <c r="R694" s="419"/>
      <c r="S694" s="1192"/>
      <c r="T694" s="109"/>
      <c r="U694" s="18"/>
      <c r="V694" s="22"/>
      <c r="W694" s="22"/>
      <c r="X694" s="22"/>
      <c r="Y694" s="18"/>
      <c r="Z694" s="22"/>
      <c r="AA694" s="22"/>
      <c r="AB694" s="22"/>
      <c r="AC694" s="22"/>
    </row>
    <row r="695" spans="1:29" ht="24.95" customHeight="1">
      <c r="A695" s="297" t="s">
        <v>1621</v>
      </c>
      <c r="B695" s="600">
        <v>155</v>
      </c>
      <c r="C695" s="603" t="s">
        <v>1568</v>
      </c>
      <c r="D695" s="422" t="s">
        <v>226</v>
      </c>
      <c r="E695" s="419" t="s">
        <v>611</v>
      </c>
      <c r="F695" s="419" t="s">
        <v>680</v>
      </c>
      <c r="G695" s="419" t="s">
        <v>1569</v>
      </c>
      <c r="H695" s="419" t="s">
        <v>187</v>
      </c>
      <c r="I695" s="419" t="s">
        <v>186</v>
      </c>
      <c r="J695" s="419">
        <v>1</v>
      </c>
      <c r="K695" s="419" t="s">
        <v>1789</v>
      </c>
      <c r="L695" s="609">
        <v>604830.76923076925</v>
      </c>
      <c r="M695" s="419">
        <v>2016</v>
      </c>
      <c r="N695" s="419" t="s">
        <v>185</v>
      </c>
      <c r="O695" s="538">
        <f t="shared" ref="O695:O758" si="294">J695*L695</f>
        <v>604830.76923076925</v>
      </c>
      <c r="P695" s="419" t="s">
        <v>98</v>
      </c>
      <c r="Q695" s="419"/>
      <c r="R695" s="419"/>
      <c r="S695" s="1192"/>
      <c r="T695" s="109"/>
      <c r="U695" s="18"/>
      <c r="V695" s="22"/>
      <c r="W695" s="22"/>
      <c r="X695" s="22"/>
      <c r="Y695" s="18"/>
      <c r="Z695" s="22"/>
      <c r="AA695" s="22"/>
      <c r="AB695" s="22"/>
      <c r="AC695" s="22"/>
    </row>
    <row r="696" spans="1:29" ht="24.95" customHeight="1">
      <c r="A696" s="297" t="s">
        <v>1621</v>
      </c>
      <c r="B696" s="600">
        <v>156</v>
      </c>
      <c r="C696" s="603" t="s">
        <v>1568</v>
      </c>
      <c r="D696" s="422" t="s">
        <v>226</v>
      </c>
      <c r="E696" s="419" t="s">
        <v>611</v>
      </c>
      <c r="F696" s="419" t="s">
        <v>680</v>
      </c>
      <c r="G696" s="419" t="s">
        <v>1569</v>
      </c>
      <c r="H696" s="419" t="s">
        <v>187</v>
      </c>
      <c r="I696" s="419" t="s">
        <v>186</v>
      </c>
      <c r="J696" s="419">
        <v>1</v>
      </c>
      <c r="K696" s="419" t="s">
        <v>1789</v>
      </c>
      <c r="L696" s="609">
        <v>604830.76923076925</v>
      </c>
      <c r="M696" s="419">
        <v>2016</v>
      </c>
      <c r="N696" s="419" t="s">
        <v>185</v>
      </c>
      <c r="O696" s="538">
        <f t="shared" si="294"/>
        <v>604830.76923076925</v>
      </c>
      <c r="P696" s="419" t="s">
        <v>98</v>
      </c>
      <c r="Q696" s="419"/>
      <c r="R696" s="419"/>
      <c r="S696" s="1192"/>
      <c r="T696" s="109"/>
      <c r="U696" s="18"/>
      <c r="V696" s="22"/>
      <c r="W696" s="22"/>
      <c r="X696" s="22"/>
      <c r="Y696" s="18"/>
      <c r="Z696" s="22"/>
      <c r="AA696" s="22"/>
      <c r="AB696" s="22"/>
      <c r="AC696" s="22"/>
    </row>
    <row r="697" spans="1:29" ht="24.95" customHeight="1">
      <c r="A697" s="297" t="s">
        <v>1621</v>
      </c>
      <c r="B697" s="600">
        <v>157</v>
      </c>
      <c r="C697" s="603" t="s">
        <v>1568</v>
      </c>
      <c r="D697" s="422" t="s">
        <v>226</v>
      </c>
      <c r="E697" s="419" t="s">
        <v>611</v>
      </c>
      <c r="F697" s="419" t="s">
        <v>680</v>
      </c>
      <c r="G697" s="419" t="s">
        <v>1569</v>
      </c>
      <c r="H697" s="419" t="s">
        <v>187</v>
      </c>
      <c r="I697" s="419" t="s">
        <v>186</v>
      </c>
      <c r="J697" s="419">
        <v>1</v>
      </c>
      <c r="K697" s="419" t="s">
        <v>1789</v>
      </c>
      <c r="L697" s="609">
        <v>604830.76923076925</v>
      </c>
      <c r="M697" s="419">
        <v>2016</v>
      </c>
      <c r="N697" s="419" t="s">
        <v>185</v>
      </c>
      <c r="O697" s="538">
        <f t="shared" si="294"/>
        <v>604830.76923076925</v>
      </c>
      <c r="P697" s="419" t="s">
        <v>98</v>
      </c>
      <c r="Q697" s="419"/>
      <c r="R697" s="419"/>
      <c r="S697" s="1192"/>
      <c r="T697" s="109"/>
      <c r="U697" s="18"/>
      <c r="V697" s="22"/>
      <c r="W697" s="22"/>
      <c r="X697" s="22"/>
      <c r="Y697" s="18"/>
      <c r="Z697" s="22"/>
      <c r="AA697" s="22"/>
      <c r="AB697" s="22"/>
      <c r="AC697" s="22"/>
    </row>
    <row r="698" spans="1:29" ht="24.95" customHeight="1">
      <c r="A698" s="297" t="s">
        <v>1621</v>
      </c>
      <c r="B698" s="600">
        <v>158</v>
      </c>
      <c r="C698" s="603" t="s">
        <v>1568</v>
      </c>
      <c r="D698" s="422" t="s">
        <v>226</v>
      </c>
      <c r="E698" s="419" t="s">
        <v>611</v>
      </c>
      <c r="F698" s="419" t="s">
        <v>680</v>
      </c>
      <c r="G698" s="419" t="s">
        <v>1569</v>
      </c>
      <c r="H698" s="419" t="s">
        <v>187</v>
      </c>
      <c r="I698" s="419" t="s">
        <v>186</v>
      </c>
      <c r="J698" s="419">
        <v>1</v>
      </c>
      <c r="K698" s="419" t="s">
        <v>1789</v>
      </c>
      <c r="L698" s="609">
        <v>604830.76923076925</v>
      </c>
      <c r="M698" s="419">
        <v>2016</v>
      </c>
      <c r="N698" s="419" t="s">
        <v>185</v>
      </c>
      <c r="O698" s="538">
        <f t="shared" si="294"/>
        <v>604830.76923076925</v>
      </c>
      <c r="P698" s="419" t="s">
        <v>98</v>
      </c>
      <c r="Q698" s="419"/>
      <c r="R698" s="419"/>
      <c r="S698" s="1192"/>
      <c r="T698" s="109"/>
      <c r="U698" s="18"/>
      <c r="V698" s="22"/>
      <c r="W698" s="22"/>
      <c r="X698" s="22"/>
      <c r="Y698" s="18"/>
      <c r="Z698" s="22"/>
      <c r="AA698" s="22"/>
      <c r="AB698" s="22"/>
      <c r="AC698" s="22"/>
    </row>
    <row r="699" spans="1:29" ht="24.95" customHeight="1">
      <c r="A699" s="297" t="s">
        <v>1621</v>
      </c>
      <c r="B699" s="600">
        <v>159</v>
      </c>
      <c r="C699" s="603" t="s">
        <v>1568</v>
      </c>
      <c r="D699" s="422" t="s">
        <v>226</v>
      </c>
      <c r="E699" s="419" t="s">
        <v>611</v>
      </c>
      <c r="F699" s="419" t="s">
        <v>680</v>
      </c>
      <c r="G699" s="419" t="s">
        <v>1569</v>
      </c>
      <c r="H699" s="419" t="s">
        <v>187</v>
      </c>
      <c r="I699" s="419" t="s">
        <v>186</v>
      </c>
      <c r="J699" s="419">
        <v>1</v>
      </c>
      <c r="K699" s="419" t="s">
        <v>1789</v>
      </c>
      <c r="L699" s="609">
        <v>604830.76923076925</v>
      </c>
      <c r="M699" s="419">
        <v>2016</v>
      </c>
      <c r="N699" s="419" t="s">
        <v>185</v>
      </c>
      <c r="O699" s="538">
        <f t="shared" si="294"/>
        <v>604830.76923076925</v>
      </c>
      <c r="P699" s="419" t="s">
        <v>98</v>
      </c>
      <c r="Q699" s="419"/>
      <c r="R699" s="419"/>
      <c r="S699" s="1192"/>
      <c r="T699" s="109"/>
      <c r="U699" s="18"/>
      <c r="V699" s="22"/>
      <c r="W699" s="22"/>
      <c r="X699" s="22"/>
      <c r="Y699" s="18"/>
      <c r="Z699" s="22"/>
      <c r="AA699" s="22"/>
      <c r="AB699" s="22"/>
      <c r="AC699" s="22"/>
    </row>
    <row r="700" spans="1:29" ht="24.95" customHeight="1">
      <c r="A700" s="297" t="s">
        <v>1621</v>
      </c>
      <c r="B700" s="600">
        <v>160</v>
      </c>
      <c r="C700" s="603" t="s">
        <v>1568</v>
      </c>
      <c r="D700" s="422" t="s">
        <v>226</v>
      </c>
      <c r="E700" s="419" t="s">
        <v>611</v>
      </c>
      <c r="F700" s="419" t="s">
        <v>680</v>
      </c>
      <c r="G700" s="419" t="s">
        <v>1569</v>
      </c>
      <c r="H700" s="419" t="s">
        <v>187</v>
      </c>
      <c r="I700" s="419" t="s">
        <v>186</v>
      </c>
      <c r="J700" s="419">
        <v>1</v>
      </c>
      <c r="K700" s="419" t="s">
        <v>1789</v>
      </c>
      <c r="L700" s="609">
        <v>604830.76923076925</v>
      </c>
      <c r="M700" s="419">
        <v>2016</v>
      </c>
      <c r="N700" s="419" t="s">
        <v>185</v>
      </c>
      <c r="O700" s="538">
        <f t="shared" si="294"/>
        <v>604830.76923076925</v>
      </c>
      <c r="P700" s="419" t="s">
        <v>98</v>
      </c>
      <c r="Q700" s="419"/>
      <c r="R700" s="419"/>
      <c r="S700" s="1192"/>
      <c r="T700" s="109"/>
      <c r="U700" s="18"/>
      <c r="V700" s="22"/>
      <c r="W700" s="22"/>
      <c r="X700" s="22"/>
      <c r="Y700" s="18"/>
      <c r="Z700" s="22"/>
      <c r="AA700" s="22"/>
      <c r="AB700" s="22"/>
      <c r="AC700" s="22"/>
    </row>
    <row r="701" spans="1:29" ht="24.95" customHeight="1">
      <c r="A701" s="297" t="s">
        <v>1621</v>
      </c>
      <c r="B701" s="600">
        <v>161</v>
      </c>
      <c r="C701" s="603" t="s">
        <v>1568</v>
      </c>
      <c r="D701" s="422" t="s">
        <v>226</v>
      </c>
      <c r="E701" s="419" t="s">
        <v>611</v>
      </c>
      <c r="F701" s="419" t="s">
        <v>680</v>
      </c>
      <c r="G701" s="419" t="s">
        <v>1569</v>
      </c>
      <c r="H701" s="419" t="s">
        <v>187</v>
      </c>
      <c r="I701" s="419" t="s">
        <v>186</v>
      </c>
      <c r="J701" s="419">
        <v>1</v>
      </c>
      <c r="K701" s="419" t="s">
        <v>1789</v>
      </c>
      <c r="L701" s="609">
        <v>604830.76923076925</v>
      </c>
      <c r="M701" s="419">
        <v>2016</v>
      </c>
      <c r="N701" s="419" t="s">
        <v>185</v>
      </c>
      <c r="O701" s="538">
        <f t="shared" si="294"/>
        <v>604830.76923076925</v>
      </c>
      <c r="P701" s="419" t="s">
        <v>98</v>
      </c>
      <c r="Q701" s="419"/>
      <c r="R701" s="419"/>
      <c r="S701" s="1192"/>
      <c r="T701" s="109"/>
      <c r="U701" s="18"/>
      <c r="V701" s="22"/>
      <c r="W701" s="22"/>
      <c r="X701" s="22"/>
      <c r="Y701" s="18"/>
      <c r="Z701" s="22"/>
      <c r="AA701" s="22"/>
      <c r="AB701" s="22"/>
      <c r="AC701" s="22"/>
    </row>
    <row r="702" spans="1:29" ht="24.95" customHeight="1">
      <c r="A702" s="297" t="s">
        <v>1621</v>
      </c>
      <c r="B702" s="600">
        <v>162</v>
      </c>
      <c r="C702" s="603" t="s">
        <v>1568</v>
      </c>
      <c r="D702" s="422" t="s">
        <v>226</v>
      </c>
      <c r="E702" s="419" t="s">
        <v>611</v>
      </c>
      <c r="F702" s="419" t="s">
        <v>680</v>
      </c>
      <c r="G702" s="419" t="s">
        <v>1569</v>
      </c>
      <c r="H702" s="419" t="s">
        <v>187</v>
      </c>
      <c r="I702" s="419" t="s">
        <v>186</v>
      </c>
      <c r="J702" s="419">
        <v>1</v>
      </c>
      <c r="K702" s="419" t="s">
        <v>1789</v>
      </c>
      <c r="L702" s="609">
        <v>604830.76923076925</v>
      </c>
      <c r="M702" s="419">
        <v>2016</v>
      </c>
      <c r="N702" s="419" t="s">
        <v>185</v>
      </c>
      <c r="O702" s="538">
        <f t="shared" si="294"/>
        <v>604830.76923076925</v>
      </c>
      <c r="P702" s="419" t="s">
        <v>98</v>
      </c>
      <c r="Q702" s="419"/>
      <c r="R702" s="419"/>
      <c r="S702" s="1192"/>
      <c r="T702" s="109"/>
      <c r="U702" s="18"/>
      <c r="V702" s="22"/>
      <c r="W702" s="22"/>
      <c r="X702" s="22"/>
      <c r="Y702" s="18"/>
      <c r="Z702" s="22"/>
      <c r="AA702" s="22"/>
      <c r="AB702" s="22"/>
      <c r="AC702" s="22"/>
    </row>
    <row r="703" spans="1:29" ht="24.95" customHeight="1">
      <c r="A703" s="297" t="s">
        <v>1621</v>
      </c>
      <c r="B703" s="600">
        <v>163</v>
      </c>
      <c r="C703" s="603" t="s">
        <v>1568</v>
      </c>
      <c r="D703" s="422" t="s">
        <v>226</v>
      </c>
      <c r="E703" s="419" t="s">
        <v>611</v>
      </c>
      <c r="F703" s="419" t="s">
        <v>680</v>
      </c>
      <c r="G703" s="419" t="s">
        <v>1569</v>
      </c>
      <c r="H703" s="419" t="s">
        <v>187</v>
      </c>
      <c r="I703" s="419" t="s">
        <v>186</v>
      </c>
      <c r="J703" s="419">
        <v>1</v>
      </c>
      <c r="K703" s="419" t="s">
        <v>1789</v>
      </c>
      <c r="L703" s="609">
        <v>604830.76923076925</v>
      </c>
      <c r="M703" s="419">
        <v>2016</v>
      </c>
      <c r="N703" s="419" t="s">
        <v>185</v>
      </c>
      <c r="O703" s="538">
        <f t="shared" si="294"/>
        <v>604830.76923076925</v>
      </c>
      <c r="P703" s="419" t="s">
        <v>98</v>
      </c>
      <c r="Q703" s="419"/>
      <c r="R703" s="419"/>
      <c r="S703" s="1192"/>
      <c r="T703" s="109"/>
      <c r="U703" s="18"/>
      <c r="V703" s="22"/>
      <c r="W703" s="22"/>
      <c r="X703" s="22"/>
      <c r="Y703" s="18"/>
      <c r="Z703" s="22"/>
      <c r="AA703" s="22"/>
      <c r="AB703" s="22"/>
      <c r="AC703" s="22"/>
    </row>
    <row r="704" spans="1:29" ht="24.95" customHeight="1">
      <c r="A704" s="297" t="s">
        <v>1621</v>
      </c>
      <c r="B704" s="600">
        <v>164</v>
      </c>
      <c r="C704" s="603" t="s">
        <v>1568</v>
      </c>
      <c r="D704" s="422" t="s">
        <v>226</v>
      </c>
      <c r="E704" s="419" t="s">
        <v>611</v>
      </c>
      <c r="F704" s="419" t="s">
        <v>680</v>
      </c>
      <c r="G704" s="419" t="s">
        <v>1569</v>
      </c>
      <c r="H704" s="419" t="s">
        <v>187</v>
      </c>
      <c r="I704" s="419" t="s">
        <v>186</v>
      </c>
      <c r="J704" s="419">
        <v>1</v>
      </c>
      <c r="K704" s="419" t="s">
        <v>1789</v>
      </c>
      <c r="L704" s="609">
        <v>604830.76923076925</v>
      </c>
      <c r="M704" s="419">
        <v>2016</v>
      </c>
      <c r="N704" s="419" t="s">
        <v>185</v>
      </c>
      <c r="O704" s="538">
        <f t="shared" si="294"/>
        <v>604830.76923076925</v>
      </c>
      <c r="P704" s="419" t="s">
        <v>98</v>
      </c>
      <c r="Q704" s="419"/>
      <c r="R704" s="419"/>
      <c r="S704" s="1192"/>
      <c r="T704" s="109"/>
      <c r="U704" s="18"/>
      <c r="V704" s="22"/>
      <c r="W704" s="22"/>
      <c r="X704" s="22"/>
      <c r="Y704" s="18"/>
      <c r="Z704" s="22"/>
      <c r="AA704" s="22"/>
      <c r="AB704" s="22"/>
      <c r="AC704" s="22"/>
    </row>
    <row r="705" spans="1:29" ht="24.95" customHeight="1">
      <c r="A705" s="297" t="s">
        <v>1621</v>
      </c>
      <c r="B705" s="600">
        <v>165</v>
      </c>
      <c r="C705" s="603" t="s">
        <v>1568</v>
      </c>
      <c r="D705" s="422" t="s">
        <v>226</v>
      </c>
      <c r="E705" s="419" t="s">
        <v>611</v>
      </c>
      <c r="F705" s="419" t="s">
        <v>680</v>
      </c>
      <c r="G705" s="419" t="s">
        <v>1569</v>
      </c>
      <c r="H705" s="419" t="s">
        <v>187</v>
      </c>
      <c r="I705" s="419" t="s">
        <v>186</v>
      </c>
      <c r="J705" s="419">
        <v>1</v>
      </c>
      <c r="K705" s="419" t="s">
        <v>1789</v>
      </c>
      <c r="L705" s="609">
        <v>604830.76923076925</v>
      </c>
      <c r="M705" s="419">
        <v>2016</v>
      </c>
      <c r="N705" s="419" t="s">
        <v>185</v>
      </c>
      <c r="O705" s="538">
        <f t="shared" si="294"/>
        <v>604830.76923076925</v>
      </c>
      <c r="P705" s="419" t="s">
        <v>98</v>
      </c>
      <c r="Q705" s="419"/>
      <c r="R705" s="419"/>
      <c r="S705" s="1192"/>
      <c r="T705" s="109"/>
      <c r="U705" s="18"/>
      <c r="V705" s="22"/>
      <c r="W705" s="22"/>
      <c r="X705" s="22"/>
      <c r="Y705" s="18"/>
      <c r="Z705" s="22"/>
      <c r="AA705" s="22"/>
      <c r="AB705" s="22"/>
      <c r="AC705" s="22"/>
    </row>
    <row r="706" spans="1:29" ht="24.95" customHeight="1">
      <c r="A706" s="297" t="s">
        <v>1621</v>
      </c>
      <c r="B706" s="600">
        <v>166</v>
      </c>
      <c r="C706" s="603" t="s">
        <v>1568</v>
      </c>
      <c r="D706" s="422" t="s">
        <v>226</v>
      </c>
      <c r="E706" s="419" t="s">
        <v>611</v>
      </c>
      <c r="F706" s="419" t="s">
        <v>680</v>
      </c>
      <c r="G706" s="419" t="s">
        <v>1569</v>
      </c>
      <c r="H706" s="419" t="s">
        <v>187</v>
      </c>
      <c r="I706" s="419" t="s">
        <v>186</v>
      </c>
      <c r="J706" s="419">
        <v>1</v>
      </c>
      <c r="K706" s="419" t="s">
        <v>1789</v>
      </c>
      <c r="L706" s="609">
        <v>604830.76923076925</v>
      </c>
      <c r="M706" s="419">
        <v>2016</v>
      </c>
      <c r="N706" s="419" t="s">
        <v>185</v>
      </c>
      <c r="O706" s="538">
        <f t="shared" si="294"/>
        <v>604830.76923076925</v>
      </c>
      <c r="P706" s="419" t="s">
        <v>98</v>
      </c>
      <c r="Q706" s="419"/>
      <c r="R706" s="419"/>
      <c r="S706" s="1192"/>
      <c r="T706" s="109"/>
      <c r="U706" s="18"/>
      <c r="V706" s="22"/>
      <c r="W706" s="22"/>
      <c r="X706" s="22"/>
      <c r="Y706" s="18"/>
      <c r="Z706" s="22"/>
      <c r="AA706" s="22"/>
      <c r="AB706" s="22"/>
      <c r="AC706" s="22"/>
    </row>
    <row r="707" spans="1:29" ht="24.95" customHeight="1">
      <c r="A707" s="297" t="s">
        <v>1621</v>
      </c>
      <c r="B707" s="600">
        <v>167</v>
      </c>
      <c r="C707" s="603" t="s">
        <v>1568</v>
      </c>
      <c r="D707" s="422" t="s">
        <v>226</v>
      </c>
      <c r="E707" s="419" t="s">
        <v>611</v>
      </c>
      <c r="F707" s="419" t="s">
        <v>680</v>
      </c>
      <c r="G707" s="419" t="s">
        <v>1569</v>
      </c>
      <c r="H707" s="419" t="s">
        <v>187</v>
      </c>
      <c r="I707" s="419" t="s">
        <v>186</v>
      </c>
      <c r="J707" s="419">
        <v>1</v>
      </c>
      <c r="K707" s="419" t="s">
        <v>1789</v>
      </c>
      <c r="L707" s="609">
        <v>604830.76923076925</v>
      </c>
      <c r="M707" s="419">
        <v>2016</v>
      </c>
      <c r="N707" s="419" t="s">
        <v>185</v>
      </c>
      <c r="O707" s="538">
        <f t="shared" si="294"/>
        <v>604830.76923076925</v>
      </c>
      <c r="P707" s="419" t="s">
        <v>98</v>
      </c>
      <c r="Q707" s="419"/>
      <c r="R707" s="419"/>
      <c r="S707" s="1194"/>
      <c r="T707" s="109"/>
      <c r="U707" s="18"/>
      <c r="V707" s="22"/>
      <c r="W707" s="22"/>
      <c r="X707" s="22"/>
      <c r="Y707" s="18"/>
      <c r="Z707" s="22"/>
      <c r="AA707" s="22"/>
      <c r="AB707" s="22"/>
      <c r="AC707" s="22"/>
    </row>
    <row r="708" spans="1:29" ht="24.95" customHeight="1">
      <c r="A708" s="297" t="s">
        <v>1621</v>
      </c>
      <c r="B708" s="600">
        <v>168</v>
      </c>
      <c r="C708" s="603" t="s">
        <v>1568</v>
      </c>
      <c r="D708" s="422" t="s">
        <v>226</v>
      </c>
      <c r="E708" s="419" t="s">
        <v>611</v>
      </c>
      <c r="F708" s="419" t="s">
        <v>680</v>
      </c>
      <c r="G708" s="419" t="s">
        <v>1569</v>
      </c>
      <c r="H708" s="419" t="s">
        <v>187</v>
      </c>
      <c r="I708" s="419" t="s">
        <v>186</v>
      </c>
      <c r="J708" s="419">
        <v>1</v>
      </c>
      <c r="K708" s="419" t="s">
        <v>1789</v>
      </c>
      <c r="L708" s="609">
        <v>604830.76923076925</v>
      </c>
      <c r="M708" s="419">
        <v>2016</v>
      </c>
      <c r="N708" s="419" t="s">
        <v>185</v>
      </c>
      <c r="O708" s="538">
        <f t="shared" si="294"/>
        <v>604830.76923076925</v>
      </c>
      <c r="P708" s="419" t="s">
        <v>98</v>
      </c>
      <c r="Q708" s="419"/>
      <c r="R708" s="419"/>
      <c r="S708" s="1191" t="s">
        <v>1570</v>
      </c>
      <c r="T708" s="109"/>
      <c r="U708" s="18"/>
      <c r="V708" s="22"/>
      <c r="W708" s="22"/>
      <c r="X708" s="22"/>
      <c r="Y708" s="18"/>
      <c r="Z708" s="22"/>
      <c r="AA708" s="22"/>
      <c r="AB708" s="22"/>
      <c r="AC708" s="22"/>
    </row>
    <row r="709" spans="1:29" ht="24.95" customHeight="1">
      <c r="A709" s="297" t="s">
        <v>1621</v>
      </c>
      <c r="B709" s="600">
        <v>169</v>
      </c>
      <c r="C709" s="603" t="s">
        <v>1568</v>
      </c>
      <c r="D709" s="422" t="s">
        <v>226</v>
      </c>
      <c r="E709" s="419" t="s">
        <v>611</v>
      </c>
      <c r="F709" s="419" t="s">
        <v>680</v>
      </c>
      <c r="G709" s="419" t="s">
        <v>1569</v>
      </c>
      <c r="H709" s="419" t="s">
        <v>187</v>
      </c>
      <c r="I709" s="419" t="s">
        <v>186</v>
      </c>
      <c r="J709" s="419">
        <v>1</v>
      </c>
      <c r="K709" s="419" t="s">
        <v>1789</v>
      </c>
      <c r="L709" s="609">
        <v>604830.76923076925</v>
      </c>
      <c r="M709" s="419">
        <v>2016</v>
      </c>
      <c r="N709" s="419" t="s">
        <v>185</v>
      </c>
      <c r="O709" s="538">
        <f t="shared" si="294"/>
        <v>604830.76923076925</v>
      </c>
      <c r="P709" s="419" t="s">
        <v>98</v>
      </c>
      <c r="Q709" s="419"/>
      <c r="R709" s="419"/>
      <c r="S709" s="1192"/>
      <c r="T709" s="109"/>
      <c r="U709" s="18"/>
      <c r="V709" s="22"/>
      <c r="W709" s="22"/>
      <c r="X709" s="22"/>
      <c r="Y709" s="18"/>
      <c r="Z709" s="22"/>
      <c r="AA709" s="22"/>
      <c r="AB709" s="22"/>
      <c r="AC709" s="22"/>
    </row>
    <row r="710" spans="1:29" ht="24.95" customHeight="1">
      <c r="A710" s="297" t="s">
        <v>1621</v>
      </c>
      <c r="B710" s="600">
        <v>170</v>
      </c>
      <c r="C710" s="603" t="s">
        <v>1568</v>
      </c>
      <c r="D710" s="422" t="s">
        <v>226</v>
      </c>
      <c r="E710" s="419" t="s">
        <v>611</v>
      </c>
      <c r="F710" s="419" t="s">
        <v>680</v>
      </c>
      <c r="G710" s="419" t="s">
        <v>1569</v>
      </c>
      <c r="H710" s="419" t="s">
        <v>187</v>
      </c>
      <c r="I710" s="419" t="s">
        <v>186</v>
      </c>
      <c r="J710" s="419">
        <v>1</v>
      </c>
      <c r="K710" s="419" t="s">
        <v>1789</v>
      </c>
      <c r="L710" s="609">
        <v>604830.76923076925</v>
      </c>
      <c r="M710" s="419">
        <v>2016</v>
      </c>
      <c r="N710" s="419" t="s">
        <v>185</v>
      </c>
      <c r="O710" s="538">
        <f t="shared" si="294"/>
        <v>604830.76923076925</v>
      </c>
      <c r="P710" s="419" t="s">
        <v>98</v>
      </c>
      <c r="Q710" s="419"/>
      <c r="R710" s="419"/>
      <c r="S710" s="1192"/>
      <c r="T710" s="109"/>
      <c r="U710" s="18"/>
      <c r="V710" s="22"/>
      <c r="W710" s="22"/>
      <c r="X710" s="22"/>
      <c r="Y710" s="18"/>
      <c r="Z710" s="22"/>
      <c r="AA710" s="22"/>
      <c r="AB710" s="22"/>
      <c r="AC710" s="22"/>
    </row>
    <row r="711" spans="1:29" ht="24.95" customHeight="1">
      <c r="A711" s="297" t="s">
        <v>1621</v>
      </c>
      <c r="B711" s="600">
        <v>171</v>
      </c>
      <c r="C711" s="603" t="s">
        <v>1568</v>
      </c>
      <c r="D711" s="422" t="s">
        <v>226</v>
      </c>
      <c r="E711" s="419" t="s">
        <v>611</v>
      </c>
      <c r="F711" s="419" t="s">
        <v>680</v>
      </c>
      <c r="G711" s="419" t="s">
        <v>1569</v>
      </c>
      <c r="H711" s="419" t="s">
        <v>187</v>
      </c>
      <c r="I711" s="419" t="s">
        <v>186</v>
      </c>
      <c r="J711" s="419">
        <v>1</v>
      </c>
      <c r="K711" s="419" t="s">
        <v>1789</v>
      </c>
      <c r="L711" s="609">
        <v>604830.76923076925</v>
      </c>
      <c r="M711" s="419">
        <v>2016</v>
      </c>
      <c r="N711" s="419" t="s">
        <v>185</v>
      </c>
      <c r="O711" s="538">
        <f t="shared" si="294"/>
        <v>604830.76923076925</v>
      </c>
      <c r="P711" s="419" t="s">
        <v>98</v>
      </c>
      <c r="Q711" s="419"/>
      <c r="R711" s="419"/>
      <c r="S711" s="1192"/>
      <c r="T711" s="109"/>
      <c r="U711" s="18"/>
      <c r="V711" s="22"/>
      <c r="W711" s="22"/>
      <c r="X711" s="22"/>
      <c r="Y711" s="18"/>
      <c r="Z711" s="22"/>
      <c r="AA711" s="22"/>
      <c r="AB711" s="22"/>
      <c r="AC711" s="22"/>
    </row>
    <row r="712" spans="1:29" ht="24.95" customHeight="1">
      <c r="A712" s="297" t="s">
        <v>1621</v>
      </c>
      <c r="B712" s="600">
        <v>172</v>
      </c>
      <c r="C712" s="603" t="s">
        <v>1568</v>
      </c>
      <c r="D712" s="422" t="s">
        <v>226</v>
      </c>
      <c r="E712" s="419" t="s">
        <v>611</v>
      </c>
      <c r="F712" s="419" t="s">
        <v>680</v>
      </c>
      <c r="G712" s="419" t="s">
        <v>1569</v>
      </c>
      <c r="H712" s="419" t="s">
        <v>187</v>
      </c>
      <c r="I712" s="419" t="s">
        <v>186</v>
      </c>
      <c r="J712" s="419">
        <v>1</v>
      </c>
      <c r="K712" s="419" t="s">
        <v>1789</v>
      </c>
      <c r="L712" s="609">
        <v>604830.76923076925</v>
      </c>
      <c r="M712" s="419">
        <v>2016</v>
      </c>
      <c r="N712" s="419" t="s">
        <v>185</v>
      </c>
      <c r="O712" s="538">
        <f t="shared" si="294"/>
        <v>604830.76923076925</v>
      </c>
      <c r="P712" s="419" t="s">
        <v>98</v>
      </c>
      <c r="Q712" s="419"/>
      <c r="R712" s="419"/>
      <c r="S712" s="1192"/>
      <c r="T712" s="109"/>
      <c r="U712" s="18"/>
      <c r="V712" s="22"/>
      <c r="W712" s="22"/>
      <c r="X712" s="22"/>
      <c r="Y712" s="18"/>
      <c r="Z712" s="22"/>
      <c r="AA712" s="22"/>
      <c r="AB712" s="22"/>
      <c r="AC712" s="22"/>
    </row>
    <row r="713" spans="1:29" ht="24.95" customHeight="1">
      <c r="A713" s="297" t="s">
        <v>1621</v>
      </c>
      <c r="B713" s="600">
        <v>173</v>
      </c>
      <c r="C713" s="603" t="s">
        <v>1568</v>
      </c>
      <c r="D713" s="422" t="s">
        <v>226</v>
      </c>
      <c r="E713" s="419" t="s">
        <v>611</v>
      </c>
      <c r="F713" s="419" t="s">
        <v>680</v>
      </c>
      <c r="G713" s="419" t="s">
        <v>1569</v>
      </c>
      <c r="H713" s="419" t="s">
        <v>187</v>
      </c>
      <c r="I713" s="419" t="s">
        <v>186</v>
      </c>
      <c r="J713" s="419">
        <v>1</v>
      </c>
      <c r="K713" s="419" t="s">
        <v>1789</v>
      </c>
      <c r="L713" s="609">
        <v>604830.76923076925</v>
      </c>
      <c r="M713" s="419">
        <v>2016</v>
      </c>
      <c r="N713" s="419" t="s">
        <v>185</v>
      </c>
      <c r="O713" s="538">
        <f t="shared" si="294"/>
        <v>604830.76923076925</v>
      </c>
      <c r="P713" s="419" t="s">
        <v>98</v>
      </c>
      <c r="Q713" s="419"/>
      <c r="R713" s="419"/>
      <c r="S713" s="1192"/>
      <c r="T713" s="109"/>
      <c r="U713" s="18"/>
      <c r="V713" s="22"/>
      <c r="W713" s="22"/>
      <c r="X713" s="22"/>
      <c r="Y713" s="18"/>
      <c r="Z713" s="22"/>
      <c r="AA713" s="22"/>
      <c r="AB713" s="22"/>
      <c r="AC713" s="22"/>
    </row>
    <row r="714" spans="1:29" ht="24.95" customHeight="1">
      <c r="A714" s="297" t="s">
        <v>1621</v>
      </c>
      <c r="B714" s="600">
        <v>174</v>
      </c>
      <c r="C714" s="603" t="s">
        <v>1568</v>
      </c>
      <c r="D714" s="422" t="s">
        <v>226</v>
      </c>
      <c r="E714" s="419" t="s">
        <v>611</v>
      </c>
      <c r="F714" s="419" t="s">
        <v>680</v>
      </c>
      <c r="G714" s="419" t="s">
        <v>1569</v>
      </c>
      <c r="H714" s="419" t="s">
        <v>187</v>
      </c>
      <c r="I714" s="419" t="s">
        <v>186</v>
      </c>
      <c r="J714" s="419">
        <v>1</v>
      </c>
      <c r="K714" s="419" t="s">
        <v>1789</v>
      </c>
      <c r="L714" s="609">
        <v>604830.76923076925</v>
      </c>
      <c r="M714" s="419">
        <v>2016</v>
      </c>
      <c r="N714" s="419" t="s">
        <v>185</v>
      </c>
      <c r="O714" s="538">
        <f t="shared" si="294"/>
        <v>604830.76923076925</v>
      </c>
      <c r="P714" s="419" t="s">
        <v>98</v>
      </c>
      <c r="Q714" s="419"/>
      <c r="R714" s="419"/>
      <c r="S714" s="1192"/>
      <c r="T714" s="109"/>
      <c r="U714" s="18"/>
      <c r="V714" s="22"/>
      <c r="W714" s="22"/>
      <c r="X714" s="22"/>
      <c r="Y714" s="18"/>
      <c r="Z714" s="22"/>
      <c r="AA714" s="22"/>
      <c r="AB714" s="22"/>
      <c r="AC714" s="22"/>
    </row>
    <row r="715" spans="1:29" ht="24.95" customHeight="1">
      <c r="A715" s="297" t="s">
        <v>1621</v>
      </c>
      <c r="B715" s="600">
        <v>175</v>
      </c>
      <c r="C715" s="603" t="s">
        <v>1568</v>
      </c>
      <c r="D715" s="422" t="s">
        <v>226</v>
      </c>
      <c r="E715" s="419" t="s">
        <v>611</v>
      </c>
      <c r="F715" s="419" t="s">
        <v>680</v>
      </c>
      <c r="G715" s="419" t="s">
        <v>1569</v>
      </c>
      <c r="H715" s="419" t="s">
        <v>187</v>
      </c>
      <c r="I715" s="419" t="s">
        <v>186</v>
      </c>
      <c r="J715" s="419">
        <v>1</v>
      </c>
      <c r="K715" s="419" t="s">
        <v>1789</v>
      </c>
      <c r="L715" s="609">
        <v>604830.76923076925</v>
      </c>
      <c r="M715" s="419">
        <v>2016</v>
      </c>
      <c r="N715" s="419" t="s">
        <v>185</v>
      </c>
      <c r="O715" s="538">
        <f t="shared" si="294"/>
        <v>604830.76923076925</v>
      </c>
      <c r="P715" s="419" t="s">
        <v>98</v>
      </c>
      <c r="Q715" s="419"/>
      <c r="R715" s="419"/>
      <c r="S715" s="1192"/>
      <c r="T715" s="109"/>
      <c r="U715" s="18"/>
      <c r="V715" s="22"/>
      <c r="W715" s="22"/>
      <c r="X715" s="22"/>
      <c r="Y715" s="18"/>
      <c r="Z715" s="22"/>
      <c r="AA715" s="22"/>
      <c r="AB715" s="22"/>
      <c r="AC715" s="22"/>
    </row>
    <row r="716" spans="1:29" ht="24.95" customHeight="1">
      <c r="A716" s="297" t="s">
        <v>1621</v>
      </c>
      <c r="B716" s="600">
        <v>176</v>
      </c>
      <c r="C716" s="603" t="s">
        <v>1568</v>
      </c>
      <c r="D716" s="422" t="s">
        <v>226</v>
      </c>
      <c r="E716" s="419" t="s">
        <v>611</v>
      </c>
      <c r="F716" s="419" t="s">
        <v>680</v>
      </c>
      <c r="G716" s="419" t="s">
        <v>1569</v>
      </c>
      <c r="H716" s="419" t="s">
        <v>187</v>
      </c>
      <c r="I716" s="419" t="s">
        <v>186</v>
      </c>
      <c r="J716" s="419">
        <v>1</v>
      </c>
      <c r="K716" s="419" t="s">
        <v>1789</v>
      </c>
      <c r="L716" s="609">
        <v>604830.76923076925</v>
      </c>
      <c r="M716" s="419">
        <v>2016</v>
      </c>
      <c r="N716" s="419" t="s">
        <v>185</v>
      </c>
      <c r="O716" s="538">
        <f t="shared" si="294"/>
        <v>604830.76923076925</v>
      </c>
      <c r="P716" s="419" t="s">
        <v>98</v>
      </c>
      <c r="Q716" s="419"/>
      <c r="R716" s="419"/>
      <c r="S716" s="1192"/>
      <c r="T716" s="109"/>
      <c r="U716" s="18"/>
      <c r="V716" s="22"/>
      <c r="W716" s="22"/>
      <c r="X716" s="22"/>
      <c r="Y716" s="18"/>
      <c r="Z716" s="22"/>
      <c r="AA716" s="22"/>
      <c r="AB716" s="22"/>
      <c r="AC716" s="22"/>
    </row>
    <row r="717" spans="1:29" ht="24.95" customHeight="1">
      <c r="A717" s="297" t="s">
        <v>1621</v>
      </c>
      <c r="B717" s="600">
        <v>177</v>
      </c>
      <c r="C717" s="603" t="s">
        <v>1568</v>
      </c>
      <c r="D717" s="422" t="s">
        <v>226</v>
      </c>
      <c r="E717" s="419" t="s">
        <v>611</v>
      </c>
      <c r="F717" s="419" t="s">
        <v>680</v>
      </c>
      <c r="G717" s="419" t="s">
        <v>1569</v>
      </c>
      <c r="H717" s="419" t="s">
        <v>187</v>
      </c>
      <c r="I717" s="419" t="s">
        <v>186</v>
      </c>
      <c r="J717" s="419">
        <v>1</v>
      </c>
      <c r="K717" s="419" t="s">
        <v>1789</v>
      </c>
      <c r="L717" s="609">
        <v>604830.76923076925</v>
      </c>
      <c r="M717" s="419">
        <v>2016</v>
      </c>
      <c r="N717" s="419" t="s">
        <v>185</v>
      </c>
      <c r="O717" s="538">
        <f t="shared" si="294"/>
        <v>604830.76923076925</v>
      </c>
      <c r="P717" s="419" t="s">
        <v>98</v>
      </c>
      <c r="Q717" s="419"/>
      <c r="R717" s="419"/>
      <c r="S717" s="1192"/>
      <c r="T717" s="109"/>
      <c r="U717" s="18"/>
      <c r="V717" s="22"/>
      <c r="W717" s="22"/>
      <c r="X717" s="22"/>
      <c r="Y717" s="18"/>
      <c r="Z717" s="22"/>
      <c r="AA717" s="22"/>
      <c r="AB717" s="22"/>
      <c r="AC717" s="22"/>
    </row>
    <row r="718" spans="1:29" ht="24.95" customHeight="1">
      <c r="A718" s="297" t="s">
        <v>1621</v>
      </c>
      <c r="B718" s="600">
        <v>178</v>
      </c>
      <c r="C718" s="603" t="s">
        <v>1568</v>
      </c>
      <c r="D718" s="422" t="s">
        <v>226</v>
      </c>
      <c r="E718" s="419" t="s">
        <v>611</v>
      </c>
      <c r="F718" s="419" t="s">
        <v>680</v>
      </c>
      <c r="G718" s="419" t="s">
        <v>1569</v>
      </c>
      <c r="H718" s="419" t="s">
        <v>187</v>
      </c>
      <c r="I718" s="419" t="s">
        <v>186</v>
      </c>
      <c r="J718" s="419">
        <v>1</v>
      </c>
      <c r="K718" s="419" t="s">
        <v>1789</v>
      </c>
      <c r="L718" s="609">
        <v>604830.76923076925</v>
      </c>
      <c r="M718" s="419">
        <v>2016</v>
      </c>
      <c r="N718" s="419" t="s">
        <v>185</v>
      </c>
      <c r="O718" s="538">
        <f t="shared" si="294"/>
        <v>604830.76923076925</v>
      </c>
      <c r="P718" s="419" t="s">
        <v>98</v>
      </c>
      <c r="Q718" s="419"/>
      <c r="R718" s="419"/>
      <c r="S718" s="1192"/>
      <c r="T718" s="109"/>
      <c r="U718" s="18"/>
      <c r="V718" s="22"/>
      <c r="W718" s="22"/>
      <c r="X718" s="22"/>
      <c r="Y718" s="18"/>
      <c r="Z718" s="22"/>
      <c r="AA718" s="22"/>
      <c r="AB718" s="22"/>
      <c r="AC718" s="22"/>
    </row>
    <row r="719" spans="1:29" ht="24.95" customHeight="1">
      <c r="A719" s="297" t="s">
        <v>1621</v>
      </c>
      <c r="B719" s="600">
        <v>179</v>
      </c>
      <c r="C719" s="603" t="s">
        <v>1568</v>
      </c>
      <c r="D719" s="422" t="s">
        <v>226</v>
      </c>
      <c r="E719" s="419" t="s">
        <v>611</v>
      </c>
      <c r="F719" s="419" t="s">
        <v>680</v>
      </c>
      <c r="G719" s="419" t="s">
        <v>1569</v>
      </c>
      <c r="H719" s="419" t="s">
        <v>187</v>
      </c>
      <c r="I719" s="419" t="s">
        <v>186</v>
      </c>
      <c r="J719" s="419">
        <v>1</v>
      </c>
      <c r="K719" s="419" t="s">
        <v>1789</v>
      </c>
      <c r="L719" s="609">
        <v>604830.76923076925</v>
      </c>
      <c r="M719" s="419">
        <v>2016</v>
      </c>
      <c r="N719" s="419" t="s">
        <v>185</v>
      </c>
      <c r="O719" s="538">
        <f t="shared" si="294"/>
        <v>604830.76923076925</v>
      </c>
      <c r="P719" s="419" t="s">
        <v>98</v>
      </c>
      <c r="Q719" s="419"/>
      <c r="R719" s="419"/>
      <c r="S719" s="1192"/>
      <c r="T719" s="109"/>
      <c r="U719" s="18"/>
      <c r="V719" s="22"/>
      <c r="W719" s="22"/>
      <c r="X719" s="22"/>
      <c r="Y719" s="18"/>
      <c r="Z719" s="22"/>
      <c r="AA719" s="22"/>
      <c r="AB719" s="22"/>
      <c r="AC719" s="22"/>
    </row>
    <row r="720" spans="1:29" ht="24.95" customHeight="1">
      <c r="A720" s="297" t="s">
        <v>1621</v>
      </c>
      <c r="B720" s="600">
        <v>180</v>
      </c>
      <c r="C720" s="603" t="s">
        <v>1568</v>
      </c>
      <c r="D720" s="422" t="s">
        <v>226</v>
      </c>
      <c r="E720" s="419" t="s">
        <v>611</v>
      </c>
      <c r="F720" s="419" t="s">
        <v>680</v>
      </c>
      <c r="G720" s="419" t="s">
        <v>1569</v>
      </c>
      <c r="H720" s="419" t="s">
        <v>187</v>
      </c>
      <c r="I720" s="419" t="s">
        <v>186</v>
      </c>
      <c r="J720" s="419">
        <v>1</v>
      </c>
      <c r="K720" s="419" t="s">
        <v>1789</v>
      </c>
      <c r="L720" s="609">
        <v>604830.76923076925</v>
      </c>
      <c r="M720" s="419">
        <v>2016</v>
      </c>
      <c r="N720" s="419" t="s">
        <v>185</v>
      </c>
      <c r="O720" s="538">
        <f t="shared" si="294"/>
        <v>604830.76923076925</v>
      </c>
      <c r="P720" s="419" t="s">
        <v>98</v>
      </c>
      <c r="Q720" s="419"/>
      <c r="R720" s="419"/>
      <c r="S720" s="1192"/>
      <c r="T720" s="109"/>
      <c r="U720" s="18"/>
      <c r="V720" s="22"/>
      <c r="W720" s="22"/>
      <c r="X720" s="22"/>
      <c r="Y720" s="18"/>
      <c r="Z720" s="22"/>
      <c r="AA720" s="22"/>
      <c r="AB720" s="22"/>
      <c r="AC720" s="22"/>
    </row>
    <row r="721" spans="1:29" ht="24.95" customHeight="1">
      <c r="A721" s="297" t="s">
        <v>1621</v>
      </c>
      <c r="B721" s="600">
        <v>181</v>
      </c>
      <c r="C721" s="603" t="s">
        <v>1568</v>
      </c>
      <c r="D721" s="422" t="s">
        <v>226</v>
      </c>
      <c r="E721" s="419" t="s">
        <v>611</v>
      </c>
      <c r="F721" s="419" t="s">
        <v>680</v>
      </c>
      <c r="G721" s="419" t="s">
        <v>1569</v>
      </c>
      <c r="H721" s="419" t="s">
        <v>187</v>
      </c>
      <c r="I721" s="419" t="s">
        <v>186</v>
      </c>
      <c r="J721" s="419">
        <v>1</v>
      </c>
      <c r="K721" s="419" t="s">
        <v>1789</v>
      </c>
      <c r="L721" s="609">
        <v>604830.76923076925</v>
      </c>
      <c r="M721" s="419">
        <v>2016</v>
      </c>
      <c r="N721" s="419" t="s">
        <v>185</v>
      </c>
      <c r="O721" s="538">
        <f t="shared" si="294"/>
        <v>604830.76923076925</v>
      </c>
      <c r="P721" s="419" t="s">
        <v>98</v>
      </c>
      <c r="Q721" s="419"/>
      <c r="R721" s="419"/>
      <c r="S721" s="1192"/>
      <c r="T721" s="109"/>
      <c r="U721" s="18"/>
      <c r="V721" s="22"/>
      <c r="W721" s="22"/>
      <c r="X721" s="22"/>
      <c r="Y721" s="18"/>
      <c r="Z721" s="22"/>
      <c r="AA721" s="22"/>
      <c r="AB721" s="22"/>
      <c r="AC721" s="22"/>
    </row>
    <row r="722" spans="1:29" ht="24.95" customHeight="1">
      <c r="A722" s="297" t="s">
        <v>1621</v>
      </c>
      <c r="B722" s="600">
        <v>182</v>
      </c>
      <c r="C722" s="603" t="s">
        <v>1568</v>
      </c>
      <c r="D722" s="422" t="s">
        <v>226</v>
      </c>
      <c r="E722" s="419" t="s">
        <v>611</v>
      </c>
      <c r="F722" s="419" t="s">
        <v>680</v>
      </c>
      <c r="G722" s="419" t="s">
        <v>1569</v>
      </c>
      <c r="H722" s="419" t="s">
        <v>187</v>
      </c>
      <c r="I722" s="419" t="s">
        <v>186</v>
      </c>
      <c r="J722" s="419">
        <v>1</v>
      </c>
      <c r="K722" s="419" t="s">
        <v>1789</v>
      </c>
      <c r="L722" s="609">
        <v>604830.76923076925</v>
      </c>
      <c r="M722" s="419">
        <v>2016</v>
      </c>
      <c r="N722" s="419" t="s">
        <v>185</v>
      </c>
      <c r="O722" s="538">
        <f t="shared" si="294"/>
        <v>604830.76923076925</v>
      </c>
      <c r="P722" s="419" t="s">
        <v>98</v>
      </c>
      <c r="Q722" s="419"/>
      <c r="R722" s="419"/>
      <c r="S722" s="1192"/>
      <c r="T722" s="109"/>
      <c r="U722" s="18"/>
      <c r="V722" s="22"/>
      <c r="W722" s="22"/>
      <c r="X722" s="22"/>
      <c r="Y722" s="18"/>
      <c r="Z722" s="22"/>
      <c r="AA722" s="22"/>
      <c r="AB722" s="22"/>
      <c r="AC722" s="22"/>
    </row>
    <row r="723" spans="1:29" ht="24.95" customHeight="1">
      <c r="A723" s="297" t="s">
        <v>1621</v>
      </c>
      <c r="B723" s="600">
        <v>183</v>
      </c>
      <c r="C723" s="603" t="s">
        <v>1568</v>
      </c>
      <c r="D723" s="422" t="s">
        <v>226</v>
      </c>
      <c r="E723" s="419" t="s">
        <v>611</v>
      </c>
      <c r="F723" s="419" t="s">
        <v>680</v>
      </c>
      <c r="G723" s="419" t="s">
        <v>1569</v>
      </c>
      <c r="H723" s="419" t="s">
        <v>187</v>
      </c>
      <c r="I723" s="419" t="s">
        <v>186</v>
      </c>
      <c r="J723" s="419">
        <v>1</v>
      </c>
      <c r="K723" s="419" t="s">
        <v>1789</v>
      </c>
      <c r="L723" s="609">
        <v>604830.76923076925</v>
      </c>
      <c r="M723" s="419">
        <v>2016</v>
      </c>
      <c r="N723" s="419" t="s">
        <v>185</v>
      </c>
      <c r="O723" s="538">
        <f t="shared" si="294"/>
        <v>604830.76923076925</v>
      </c>
      <c r="P723" s="419" t="s">
        <v>98</v>
      </c>
      <c r="Q723" s="419"/>
      <c r="R723" s="419"/>
      <c r="S723" s="1192"/>
      <c r="T723" s="109"/>
      <c r="U723" s="18"/>
      <c r="V723" s="22"/>
      <c r="W723" s="22"/>
      <c r="X723" s="22"/>
      <c r="Y723" s="18"/>
      <c r="Z723" s="22"/>
      <c r="AA723" s="22"/>
      <c r="AB723" s="22"/>
      <c r="AC723" s="22"/>
    </row>
    <row r="724" spans="1:29" ht="24.95" customHeight="1">
      <c r="A724" s="297" t="s">
        <v>1621</v>
      </c>
      <c r="B724" s="600">
        <v>184</v>
      </c>
      <c r="C724" s="603" t="s">
        <v>1568</v>
      </c>
      <c r="D724" s="422" t="s">
        <v>226</v>
      </c>
      <c r="E724" s="419" t="s">
        <v>611</v>
      </c>
      <c r="F724" s="419" t="s">
        <v>680</v>
      </c>
      <c r="G724" s="419" t="s">
        <v>1569</v>
      </c>
      <c r="H724" s="419" t="s">
        <v>187</v>
      </c>
      <c r="I724" s="419" t="s">
        <v>186</v>
      </c>
      <c r="J724" s="419">
        <v>1</v>
      </c>
      <c r="K724" s="419" t="s">
        <v>1789</v>
      </c>
      <c r="L724" s="609">
        <v>604830.76923076925</v>
      </c>
      <c r="M724" s="419">
        <v>2016</v>
      </c>
      <c r="N724" s="419" t="s">
        <v>185</v>
      </c>
      <c r="O724" s="538">
        <f t="shared" si="294"/>
        <v>604830.76923076925</v>
      </c>
      <c r="P724" s="419" t="s">
        <v>98</v>
      </c>
      <c r="Q724" s="419"/>
      <c r="R724" s="419"/>
      <c r="S724" s="1192"/>
      <c r="T724" s="109"/>
      <c r="U724" s="18"/>
      <c r="V724" s="22"/>
      <c r="W724" s="22"/>
      <c r="X724" s="22"/>
      <c r="Y724" s="18"/>
      <c r="Z724" s="22"/>
      <c r="AA724" s="22"/>
      <c r="AB724" s="22"/>
      <c r="AC724" s="22"/>
    </row>
    <row r="725" spans="1:29" ht="24.95" customHeight="1">
      <c r="A725" s="297" t="s">
        <v>1621</v>
      </c>
      <c r="B725" s="600">
        <v>185</v>
      </c>
      <c r="C725" s="603" t="s">
        <v>1568</v>
      </c>
      <c r="D725" s="422" t="s">
        <v>226</v>
      </c>
      <c r="E725" s="419" t="s">
        <v>611</v>
      </c>
      <c r="F725" s="419" t="s">
        <v>680</v>
      </c>
      <c r="G725" s="419" t="s">
        <v>1569</v>
      </c>
      <c r="H725" s="419" t="s">
        <v>187</v>
      </c>
      <c r="I725" s="419" t="s">
        <v>186</v>
      </c>
      <c r="J725" s="419">
        <v>1</v>
      </c>
      <c r="K725" s="419" t="s">
        <v>1789</v>
      </c>
      <c r="L725" s="609">
        <v>604830.76923076925</v>
      </c>
      <c r="M725" s="419">
        <v>2016</v>
      </c>
      <c r="N725" s="419" t="s">
        <v>185</v>
      </c>
      <c r="O725" s="538">
        <f t="shared" si="294"/>
        <v>604830.76923076925</v>
      </c>
      <c r="P725" s="419" t="s">
        <v>98</v>
      </c>
      <c r="Q725" s="419"/>
      <c r="R725" s="419"/>
      <c r="S725" s="1192"/>
      <c r="T725" s="109"/>
      <c r="U725" s="18"/>
      <c r="V725" s="22"/>
      <c r="W725" s="22"/>
      <c r="X725" s="22"/>
      <c r="Y725" s="18"/>
      <c r="Z725" s="22"/>
      <c r="AA725" s="22"/>
      <c r="AB725" s="22"/>
      <c r="AC725" s="22"/>
    </row>
    <row r="726" spans="1:29" ht="24.95" customHeight="1">
      <c r="A726" s="297" t="s">
        <v>1621</v>
      </c>
      <c r="B726" s="600">
        <v>186</v>
      </c>
      <c r="C726" s="603" t="s">
        <v>1568</v>
      </c>
      <c r="D726" s="422" t="s">
        <v>226</v>
      </c>
      <c r="E726" s="419" t="s">
        <v>611</v>
      </c>
      <c r="F726" s="419" t="s">
        <v>680</v>
      </c>
      <c r="G726" s="419" t="s">
        <v>1569</v>
      </c>
      <c r="H726" s="419" t="s">
        <v>187</v>
      </c>
      <c r="I726" s="419" t="s">
        <v>186</v>
      </c>
      <c r="J726" s="419">
        <v>1</v>
      </c>
      <c r="K726" s="419" t="s">
        <v>1789</v>
      </c>
      <c r="L726" s="609">
        <v>604830.76923076925</v>
      </c>
      <c r="M726" s="419">
        <v>2016</v>
      </c>
      <c r="N726" s="419" t="s">
        <v>185</v>
      </c>
      <c r="O726" s="538">
        <f t="shared" si="294"/>
        <v>604830.76923076925</v>
      </c>
      <c r="P726" s="419" t="s">
        <v>98</v>
      </c>
      <c r="Q726" s="419"/>
      <c r="R726" s="419"/>
      <c r="S726" s="1192"/>
      <c r="T726" s="109"/>
      <c r="U726" s="18"/>
      <c r="V726" s="22"/>
      <c r="W726" s="22"/>
      <c r="X726" s="22"/>
      <c r="Y726" s="18"/>
      <c r="Z726" s="22"/>
      <c r="AA726" s="22"/>
      <c r="AB726" s="22"/>
      <c r="AC726" s="22"/>
    </row>
    <row r="727" spans="1:29" ht="24.95" customHeight="1">
      <c r="A727" s="297" t="s">
        <v>1621</v>
      </c>
      <c r="B727" s="600">
        <v>187</v>
      </c>
      <c r="C727" s="603" t="s">
        <v>1568</v>
      </c>
      <c r="D727" s="422" t="s">
        <v>226</v>
      </c>
      <c r="E727" s="419" t="s">
        <v>611</v>
      </c>
      <c r="F727" s="419" t="s">
        <v>680</v>
      </c>
      <c r="G727" s="419" t="s">
        <v>1569</v>
      </c>
      <c r="H727" s="419" t="s">
        <v>187</v>
      </c>
      <c r="I727" s="419" t="s">
        <v>186</v>
      </c>
      <c r="J727" s="419">
        <v>1</v>
      </c>
      <c r="K727" s="419" t="s">
        <v>1789</v>
      </c>
      <c r="L727" s="609">
        <v>604830.76923076925</v>
      </c>
      <c r="M727" s="419">
        <v>2016</v>
      </c>
      <c r="N727" s="419" t="s">
        <v>185</v>
      </c>
      <c r="O727" s="538">
        <f t="shared" si="294"/>
        <v>604830.76923076925</v>
      </c>
      <c r="P727" s="419" t="s">
        <v>98</v>
      </c>
      <c r="Q727" s="419"/>
      <c r="R727" s="419"/>
      <c r="S727" s="1192"/>
      <c r="T727" s="109"/>
      <c r="U727" s="18"/>
      <c r="V727" s="22"/>
      <c r="W727" s="22"/>
      <c r="X727" s="22"/>
      <c r="Y727" s="18"/>
      <c r="Z727" s="22"/>
      <c r="AA727" s="22"/>
      <c r="AB727" s="22"/>
      <c r="AC727" s="22"/>
    </row>
    <row r="728" spans="1:29" ht="24.95" customHeight="1">
      <c r="A728" s="297" t="s">
        <v>1621</v>
      </c>
      <c r="B728" s="600">
        <v>188</v>
      </c>
      <c r="C728" s="603" t="s">
        <v>1568</v>
      </c>
      <c r="D728" s="422" t="s">
        <v>226</v>
      </c>
      <c r="E728" s="419" t="s">
        <v>611</v>
      </c>
      <c r="F728" s="419" t="s">
        <v>680</v>
      </c>
      <c r="G728" s="419" t="s">
        <v>1569</v>
      </c>
      <c r="H728" s="419" t="s">
        <v>187</v>
      </c>
      <c r="I728" s="419" t="s">
        <v>186</v>
      </c>
      <c r="J728" s="419">
        <v>1</v>
      </c>
      <c r="K728" s="419" t="s">
        <v>1789</v>
      </c>
      <c r="L728" s="609">
        <v>604830.76923076925</v>
      </c>
      <c r="M728" s="419">
        <v>2016</v>
      </c>
      <c r="N728" s="419" t="s">
        <v>185</v>
      </c>
      <c r="O728" s="538">
        <f t="shared" si="294"/>
        <v>604830.76923076925</v>
      </c>
      <c r="P728" s="419" t="s">
        <v>98</v>
      </c>
      <c r="Q728" s="419"/>
      <c r="R728" s="419"/>
      <c r="S728" s="1192"/>
      <c r="T728" s="109"/>
      <c r="U728" s="18"/>
      <c r="V728" s="22"/>
      <c r="W728" s="22"/>
      <c r="X728" s="22"/>
      <c r="Y728" s="18"/>
      <c r="Z728" s="22"/>
      <c r="AA728" s="22"/>
      <c r="AB728" s="22"/>
      <c r="AC728" s="22"/>
    </row>
    <row r="729" spans="1:29" ht="24.95" customHeight="1">
      <c r="A729" s="297" t="s">
        <v>1621</v>
      </c>
      <c r="B729" s="600">
        <v>189</v>
      </c>
      <c r="C729" s="603" t="s">
        <v>1568</v>
      </c>
      <c r="D729" s="422" t="s">
        <v>226</v>
      </c>
      <c r="E729" s="419" t="s">
        <v>611</v>
      </c>
      <c r="F729" s="419" t="s">
        <v>680</v>
      </c>
      <c r="G729" s="419" t="s">
        <v>1569</v>
      </c>
      <c r="H729" s="419" t="s">
        <v>187</v>
      </c>
      <c r="I729" s="419" t="s">
        <v>186</v>
      </c>
      <c r="J729" s="419">
        <v>1</v>
      </c>
      <c r="K729" s="419" t="s">
        <v>1789</v>
      </c>
      <c r="L729" s="609">
        <v>604830.76923076925</v>
      </c>
      <c r="M729" s="419">
        <v>2016</v>
      </c>
      <c r="N729" s="419" t="s">
        <v>185</v>
      </c>
      <c r="O729" s="538">
        <f t="shared" si="294"/>
        <v>604830.76923076925</v>
      </c>
      <c r="P729" s="419" t="s">
        <v>98</v>
      </c>
      <c r="Q729" s="419"/>
      <c r="R729" s="419"/>
      <c r="S729" s="1192"/>
      <c r="T729" s="109"/>
      <c r="U729" s="18"/>
      <c r="V729" s="22"/>
      <c r="W729" s="22"/>
      <c r="X729" s="22"/>
      <c r="Y729" s="18"/>
      <c r="Z729" s="22"/>
      <c r="AA729" s="22"/>
      <c r="AB729" s="22"/>
      <c r="AC729" s="22"/>
    </row>
    <row r="730" spans="1:29" ht="24.95" customHeight="1">
      <c r="A730" s="297" t="s">
        <v>1621</v>
      </c>
      <c r="B730" s="600">
        <v>190</v>
      </c>
      <c r="C730" s="603" t="s">
        <v>1568</v>
      </c>
      <c r="D730" s="422" t="s">
        <v>226</v>
      </c>
      <c r="E730" s="419" t="s">
        <v>611</v>
      </c>
      <c r="F730" s="419" t="s">
        <v>680</v>
      </c>
      <c r="G730" s="419" t="s">
        <v>1569</v>
      </c>
      <c r="H730" s="419" t="s">
        <v>187</v>
      </c>
      <c r="I730" s="419" t="s">
        <v>186</v>
      </c>
      <c r="J730" s="419">
        <v>1</v>
      </c>
      <c r="K730" s="419" t="s">
        <v>1789</v>
      </c>
      <c r="L730" s="609">
        <v>604830.76923076925</v>
      </c>
      <c r="M730" s="419">
        <v>2016</v>
      </c>
      <c r="N730" s="419" t="s">
        <v>185</v>
      </c>
      <c r="O730" s="538">
        <f t="shared" si="294"/>
        <v>604830.76923076925</v>
      </c>
      <c r="P730" s="419" t="s">
        <v>98</v>
      </c>
      <c r="Q730" s="419"/>
      <c r="R730" s="419"/>
      <c r="S730" s="1192"/>
      <c r="T730" s="109"/>
      <c r="U730" s="18"/>
      <c r="V730" s="22"/>
      <c r="W730" s="22"/>
      <c r="X730" s="22"/>
      <c r="Y730" s="18"/>
      <c r="Z730" s="22"/>
      <c r="AA730" s="22"/>
      <c r="AB730" s="22"/>
      <c r="AC730" s="22"/>
    </row>
    <row r="731" spans="1:29" ht="24.95" customHeight="1">
      <c r="A731" s="297" t="s">
        <v>1621</v>
      </c>
      <c r="B731" s="600">
        <v>191</v>
      </c>
      <c r="C731" s="603" t="s">
        <v>1568</v>
      </c>
      <c r="D731" s="422" t="s">
        <v>226</v>
      </c>
      <c r="E731" s="419" t="s">
        <v>611</v>
      </c>
      <c r="F731" s="419" t="s">
        <v>680</v>
      </c>
      <c r="G731" s="419" t="s">
        <v>1569</v>
      </c>
      <c r="H731" s="419" t="s">
        <v>187</v>
      </c>
      <c r="I731" s="419" t="s">
        <v>186</v>
      </c>
      <c r="J731" s="419">
        <v>1</v>
      </c>
      <c r="K731" s="419" t="s">
        <v>1789</v>
      </c>
      <c r="L731" s="609">
        <v>604830.76923076925</v>
      </c>
      <c r="M731" s="419">
        <v>2016</v>
      </c>
      <c r="N731" s="419" t="s">
        <v>185</v>
      </c>
      <c r="O731" s="538">
        <f t="shared" si="294"/>
        <v>604830.76923076925</v>
      </c>
      <c r="P731" s="419" t="s">
        <v>98</v>
      </c>
      <c r="Q731" s="419"/>
      <c r="R731" s="419"/>
      <c r="S731" s="1192"/>
      <c r="T731" s="109"/>
      <c r="U731" s="18"/>
      <c r="V731" s="22"/>
      <c r="W731" s="22"/>
      <c r="X731" s="22"/>
      <c r="Y731" s="18"/>
      <c r="Z731" s="22"/>
      <c r="AA731" s="22"/>
      <c r="AB731" s="22"/>
      <c r="AC731" s="22"/>
    </row>
    <row r="732" spans="1:29" ht="24.95" customHeight="1">
      <c r="A732" s="297" t="s">
        <v>1621</v>
      </c>
      <c r="B732" s="600">
        <v>192</v>
      </c>
      <c r="C732" s="603" t="s">
        <v>1568</v>
      </c>
      <c r="D732" s="422" t="s">
        <v>226</v>
      </c>
      <c r="E732" s="419" t="s">
        <v>611</v>
      </c>
      <c r="F732" s="419" t="s">
        <v>680</v>
      </c>
      <c r="G732" s="419" t="s">
        <v>1569</v>
      </c>
      <c r="H732" s="419" t="s">
        <v>187</v>
      </c>
      <c r="I732" s="419" t="s">
        <v>186</v>
      </c>
      <c r="J732" s="419">
        <v>1</v>
      </c>
      <c r="K732" s="419" t="s">
        <v>1789</v>
      </c>
      <c r="L732" s="609">
        <v>604830.76923076925</v>
      </c>
      <c r="M732" s="419">
        <v>2016</v>
      </c>
      <c r="N732" s="419" t="s">
        <v>185</v>
      </c>
      <c r="O732" s="538">
        <f t="shared" si="294"/>
        <v>604830.76923076925</v>
      </c>
      <c r="P732" s="419" t="s">
        <v>98</v>
      </c>
      <c r="Q732" s="419"/>
      <c r="R732" s="419"/>
      <c r="S732" s="1194"/>
      <c r="T732" s="109"/>
      <c r="U732" s="18"/>
      <c r="V732" s="22"/>
      <c r="W732" s="22"/>
      <c r="X732" s="22"/>
      <c r="Y732" s="18"/>
      <c r="Z732" s="22"/>
      <c r="AA732" s="22"/>
      <c r="AB732" s="22"/>
      <c r="AC732" s="22"/>
    </row>
    <row r="733" spans="1:29" ht="24.95" customHeight="1">
      <c r="A733" s="297" t="s">
        <v>1621</v>
      </c>
      <c r="B733" s="600">
        <v>193</v>
      </c>
      <c r="C733" s="603" t="s">
        <v>1568</v>
      </c>
      <c r="D733" s="422" t="s">
        <v>226</v>
      </c>
      <c r="E733" s="419" t="s">
        <v>611</v>
      </c>
      <c r="F733" s="419" t="s">
        <v>680</v>
      </c>
      <c r="G733" s="419" t="s">
        <v>1569</v>
      </c>
      <c r="H733" s="419" t="s">
        <v>187</v>
      </c>
      <c r="I733" s="419" t="s">
        <v>186</v>
      </c>
      <c r="J733" s="419">
        <v>1</v>
      </c>
      <c r="K733" s="419" t="s">
        <v>1789</v>
      </c>
      <c r="L733" s="609">
        <v>604830.76923076925</v>
      </c>
      <c r="M733" s="419">
        <v>2016</v>
      </c>
      <c r="N733" s="419" t="s">
        <v>185</v>
      </c>
      <c r="O733" s="538">
        <f t="shared" si="294"/>
        <v>604830.76923076925</v>
      </c>
      <c r="P733" s="419" t="s">
        <v>98</v>
      </c>
      <c r="Q733" s="419"/>
      <c r="R733" s="419"/>
      <c r="S733" s="1191" t="s">
        <v>1570</v>
      </c>
      <c r="T733" s="109"/>
      <c r="U733" s="18"/>
      <c r="V733" s="22"/>
      <c r="W733" s="22"/>
      <c r="X733" s="22"/>
      <c r="Y733" s="18"/>
      <c r="Z733" s="22"/>
      <c r="AA733" s="22"/>
      <c r="AB733" s="22"/>
      <c r="AC733" s="22"/>
    </row>
    <row r="734" spans="1:29" ht="24.95" customHeight="1">
      <c r="A734" s="297" t="s">
        <v>1621</v>
      </c>
      <c r="B734" s="600">
        <v>194</v>
      </c>
      <c r="C734" s="603" t="s">
        <v>1568</v>
      </c>
      <c r="D734" s="422" t="s">
        <v>226</v>
      </c>
      <c r="E734" s="419" t="s">
        <v>611</v>
      </c>
      <c r="F734" s="419" t="s">
        <v>680</v>
      </c>
      <c r="G734" s="419" t="s">
        <v>1569</v>
      </c>
      <c r="H734" s="419" t="s">
        <v>187</v>
      </c>
      <c r="I734" s="419" t="s">
        <v>186</v>
      </c>
      <c r="J734" s="419">
        <v>1</v>
      </c>
      <c r="K734" s="419" t="s">
        <v>1789</v>
      </c>
      <c r="L734" s="609">
        <v>604830.76923076925</v>
      </c>
      <c r="M734" s="419">
        <v>2016</v>
      </c>
      <c r="N734" s="419" t="s">
        <v>185</v>
      </c>
      <c r="O734" s="538">
        <f t="shared" si="294"/>
        <v>604830.76923076925</v>
      </c>
      <c r="P734" s="419" t="s">
        <v>98</v>
      </c>
      <c r="Q734" s="419"/>
      <c r="R734" s="419"/>
      <c r="S734" s="1192"/>
      <c r="T734" s="109"/>
      <c r="U734" s="18"/>
      <c r="V734" s="22"/>
      <c r="W734" s="22"/>
      <c r="X734" s="22"/>
      <c r="Y734" s="18"/>
      <c r="Z734" s="22"/>
      <c r="AA734" s="22"/>
      <c r="AB734" s="22"/>
      <c r="AC734" s="22"/>
    </row>
    <row r="735" spans="1:29" ht="24.95" customHeight="1">
      <c r="A735" s="297" t="s">
        <v>1621</v>
      </c>
      <c r="B735" s="600">
        <v>195</v>
      </c>
      <c r="C735" s="603" t="s">
        <v>1568</v>
      </c>
      <c r="D735" s="422" t="s">
        <v>226</v>
      </c>
      <c r="E735" s="419" t="s">
        <v>611</v>
      </c>
      <c r="F735" s="419" t="s">
        <v>680</v>
      </c>
      <c r="G735" s="419" t="s">
        <v>1569</v>
      </c>
      <c r="H735" s="419" t="s">
        <v>187</v>
      </c>
      <c r="I735" s="419" t="s">
        <v>186</v>
      </c>
      <c r="J735" s="419">
        <v>1</v>
      </c>
      <c r="K735" s="419" t="s">
        <v>1789</v>
      </c>
      <c r="L735" s="609">
        <v>604830.76923076925</v>
      </c>
      <c r="M735" s="419">
        <v>2016</v>
      </c>
      <c r="N735" s="419" t="s">
        <v>185</v>
      </c>
      <c r="O735" s="538">
        <f t="shared" si="294"/>
        <v>604830.76923076925</v>
      </c>
      <c r="P735" s="419" t="s">
        <v>98</v>
      </c>
      <c r="Q735" s="419"/>
      <c r="R735" s="419"/>
      <c r="S735" s="1192"/>
      <c r="T735" s="109"/>
      <c r="U735" s="18"/>
      <c r="V735" s="22"/>
      <c r="W735" s="22"/>
      <c r="X735" s="22"/>
      <c r="Y735" s="18"/>
      <c r="Z735" s="22"/>
      <c r="AA735" s="22"/>
      <c r="AB735" s="22"/>
      <c r="AC735" s="22"/>
    </row>
    <row r="736" spans="1:29" ht="24.95" customHeight="1">
      <c r="A736" s="297" t="s">
        <v>1621</v>
      </c>
      <c r="B736" s="600">
        <v>196</v>
      </c>
      <c r="C736" s="603" t="s">
        <v>1568</v>
      </c>
      <c r="D736" s="422" t="s">
        <v>226</v>
      </c>
      <c r="E736" s="419" t="s">
        <v>611</v>
      </c>
      <c r="F736" s="419" t="s">
        <v>680</v>
      </c>
      <c r="G736" s="419" t="s">
        <v>1569</v>
      </c>
      <c r="H736" s="419" t="s">
        <v>187</v>
      </c>
      <c r="I736" s="419" t="s">
        <v>186</v>
      </c>
      <c r="J736" s="419">
        <v>1</v>
      </c>
      <c r="K736" s="419" t="s">
        <v>1789</v>
      </c>
      <c r="L736" s="609">
        <v>604830.76923076925</v>
      </c>
      <c r="M736" s="419">
        <v>2016</v>
      </c>
      <c r="N736" s="419" t="s">
        <v>185</v>
      </c>
      <c r="O736" s="538">
        <f t="shared" si="294"/>
        <v>604830.76923076925</v>
      </c>
      <c r="P736" s="419" t="s">
        <v>98</v>
      </c>
      <c r="Q736" s="419"/>
      <c r="R736" s="419"/>
      <c r="S736" s="1192"/>
      <c r="T736" s="109"/>
      <c r="U736" s="18"/>
      <c r="V736" s="22"/>
      <c r="W736" s="22"/>
      <c r="X736" s="22"/>
      <c r="Y736" s="18"/>
      <c r="Z736" s="22"/>
      <c r="AA736" s="22"/>
      <c r="AB736" s="22"/>
      <c r="AC736" s="22"/>
    </row>
    <row r="737" spans="1:29" ht="24.95" customHeight="1">
      <c r="A737" s="297" t="s">
        <v>1621</v>
      </c>
      <c r="B737" s="600">
        <v>197</v>
      </c>
      <c r="C737" s="603" t="s">
        <v>1568</v>
      </c>
      <c r="D737" s="422" t="s">
        <v>226</v>
      </c>
      <c r="E737" s="419" t="s">
        <v>611</v>
      </c>
      <c r="F737" s="419" t="s">
        <v>680</v>
      </c>
      <c r="G737" s="419" t="s">
        <v>1569</v>
      </c>
      <c r="H737" s="419" t="s">
        <v>187</v>
      </c>
      <c r="I737" s="419" t="s">
        <v>186</v>
      </c>
      <c r="J737" s="419">
        <v>1</v>
      </c>
      <c r="K737" s="419" t="s">
        <v>1789</v>
      </c>
      <c r="L737" s="609">
        <v>604830.76923076925</v>
      </c>
      <c r="M737" s="419">
        <v>2016</v>
      </c>
      <c r="N737" s="419" t="s">
        <v>185</v>
      </c>
      <c r="O737" s="538">
        <f t="shared" si="294"/>
        <v>604830.76923076925</v>
      </c>
      <c r="P737" s="419" t="s">
        <v>98</v>
      </c>
      <c r="Q737" s="419"/>
      <c r="R737" s="419"/>
      <c r="S737" s="1192"/>
      <c r="T737" s="109"/>
      <c r="U737" s="18"/>
      <c r="V737" s="22"/>
      <c r="W737" s="22"/>
      <c r="X737" s="22"/>
      <c r="Y737" s="18"/>
      <c r="Z737" s="22"/>
      <c r="AA737" s="22"/>
      <c r="AB737" s="22"/>
      <c r="AC737" s="22"/>
    </row>
    <row r="738" spans="1:29" ht="24.95" customHeight="1">
      <c r="A738" s="297" t="s">
        <v>1621</v>
      </c>
      <c r="B738" s="600">
        <v>198</v>
      </c>
      <c r="C738" s="603" t="s">
        <v>1568</v>
      </c>
      <c r="D738" s="422" t="s">
        <v>226</v>
      </c>
      <c r="E738" s="419" t="s">
        <v>611</v>
      </c>
      <c r="F738" s="419" t="s">
        <v>680</v>
      </c>
      <c r="G738" s="419" t="s">
        <v>1569</v>
      </c>
      <c r="H738" s="419" t="s">
        <v>187</v>
      </c>
      <c r="I738" s="419" t="s">
        <v>186</v>
      </c>
      <c r="J738" s="419">
        <v>1</v>
      </c>
      <c r="K738" s="419" t="s">
        <v>1789</v>
      </c>
      <c r="L738" s="609">
        <v>604830.76923076925</v>
      </c>
      <c r="M738" s="419">
        <v>2016</v>
      </c>
      <c r="N738" s="419" t="s">
        <v>185</v>
      </c>
      <c r="O738" s="538">
        <f t="shared" si="294"/>
        <v>604830.76923076925</v>
      </c>
      <c r="P738" s="419" t="s">
        <v>98</v>
      </c>
      <c r="Q738" s="419"/>
      <c r="R738" s="419"/>
      <c r="S738" s="1192"/>
      <c r="T738" s="109"/>
      <c r="U738" s="18"/>
      <c r="V738" s="22"/>
      <c r="W738" s="22"/>
      <c r="X738" s="22"/>
      <c r="Y738" s="18"/>
      <c r="Z738" s="22"/>
      <c r="AA738" s="22"/>
      <c r="AB738" s="22"/>
      <c r="AC738" s="22"/>
    </row>
    <row r="739" spans="1:29" ht="24.95" customHeight="1">
      <c r="A739" s="297" t="s">
        <v>1621</v>
      </c>
      <c r="B739" s="600">
        <v>199</v>
      </c>
      <c r="C739" s="603" t="s">
        <v>1568</v>
      </c>
      <c r="D739" s="422" t="s">
        <v>226</v>
      </c>
      <c r="E739" s="419" t="s">
        <v>611</v>
      </c>
      <c r="F739" s="419" t="s">
        <v>680</v>
      </c>
      <c r="G739" s="419" t="s">
        <v>1569</v>
      </c>
      <c r="H739" s="419" t="s">
        <v>187</v>
      </c>
      <c r="I739" s="419" t="s">
        <v>186</v>
      </c>
      <c r="J739" s="419">
        <v>1</v>
      </c>
      <c r="K739" s="419" t="s">
        <v>1789</v>
      </c>
      <c r="L739" s="609">
        <v>604830.76923076925</v>
      </c>
      <c r="M739" s="419">
        <v>2016</v>
      </c>
      <c r="N739" s="419" t="s">
        <v>185</v>
      </c>
      <c r="O739" s="538">
        <f t="shared" si="294"/>
        <v>604830.76923076925</v>
      </c>
      <c r="P739" s="419" t="s">
        <v>98</v>
      </c>
      <c r="Q739" s="419"/>
      <c r="R739" s="419"/>
      <c r="S739" s="1192"/>
      <c r="T739" s="109"/>
      <c r="U739" s="18"/>
      <c r="V739" s="22"/>
      <c r="W739" s="22"/>
      <c r="X739" s="22"/>
      <c r="Y739" s="18"/>
      <c r="Z739" s="22"/>
      <c r="AA739" s="22"/>
      <c r="AB739" s="22"/>
      <c r="AC739" s="22"/>
    </row>
    <row r="740" spans="1:29" ht="24.95" customHeight="1">
      <c r="A740" s="297" t="s">
        <v>1621</v>
      </c>
      <c r="B740" s="600">
        <v>200</v>
      </c>
      <c r="C740" s="603" t="s">
        <v>1568</v>
      </c>
      <c r="D740" s="422" t="s">
        <v>226</v>
      </c>
      <c r="E740" s="419" t="s">
        <v>611</v>
      </c>
      <c r="F740" s="419" t="s">
        <v>680</v>
      </c>
      <c r="G740" s="419" t="s">
        <v>1569</v>
      </c>
      <c r="H740" s="419" t="s">
        <v>187</v>
      </c>
      <c r="I740" s="419" t="s">
        <v>186</v>
      </c>
      <c r="J740" s="419">
        <v>1</v>
      </c>
      <c r="K740" s="419" t="s">
        <v>1789</v>
      </c>
      <c r="L740" s="609">
        <v>604830.76923076925</v>
      </c>
      <c r="M740" s="419">
        <v>2016</v>
      </c>
      <c r="N740" s="419" t="s">
        <v>185</v>
      </c>
      <c r="O740" s="538">
        <f t="shared" si="294"/>
        <v>604830.76923076925</v>
      </c>
      <c r="P740" s="419" t="s">
        <v>98</v>
      </c>
      <c r="Q740" s="419"/>
      <c r="R740" s="419"/>
      <c r="S740" s="1192"/>
      <c r="T740" s="109"/>
      <c r="U740" s="18"/>
      <c r="V740" s="22"/>
      <c r="W740" s="22"/>
      <c r="X740" s="22"/>
      <c r="Y740" s="18"/>
      <c r="Z740" s="22"/>
      <c r="AA740" s="22"/>
      <c r="AB740" s="22"/>
      <c r="AC740" s="22"/>
    </row>
    <row r="741" spans="1:29" ht="24.95" customHeight="1">
      <c r="A741" s="297" t="s">
        <v>1621</v>
      </c>
      <c r="B741" s="600">
        <v>210</v>
      </c>
      <c r="C741" s="603" t="s">
        <v>1568</v>
      </c>
      <c r="D741" s="422" t="s">
        <v>226</v>
      </c>
      <c r="E741" s="419" t="s">
        <v>611</v>
      </c>
      <c r="F741" s="419" t="s">
        <v>680</v>
      </c>
      <c r="G741" s="419" t="s">
        <v>1569</v>
      </c>
      <c r="H741" s="419" t="s">
        <v>187</v>
      </c>
      <c r="I741" s="419" t="s">
        <v>186</v>
      </c>
      <c r="J741" s="419">
        <v>1</v>
      </c>
      <c r="K741" s="419" t="s">
        <v>1789</v>
      </c>
      <c r="L741" s="609">
        <v>604830.76923076925</v>
      </c>
      <c r="M741" s="419">
        <v>2016</v>
      </c>
      <c r="N741" s="419" t="s">
        <v>185</v>
      </c>
      <c r="O741" s="538">
        <f t="shared" si="294"/>
        <v>604830.76923076925</v>
      </c>
      <c r="P741" s="419" t="s">
        <v>98</v>
      </c>
      <c r="Q741" s="419"/>
      <c r="R741" s="419"/>
      <c r="S741" s="1192"/>
      <c r="T741" s="109"/>
      <c r="U741" s="18"/>
      <c r="V741" s="22"/>
      <c r="W741" s="22"/>
      <c r="X741" s="22"/>
      <c r="Y741" s="18"/>
      <c r="Z741" s="22"/>
      <c r="AA741" s="22"/>
      <c r="AB741" s="22"/>
      <c r="AC741" s="22"/>
    </row>
    <row r="742" spans="1:29" ht="24.95" customHeight="1">
      <c r="A742" s="297" t="s">
        <v>1621</v>
      </c>
      <c r="B742" s="600">
        <v>202</v>
      </c>
      <c r="C742" s="603" t="s">
        <v>1568</v>
      </c>
      <c r="D742" s="422" t="s">
        <v>226</v>
      </c>
      <c r="E742" s="419" t="s">
        <v>611</v>
      </c>
      <c r="F742" s="419" t="s">
        <v>680</v>
      </c>
      <c r="G742" s="419" t="s">
        <v>1569</v>
      </c>
      <c r="H742" s="419" t="s">
        <v>187</v>
      </c>
      <c r="I742" s="419" t="s">
        <v>186</v>
      </c>
      <c r="J742" s="419">
        <v>1</v>
      </c>
      <c r="K742" s="419" t="s">
        <v>1789</v>
      </c>
      <c r="L742" s="609">
        <v>604830.76923076925</v>
      </c>
      <c r="M742" s="419">
        <v>2016</v>
      </c>
      <c r="N742" s="419" t="s">
        <v>185</v>
      </c>
      <c r="O742" s="538">
        <f t="shared" si="294"/>
        <v>604830.76923076925</v>
      </c>
      <c r="P742" s="419" t="s">
        <v>98</v>
      </c>
      <c r="Q742" s="419"/>
      <c r="R742" s="419"/>
      <c r="S742" s="1192"/>
      <c r="T742" s="109"/>
      <c r="U742" s="18"/>
      <c r="V742" s="22"/>
      <c r="W742" s="22"/>
      <c r="X742" s="22"/>
      <c r="Y742" s="18"/>
      <c r="Z742" s="22"/>
      <c r="AA742" s="22"/>
      <c r="AB742" s="22"/>
      <c r="AC742" s="22"/>
    </row>
    <row r="743" spans="1:29" ht="24.95" customHeight="1">
      <c r="A743" s="297" t="s">
        <v>1621</v>
      </c>
      <c r="B743" s="600">
        <v>203</v>
      </c>
      <c r="C743" s="603" t="s">
        <v>1568</v>
      </c>
      <c r="D743" s="422" t="s">
        <v>226</v>
      </c>
      <c r="E743" s="419" t="s">
        <v>611</v>
      </c>
      <c r="F743" s="419" t="s">
        <v>680</v>
      </c>
      <c r="G743" s="419" t="s">
        <v>1569</v>
      </c>
      <c r="H743" s="419" t="s">
        <v>187</v>
      </c>
      <c r="I743" s="419" t="s">
        <v>186</v>
      </c>
      <c r="J743" s="419">
        <v>1</v>
      </c>
      <c r="K743" s="419" t="s">
        <v>1789</v>
      </c>
      <c r="L743" s="609">
        <v>604830.76923076925</v>
      </c>
      <c r="M743" s="419">
        <v>2016</v>
      </c>
      <c r="N743" s="419" t="s">
        <v>185</v>
      </c>
      <c r="O743" s="538">
        <f t="shared" si="294"/>
        <v>604830.76923076925</v>
      </c>
      <c r="P743" s="419" t="s">
        <v>98</v>
      </c>
      <c r="Q743" s="419"/>
      <c r="R743" s="419"/>
      <c r="S743" s="1192"/>
      <c r="T743" s="109"/>
      <c r="U743" s="18"/>
      <c r="V743" s="22"/>
      <c r="W743" s="22"/>
      <c r="X743" s="22"/>
      <c r="Y743" s="18"/>
      <c r="Z743" s="22"/>
      <c r="AA743" s="22"/>
      <c r="AB743" s="22"/>
      <c r="AC743" s="22"/>
    </row>
    <row r="744" spans="1:29" ht="24.95" customHeight="1">
      <c r="A744" s="297" t="s">
        <v>1621</v>
      </c>
      <c r="B744" s="600">
        <v>204</v>
      </c>
      <c r="C744" s="603" t="s">
        <v>1568</v>
      </c>
      <c r="D744" s="422" t="s">
        <v>226</v>
      </c>
      <c r="E744" s="419" t="s">
        <v>611</v>
      </c>
      <c r="F744" s="419" t="s">
        <v>680</v>
      </c>
      <c r="G744" s="419" t="s">
        <v>1569</v>
      </c>
      <c r="H744" s="419" t="s">
        <v>187</v>
      </c>
      <c r="I744" s="419" t="s">
        <v>186</v>
      </c>
      <c r="J744" s="419">
        <v>1</v>
      </c>
      <c r="K744" s="419" t="s">
        <v>1789</v>
      </c>
      <c r="L744" s="609">
        <v>604830.76923076925</v>
      </c>
      <c r="M744" s="419">
        <v>2016</v>
      </c>
      <c r="N744" s="419" t="s">
        <v>185</v>
      </c>
      <c r="O744" s="538">
        <f t="shared" si="294"/>
        <v>604830.76923076925</v>
      </c>
      <c r="P744" s="419" t="s">
        <v>98</v>
      </c>
      <c r="Q744" s="419"/>
      <c r="R744" s="419"/>
      <c r="S744" s="1192"/>
      <c r="T744" s="109"/>
      <c r="U744" s="18"/>
      <c r="V744" s="22"/>
      <c r="W744" s="22"/>
      <c r="X744" s="22"/>
      <c r="Y744" s="18"/>
      <c r="Z744" s="22"/>
      <c r="AA744" s="22"/>
      <c r="AB744" s="22"/>
      <c r="AC744" s="22"/>
    </row>
    <row r="745" spans="1:29" ht="24.95" customHeight="1">
      <c r="A745" s="297" t="s">
        <v>1621</v>
      </c>
      <c r="B745" s="600">
        <v>205</v>
      </c>
      <c r="C745" s="603" t="s">
        <v>1568</v>
      </c>
      <c r="D745" s="422" t="s">
        <v>226</v>
      </c>
      <c r="E745" s="419" t="s">
        <v>611</v>
      </c>
      <c r="F745" s="419" t="s">
        <v>680</v>
      </c>
      <c r="G745" s="419" t="s">
        <v>1569</v>
      </c>
      <c r="H745" s="419" t="s">
        <v>187</v>
      </c>
      <c r="I745" s="419" t="s">
        <v>186</v>
      </c>
      <c r="J745" s="419">
        <v>1</v>
      </c>
      <c r="K745" s="419" t="s">
        <v>1789</v>
      </c>
      <c r="L745" s="609">
        <v>604830.76923076925</v>
      </c>
      <c r="M745" s="419">
        <v>2016</v>
      </c>
      <c r="N745" s="419" t="s">
        <v>185</v>
      </c>
      <c r="O745" s="538">
        <f t="shared" si="294"/>
        <v>604830.76923076925</v>
      </c>
      <c r="P745" s="419" t="s">
        <v>98</v>
      </c>
      <c r="Q745" s="419"/>
      <c r="R745" s="419"/>
      <c r="S745" s="1192"/>
      <c r="T745" s="109"/>
      <c r="U745" s="18"/>
      <c r="V745" s="22"/>
      <c r="W745" s="22"/>
      <c r="X745" s="22"/>
      <c r="Y745" s="18"/>
      <c r="Z745" s="22"/>
      <c r="AA745" s="22"/>
      <c r="AB745" s="22"/>
      <c r="AC745" s="22"/>
    </row>
    <row r="746" spans="1:29" ht="24.95" customHeight="1">
      <c r="A746" s="297" t="s">
        <v>1621</v>
      </c>
      <c r="B746" s="600">
        <v>206</v>
      </c>
      <c r="C746" s="603" t="s">
        <v>1568</v>
      </c>
      <c r="D746" s="422" t="s">
        <v>226</v>
      </c>
      <c r="E746" s="419" t="s">
        <v>611</v>
      </c>
      <c r="F746" s="419" t="s">
        <v>680</v>
      </c>
      <c r="G746" s="419" t="s">
        <v>1569</v>
      </c>
      <c r="H746" s="419" t="s">
        <v>187</v>
      </c>
      <c r="I746" s="419" t="s">
        <v>186</v>
      </c>
      <c r="J746" s="419">
        <v>1</v>
      </c>
      <c r="K746" s="419" t="s">
        <v>1789</v>
      </c>
      <c r="L746" s="609">
        <v>604830.76923076925</v>
      </c>
      <c r="M746" s="419">
        <v>2016</v>
      </c>
      <c r="N746" s="419" t="s">
        <v>185</v>
      </c>
      <c r="O746" s="538">
        <f t="shared" si="294"/>
        <v>604830.76923076925</v>
      </c>
      <c r="P746" s="419" t="s">
        <v>98</v>
      </c>
      <c r="Q746" s="419"/>
      <c r="R746" s="419"/>
      <c r="S746" s="1192"/>
      <c r="T746" s="109"/>
      <c r="U746" s="18"/>
      <c r="V746" s="22"/>
      <c r="W746" s="22"/>
      <c r="X746" s="22"/>
      <c r="Y746" s="18"/>
      <c r="Z746" s="22"/>
      <c r="AA746" s="22"/>
      <c r="AB746" s="22"/>
      <c r="AC746" s="22"/>
    </row>
    <row r="747" spans="1:29" ht="24.95" customHeight="1">
      <c r="A747" s="297" t="s">
        <v>1621</v>
      </c>
      <c r="B747" s="600">
        <v>207</v>
      </c>
      <c r="C747" s="603" t="s">
        <v>1568</v>
      </c>
      <c r="D747" s="422" t="s">
        <v>226</v>
      </c>
      <c r="E747" s="419" t="s">
        <v>611</v>
      </c>
      <c r="F747" s="419" t="s">
        <v>680</v>
      </c>
      <c r="G747" s="419" t="s">
        <v>1569</v>
      </c>
      <c r="H747" s="419" t="s">
        <v>187</v>
      </c>
      <c r="I747" s="419" t="s">
        <v>186</v>
      </c>
      <c r="J747" s="419">
        <v>1</v>
      </c>
      <c r="K747" s="419" t="s">
        <v>1789</v>
      </c>
      <c r="L747" s="609">
        <v>604830.76923076925</v>
      </c>
      <c r="M747" s="419">
        <v>2016</v>
      </c>
      <c r="N747" s="419" t="s">
        <v>185</v>
      </c>
      <c r="O747" s="538">
        <f t="shared" si="294"/>
        <v>604830.76923076925</v>
      </c>
      <c r="P747" s="419" t="s">
        <v>98</v>
      </c>
      <c r="Q747" s="419"/>
      <c r="R747" s="419"/>
      <c r="S747" s="1192"/>
      <c r="T747" s="109"/>
      <c r="U747" s="18"/>
      <c r="V747" s="22"/>
      <c r="W747" s="22"/>
      <c r="X747" s="22"/>
      <c r="Y747" s="18"/>
      <c r="Z747" s="22"/>
      <c r="AA747" s="22"/>
      <c r="AB747" s="22"/>
      <c r="AC747" s="22"/>
    </row>
    <row r="748" spans="1:29" ht="24.95" customHeight="1">
      <c r="A748" s="297" t="s">
        <v>1621</v>
      </c>
      <c r="B748" s="600">
        <v>208</v>
      </c>
      <c r="C748" s="603" t="s">
        <v>1568</v>
      </c>
      <c r="D748" s="422" t="s">
        <v>226</v>
      </c>
      <c r="E748" s="419" t="s">
        <v>611</v>
      </c>
      <c r="F748" s="419" t="s">
        <v>680</v>
      </c>
      <c r="G748" s="419" t="s">
        <v>1569</v>
      </c>
      <c r="H748" s="419" t="s">
        <v>187</v>
      </c>
      <c r="I748" s="419" t="s">
        <v>186</v>
      </c>
      <c r="J748" s="419">
        <v>1</v>
      </c>
      <c r="K748" s="419" t="s">
        <v>1789</v>
      </c>
      <c r="L748" s="609">
        <v>604830.76923076925</v>
      </c>
      <c r="M748" s="419">
        <v>2016</v>
      </c>
      <c r="N748" s="419" t="s">
        <v>185</v>
      </c>
      <c r="O748" s="538">
        <f t="shared" si="294"/>
        <v>604830.76923076925</v>
      </c>
      <c r="P748" s="419" t="s">
        <v>98</v>
      </c>
      <c r="Q748" s="419"/>
      <c r="R748" s="419"/>
      <c r="S748" s="1192"/>
      <c r="T748" s="109"/>
      <c r="U748" s="18"/>
      <c r="V748" s="22"/>
      <c r="W748" s="22"/>
      <c r="X748" s="22"/>
      <c r="Y748" s="18"/>
      <c r="Z748" s="22"/>
      <c r="AA748" s="22"/>
      <c r="AB748" s="22"/>
      <c r="AC748" s="22"/>
    </row>
    <row r="749" spans="1:29" ht="24.95" customHeight="1">
      <c r="A749" s="297" t="s">
        <v>1621</v>
      </c>
      <c r="B749" s="600">
        <v>209</v>
      </c>
      <c r="C749" s="603" t="s">
        <v>1568</v>
      </c>
      <c r="D749" s="422" t="s">
        <v>226</v>
      </c>
      <c r="E749" s="419" t="s">
        <v>611</v>
      </c>
      <c r="F749" s="419" t="s">
        <v>680</v>
      </c>
      <c r="G749" s="419" t="s">
        <v>1569</v>
      </c>
      <c r="H749" s="419" t="s">
        <v>187</v>
      </c>
      <c r="I749" s="419" t="s">
        <v>186</v>
      </c>
      <c r="J749" s="419">
        <v>1</v>
      </c>
      <c r="K749" s="419" t="s">
        <v>1789</v>
      </c>
      <c r="L749" s="609">
        <v>604830.76923076925</v>
      </c>
      <c r="M749" s="419">
        <v>2016</v>
      </c>
      <c r="N749" s="419" t="s">
        <v>185</v>
      </c>
      <c r="O749" s="538">
        <f t="shared" si="294"/>
        <v>604830.76923076925</v>
      </c>
      <c r="P749" s="419" t="s">
        <v>98</v>
      </c>
      <c r="Q749" s="419"/>
      <c r="R749" s="419"/>
      <c r="S749" s="1192"/>
      <c r="T749" s="109"/>
      <c r="U749" s="18"/>
      <c r="V749" s="22"/>
      <c r="W749" s="22"/>
      <c r="X749" s="22"/>
      <c r="Y749" s="18"/>
      <c r="Z749" s="22"/>
      <c r="AA749" s="22"/>
      <c r="AB749" s="22"/>
      <c r="AC749" s="22"/>
    </row>
    <row r="750" spans="1:29" ht="24.95" customHeight="1">
      <c r="A750" s="297" t="s">
        <v>1621</v>
      </c>
      <c r="B750" s="600">
        <v>210</v>
      </c>
      <c r="C750" s="603" t="s">
        <v>1568</v>
      </c>
      <c r="D750" s="422" t="s">
        <v>226</v>
      </c>
      <c r="E750" s="419" t="s">
        <v>611</v>
      </c>
      <c r="F750" s="419" t="s">
        <v>680</v>
      </c>
      <c r="G750" s="419" t="s">
        <v>1569</v>
      </c>
      <c r="H750" s="419" t="s">
        <v>187</v>
      </c>
      <c r="I750" s="419" t="s">
        <v>186</v>
      </c>
      <c r="J750" s="419">
        <v>1</v>
      </c>
      <c r="K750" s="419" t="s">
        <v>1789</v>
      </c>
      <c r="L750" s="609">
        <v>604830.76923076925</v>
      </c>
      <c r="M750" s="419">
        <v>2016</v>
      </c>
      <c r="N750" s="419" t="s">
        <v>185</v>
      </c>
      <c r="O750" s="538">
        <f t="shared" si="294"/>
        <v>604830.76923076925</v>
      </c>
      <c r="P750" s="419" t="s">
        <v>98</v>
      </c>
      <c r="Q750" s="419"/>
      <c r="R750" s="419"/>
      <c r="S750" s="1192"/>
      <c r="T750" s="109"/>
      <c r="U750" s="18"/>
      <c r="V750" s="22"/>
      <c r="W750" s="22"/>
      <c r="X750" s="22"/>
      <c r="Y750" s="18"/>
      <c r="Z750" s="22"/>
      <c r="AA750" s="22"/>
      <c r="AB750" s="22"/>
      <c r="AC750" s="22"/>
    </row>
    <row r="751" spans="1:29" ht="24.95" customHeight="1">
      <c r="A751" s="297" t="s">
        <v>1621</v>
      </c>
      <c r="B751" s="600">
        <v>211</v>
      </c>
      <c r="C751" s="603" t="s">
        <v>1568</v>
      </c>
      <c r="D751" s="422" t="s">
        <v>226</v>
      </c>
      <c r="E751" s="419" t="s">
        <v>611</v>
      </c>
      <c r="F751" s="419" t="s">
        <v>680</v>
      </c>
      <c r="G751" s="419" t="s">
        <v>1569</v>
      </c>
      <c r="H751" s="419" t="s">
        <v>187</v>
      </c>
      <c r="I751" s="419" t="s">
        <v>186</v>
      </c>
      <c r="J751" s="419">
        <v>1</v>
      </c>
      <c r="K751" s="419" t="s">
        <v>1789</v>
      </c>
      <c r="L751" s="609">
        <v>604830.76923076925</v>
      </c>
      <c r="M751" s="419">
        <v>2016</v>
      </c>
      <c r="N751" s="419" t="s">
        <v>185</v>
      </c>
      <c r="O751" s="538">
        <f t="shared" si="294"/>
        <v>604830.76923076925</v>
      </c>
      <c r="P751" s="419" t="s">
        <v>98</v>
      </c>
      <c r="Q751" s="419"/>
      <c r="R751" s="419"/>
      <c r="S751" s="1192"/>
      <c r="T751" s="109"/>
      <c r="U751" s="18"/>
      <c r="V751" s="22"/>
      <c r="W751" s="22"/>
      <c r="X751" s="22"/>
      <c r="Y751" s="18"/>
      <c r="Z751" s="22"/>
      <c r="AA751" s="22"/>
      <c r="AB751" s="22"/>
      <c r="AC751" s="22"/>
    </row>
    <row r="752" spans="1:29" ht="24.95" customHeight="1">
      <c r="A752" s="297" t="s">
        <v>1621</v>
      </c>
      <c r="B752" s="600">
        <v>212</v>
      </c>
      <c r="C752" s="603" t="s">
        <v>1568</v>
      </c>
      <c r="D752" s="422" t="s">
        <v>226</v>
      </c>
      <c r="E752" s="419" t="s">
        <v>611</v>
      </c>
      <c r="F752" s="419" t="s">
        <v>680</v>
      </c>
      <c r="G752" s="419" t="s">
        <v>1569</v>
      </c>
      <c r="H752" s="419" t="s">
        <v>187</v>
      </c>
      <c r="I752" s="419" t="s">
        <v>186</v>
      </c>
      <c r="J752" s="419">
        <v>1</v>
      </c>
      <c r="K752" s="419" t="s">
        <v>1789</v>
      </c>
      <c r="L752" s="609">
        <v>604830.76923076925</v>
      </c>
      <c r="M752" s="419">
        <v>2016</v>
      </c>
      <c r="N752" s="419" t="s">
        <v>185</v>
      </c>
      <c r="O752" s="538">
        <f t="shared" si="294"/>
        <v>604830.76923076925</v>
      </c>
      <c r="P752" s="419" t="s">
        <v>98</v>
      </c>
      <c r="Q752" s="419"/>
      <c r="R752" s="419"/>
      <c r="S752" s="1192"/>
      <c r="T752" s="109"/>
      <c r="U752" s="18"/>
      <c r="V752" s="22"/>
      <c r="W752" s="22"/>
      <c r="X752" s="22"/>
      <c r="Y752" s="18"/>
      <c r="Z752" s="22"/>
      <c r="AA752" s="22"/>
      <c r="AB752" s="22"/>
      <c r="AC752" s="22"/>
    </row>
    <row r="753" spans="1:29" ht="24.95" customHeight="1">
      <c r="A753" s="297" t="s">
        <v>1621</v>
      </c>
      <c r="B753" s="600">
        <v>213</v>
      </c>
      <c r="C753" s="603" t="s">
        <v>1568</v>
      </c>
      <c r="D753" s="422" t="s">
        <v>226</v>
      </c>
      <c r="E753" s="419" t="s">
        <v>611</v>
      </c>
      <c r="F753" s="419" t="s">
        <v>680</v>
      </c>
      <c r="G753" s="419" t="s">
        <v>1569</v>
      </c>
      <c r="H753" s="419" t="s">
        <v>187</v>
      </c>
      <c r="I753" s="419" t="s">
        <v>186</v>
      </c>
      <c r="J753" s="419">
        <v>1</v>
      </c>
      <c r="K753" s="419" t="s">
        <v>1789</v>
      </c>
      <c r="L753" s="609">
        <v>604830.76923076925</v>
      </c>
      <c r="M753" s="419">
        <v>2016</v>
      </c>
      <c r="N753" s="419" t="s">
        <v>185</v>
      </c>
      <c r="O753" s="538">
        <f t="shared" si="294"/>
        <v>604830.76923076925</v>
      </c>
      <c r="P753" s="419" t="s">
        <v>98</v>
      </c>
      <c r="Q753" s="419"/>
      <c r="R753" s="419"/>
      <c r="S753" s="1192"/>
      <c r="T753" s="109"/>
      <c r="U753" s="18"/>
      <c r="V753" s="22"/>
      <c r="W753" s="22"/>
      <c r="X753" s="22"/>
      <c r="Y753" s="18"/>
      <c r="Z753" s="22"/>
      <c r="AA753" s="22"/>
      <c r="AB753" s="22"/>
      <c r="AC753" s="22"/>
    </row>
    <row r="754" spans="1:29" ht="24.95" customHeight="1">
      <c r="A754" s="297" t="s">
        <v>1621</v>
      </c>
      <c r="B754" s="600">
        <v>214</v>
      </c>
      <c r="C754" s="603" t="s">
        <v>1568</v>
      </c>
      <c r="D754" s="422" t="s">
        <v>226</v>
      </c>
      <c r="E754" s="419" t="s">
        <v>611</v>
      </c>
      <c r="F754" s="419" t="s">
        <v>680</v>
      </c>
      <c r="G754" s="419" t="s">
        <v>1569</v>
      </c>
      <c r="H754" s="419" t="s">
        <v>187</v>
      </c>
      <c r="I754" s="419" t="s">
        <v>186</v>
      </c>
      <c r="J754" s="419">
        <v>1</v>
      </c>
      <c r="K754" s="419" t="s">
        <v>1789</v>
      </c>
      <c r="L754" s="609">
        <v>604830.76923076925</v>
      </c>
      <c r="M754" s="419">
        <v>2016</v>
      </c>
      <c r="N754" s="419" t="s">
        <v>185</v>
      </c>
      <c r="O754" s="538">
        <f t="shared" si="294"/>
        <v>604830.76923076925</v>
      </c>
      <c r="P754" s="419" t="s">
        <v>98</v>
      </c>
      <c r="Q754" s="419"/>
      <c r="R754" s="419"/>
      <c r="S754" s="1192"/>
      <c r="T754" s="109"/>
      <c r="U754" s="18"/>
      <c r="V754" s="22"/>
      <c r="W754" s="22"/>
      <c r="X754" s="22"/>
      <c r="Y754" s="18"/>
      <c r="Z754" s="22"/>
      <c r="AA754" s="22"/>
      <c r="AB754" s="22"/>
      <c r="AC754" s="22"/>
    </row>
    <row r="755" spans="1:29" ht="24.95" customHeight="1">
      <c r="A755" s="297" t="s">
        <v>1621</v>
      </c>
      <c r="B755" s="600">
        <v>215</v>
      </c>
      <c r="C755" s="603" t="s">
        <v>1568</v>
      </c>
      <c r="D755" s="422" t="s">
        <v>226</v>
      </c>
      <c r="E755" s="419" t="s">
        <v>611</v>
      </c>
      <c r="F755" s="419" t="s">
        <v>680</v>
      </c>
      <c r="G755" s="419" t="s">
        <v>1569</v>
      </c>
      <c r="H755" s="419" t="s">
        <v>187</v>
      </c>
      <c r="I755" s="419" t="s">
        <v>186</v>
      </c>
      <c r="J755" s="419">
        <v>1</v>
      </c>
      <c r="K755" s="419" t="s">
        <v>1789</v>
      </c>
      <c r="L755" s="609">
        <v>604830.76923076925</v>
      </c>
      <c r="M755" s="419">
        <v>2016</v>
      </c>
      <c r="N755" s="419" t="s">
        <v>185</v>
      </c>
      <c r="O755" s="538">
        <f t="shared" si="294"/>
        <v>604830.76923076925</v>
      </c>
      <c r="P755" s="419" t="s">
        <v>98</v>
      </c>
      <c r="Q755" s="419"/>
      <c r="R755" s="419"/>
      <c r="S755" s="1192"/>
      <c r="T755" s="109"/>
      <c r="U755" s="18"/>
      <c r="V755" s="22"/>
      <c r="W755" s="22"/>
      <c r="X755" s="22"/>
      <c r="Y755" s="18"/>
      <c r="Z755" s="22"/>
      <c r="AA755" s="22"/>
      <c r="AB755" s="22"/>
      <c r="AC755" s="22"/>
    </row>
    <row r="756" spans="1:29" ht="24.95" customHeight="1">
      <c r="A756" s="297" t="s">
        <v>1621</v>
      </c>
      <c r="B756" s="600">
        <v>216</v>
      </c>
      <c r="C756" s="603" t="s">
        <v>1568</v>
      </c>
      <c r="D756" s="422" t="s">
        <v>226</v>
      </c>
      <c r="E756" s="419" t="s">
        <v>611</v>
      </c>
      <c r="F756" s="419" t="s">
        <v>680</v>
      </c>
      <c r="G756" s="419" t="s">
        <v>1569</v>
      </c>
      <c r="H756" s="419" t="s">
        <v>187</v>
      </c>
      <c r="I756" s="419" t="s">
        <v>186</v>
      </c>
      <c r="J756" s="419">
        <v>1</v>
      </c>
      <c r="K756" s="419" t="s">
        <v>1789</v>
      </c>
      <c r="L756" s="609">
        <v>604830.76923076925</v>
      </c>
      <c r="M756" s="419">
        <v>2016</v>
      </c>
      <c r="N756" s="419" t="s">
        <v>185</v>
      </c>
      <c r="O756" s="538">
        <f t="shared" si="294"/>
        <v>604830.76923076925</v>
      </c>
      <c r="P756" s="419" t="s">
        <v>98</v>
      </c>
      <c r="Q756" s="419"/>
      <c r="R756" s="419"/>
      <c r="S756" s="1192"/>
      <c r="T756" s="109"/>
      <c r="U756" s="18"/>
      <c r="V756" s="22"/>
      <c r="W756" s="22"/>
      <c r="X756" s="22"/>
      <c r="Y756" s="18"/>
      <c r="Z756" s="22"/>
      <c r="AA756" s="22"/>
      <c r="AB756" s="22"/>
      <c r="AC756" s="22"/>
    </row>
    <row r="757" spans="1:29" ht="24.95" customHeight="1">
      <c r="A757" s="297" t="s">
        <v>1621</v>
      </c>
      <c r="B757" s="600">
        <v>217</v>
      </c>
      <c r="C757" s="603" t="s">
        <v>1568</v>
      </c>
      <c r="D757" s="422" t="s">
        <v>226</v>
      </c>
      <c r="E757" s="419" t="s">
        <v>611</v>
      </c>
      <c r="F757" s="419" t="s">
        <v>680</v>
      </c>
      <c r="G757" s="419" t="s">
        <v>1569</v>
      </c>
      <c r="H757" s="419" t="s">
        <v>187</v>
      </c>
      <c r="I757" s="419" t="s">
        <v>186</v>
      </c>
      <c r="J757" s="419">
        <v>1</v>
      </c>
      <c r="K757" s="419" t="s">
        <v>1789</v>
      </c>
      <c r="L757" s="609">
        <v>604830.76923076925</v>
      </c>
      <c r="M757" s="419">
        <v>2016</v>
      </c>
      <c r="N757" s="419" t="s">
        <v>185</v>
      </c>
      <c r="O757" s="538">
        <f t="shared" si="294"/>
        <v>604830.76923076925</v>
      </c>
      <c r="P757" s="419" t="s">
        <v>98</v>
      </c>
      <c r="Q757" s="419"/>
      <c r="R757" s="419"/>
      <c r="S757" s="1194"/>
      <c r="T757" s="109"/>
      <c r="U757" s="18"/>
      <c r="V757" s="22"/>
      <c r="W757" s="22"/>
      <c r="X757" s="22"/>
      <c r="Y757" s="18"/>
      <c r="Z757" s="22"/>
      <c r="AA757" s="22"/>
      <c r="AB757" s="22"/>
      <c r="AC757" s="22"/>
    </row>
    <row r="758" spans="1:29" ht="24.95" customHeight="1">
      <c r="A758" s="297" t="s">
        <v>1621</v>
      </c>
      <c r="B758" s="600">
        <v>218</v>
      </c>
      <c r="C758" s="603" t="s">
        <v>1568</v>
      </c>
      <c r="D758" s="422" t="s">
        <v>226</v>
      </c>
      <c r="E758" s="419" t="s">
        <v>611</v>
      </c>
      <c r="F758" s="419" t="s">
        <v>680</v>
      </c>
      <c r="G758" s="419" t="s">
        <v>1569</v>
      </c>
      <c r="H758" s="419" t="s">
        <v>187</v>
      </c>
      <c r="I758" s="419" t="s">
        <v>186</v>
      </c>
      <c r="J758" s="419">
        <v>1</v>
      </c>
      <c r="K758" s="419" t="s">
        <v>1789</v>
      </c>
      <c r="L758" s="609">
        <v>604830.76923076925</v>
      </c>
      <c r="M758" s="419">
        <v>2016</v>
      </c>
      <c r="N758" s="419" t="s">
        <v>185</v>
      </c>
      <c r="O758" s="538">
        <f t="shared" si="294"/>
        <v>604830.76923076925</v>
      </c>
      <c r="P758" s="419" t="s">
        <v>98</v>
      </c>
      <c r="Q758" s="419"/>
      <c r="R758" s="419"/>
      <c r="S758" s="1191" t="s">
        <v>1570</v>
      </c>
      <c r="T758" s="109"/>
      <c r="U758" s="18"/>
      <c r="V758" s="22"/>
      <c r="W758" s="22"/>
      <c r="X758" s="22"/>
      <c r="Y758" s="18"/>
      <c r="Z758" s="22"/>
      <c r="AA758" s="22"/>
      <c r="AB758" s="22"/>
      <c r="AC758" s="22"/>
    </row>
    <row r="759" spans="1:29" ht="24.95" customHeight="1">
      <c r="A759" s="297" t="s">
        <v>1621</v>
      </c>
      <c r="B759" s="600">
        <v>219</v>
      </c>
      <c r="C759" s="603" t="s">
        <v>1568</v>
      </c>
      <c r="D759" s="422" t="s">
        <v>226</v>
      </c>
      <c r="E759" s="419" t="s">
        <v>611</v>
      </c>
      <c r="F759" s="419" t="s">
        <v>680</v>
      </c>
      <c r="G759" s="419" t="s">
        <v>1569</v>
      </c>
      <c r="H759" s="419" t="s">
        <v>187</v>
      </c>
      <c r="I759" s="419" t="s">
        <v>186</v>
      </c>
      <c r="J759" s="419">
        <v>1</v>
      </c>
      <c r="K759" s="419" t="s">
        <v>1789</v>
      </c>
      <c r="L759" s="609">
        <v>604830.76923076925</v>
      </c>
      <c r="M759" s="419">
        <v>2016</v>
      </c>
      <c r="N759" s="419" t="s">
        <v>185</v>
      </c>
      <c r="O759" s="538">
        <f t="shared" ref="O759:O772" si="295">J759*L759</f>
        <v>604830.76923076925</v>
      </c>
      <c r="P759" s="419" t="s">
        <v>98</v>
      </c>
      <c r="Q759" s="419"/>
      <c r="R759" s="419"/>
      <c r="S759" s="1192"/>
      <c r="T759" s="109"/>
      <c r="U759" s="18"/>
      <c r="V759" s="22"/>
      <c r="W759" s="22"/>
      <c r="X759" s="22"/>
      <c r="Y759" s="18"/>
      <c r="Z759" s="22"/>
      <c r="AA759" s="22"/>
      <c r="AB759" s="22"/>
      <c r="AC759" s="22"/>
    </row>
    <row r="760" spans="1:29" ht="24.95" customHeight="1">
      <c r="A760" s="297" t="s">
        <v>1621</v>
      </c>
      <c r="B760" s="600">
        <v>220</v>
      </c>
      <c r="C760" s="603" t="s">
        <v>1568</v>
      </c>
      <c r="D760" s="422" t="s">
        <v>226</v>
      </c>
      <c r="E760" s="419" t="s">
        <v>611</v>
      </c>
      <c r="F760" s="419" t="s">
        <v>680</v>
      </c>
      <c r="G760" s="419" t="s">
        <v>1569</v>
      </c>
      <c r="H760" s="419" t="s">
        <v>187</v>
      </c>
      <c r="I760" s="419" t="s">
        <v>186</v>
      </c>
      <c r="J760" s="419">
        <v>1</v>
      </c>
      <c r="K760" s="419" t="s">
        <v>1789</v>
      </c>
      <c r="L760" s="609">
        <v>604830.76923076925</v>
      </c>
      <c r="M760" s="419">
        <v>2016</v>
      </c>
      <c r="N760" s="419" t="s">
        <v>185</v>
      </c>
      <c r="O760" s="538">
        <f t="shared" si="295"/>
        <v>604830.76923076925</v>
      </c>
      <c r="P760" s="419" t="s">
        <v>98</v>
      </c>
      <c r="Q760" s="419"/>
      <c r="R760" s="419"/>
      <c r="S760" s="1194"/>
      <c r="T760" s="109"/>
      <c r="U760" s="18"/>
      <c r="V760" s="22"/>
      <c r="W760" s="22"/>
      <c r="X760" s="22"/>
      <c r="Y760" s="18"/>
      <c r="Z760" s="22"/>
      <c r="AA760" s="22"/>
      <c r="AB760" s="22"/>
      <c r="AC760" s="22"/>
    </row>
    <row r="761" spans="1:29" ht="24.95" customHeight="1">
      <c r="A761" s="297" t="s">
        <v>1621</v>
      </c>
      <c r="B761" s="600">
        <v>221</v>
      </c>
      <c r="C761" s="603" t="s">
        <v>1571</v>
      </c>
      <c r="D761" s="422" t="s">
        <v>706</v>
      </c>
      <c r="E761" s="419" t="s">
        <v>611</v>
      </c>
      <c r="F761" s="419" t="s">
        <v>674</v>
      </c>
      <c r="G761" s="419" t="s">
        <v>187</v>
      </c>
      <c r="H761" s="419" t="s">
        <v>187</v>
      </c>
      <c r="I761" s="419" t="s">
        <v>183</v>
      </c>
      <c r="J761" s="419">
        <v>1</v>
      </c>
      <c r="K761" s="419" t="s">
        <v>1789</v>
      </c>
      <c r="L761" s="609">
        <v>5416666.666666667</v>
      </c>
      <c r="M761" s="419">
        <v>2016</v>
      </c>
      <c r="N761" s="419" t="s">
        <v>185</v>
      </c>
      <c r="O761" s="538">
        <f t="shared" si="295"/>
        <v>5416666.666666667</v>
      </c>
      <c r="P761" s="419" t="s">
        <v>98</v>
      </c>
      <c r="Q761" s="419"/>
      <c r="R761" s="419"/>
      <c r="S761" s="1191" t="s">
        <v>1572</v>
      </c>
      <c r="T761" s="109">
        <v>5</v>
      </c>
      <c r="U761" s="18">
        <f t="shared" si="280"/>
        <v>1</v>
      </c>
      <c r="V761" s="22">
        <f t="shared" si="281"/>
        <v>1083333.3333333335</v>
      </c>
      <c r="W761" s="22">
        <f t="shared" si="282"/>
        <v>1083333.3333333335</v>
      </c>
      <c r="X761" s="22">
        <f t="shared" si="283"/>
        <v>4333333.333333334</v>
      </c>
      <c r="Y761" s="18">
        <f t="shared" si="284"/>
        <v>2</v>
      </c>
      <c r="Z761" s="22">
        <f t="shared" si="285"/>
        <v>1083333.3333333335</v>
      </c>
      <c r="AA761" s="22">
        <f t="shared" si="286"/>
        <v>2166666.666666667</v>
      </c>
      <c r="AB761" s="22">
        <f t="shared" si="287"/>
        <v>3250000</v>
      </c>
      <c r="AC761" s="22" t="b">
        <f t="shared" si="209"/>
        <v>1</v>
      </c>
    </row>
    <row r="762" spans="1:29" ht="24.95" customHeight="1">
      <c r="A762" s="297" t="s">
        <v>1621</v>
      </c>
      <c r="B762" s="600">
        <v>222</v>
      </c>
      <c r="C762" s="603" t="s">
        <v>1571</v>
      </c>
      <c r="D762" s="422" t="s">
        <v>706</v>
      </c>
      <c r="E762" s="419" t="s">
        <v>611</v>
      </c>
      <c r="F762" s="419" t="s">
        <v>674</v>
      </c>
      <c r="G762" s="419" t="s">
        <v>187</v>
      </c>
      <c r="H762" s="419" t="s">
        <v>187</v>
      </c>
      <c r="I762" s="419" t="s">
        <v>183</v>
      </c>
      <c r="J762" s="419">
        <v>1</v>
      </c>
      <c r="K762" s="419" t="s">
        <v>1789</v>
      </c>
      <c r="L762" s="609">
        <v>5416666.666666667</v>
      </c>
      <c r="M762" s="419">
        <v>2016</v>
      </c>
      <c r="N762" s="419" t="s">
        <v>185</v>
      </c>
      <c r="O762" s="538">
        <f t="shared" si="295"/>
        <v>5416666.666666667</v>
      </c>
      <c r="P762" s="419" t="s">
        <v>98</v>
      </c>
      <c r="Q762" s="419"/>
      <c r="R762" s="419"/>
      <c r="S762" s="1192"/>
      <c r="T762" s="109"/>
      <c r="U762" s="18"/>
      <c r="V762" s="22"/>
      <c r="W762" s="22"/>
      <c r="X762" s="22"/>
      <c r="Y762" s="18"/>
      <c r="Z762" s="22"/>
      <c r="AA762" s="22"/>
      <c r="AB762" s="22"/>
      <c r="AC762" s="22"/>
    </row>
    <row r="763" spans="1:29" ht="24.95" customHeight="1">
      <c r="A763" s="297" t="s">
        <v>1621</v>
      </c>
      <c r="B763" s="600">
        <v>223</v>
      </c>
      <c r="C763" s="603" t="s">
        <v>1571</v>
      </c>
      <c r="D763" s="422" t="s">
        <v>706</v>
      </c>
      <c r="E763" s="419" t="s">
        <v>611</v>
      </c>
      <c r="F763" s="419" t="s">
        <v>674</v>
      </c>
      <c r="G763" s="419" t="s">
        <v>187</v>
      </c>
      <c r="H763" s="419" t="s">
        <v>187</v>
      </c>
      <c r="I763" s="419" t="s">
        <v>183</v>
      </c>
      <c r="J763" s="419">
        <v>1</v>
      </c>
      <c r="K763" s="419" t="s">
        <v>1789</v>
      </c>
      <c r="L763" s="609">
        <v>5416666.666666667</v>
      </c>
      <c r="M763" s="419">
        <v>2016</v>
      </c>
      <c r="N763" s="419" t="s">
        <v>185</v>
      </c>
      <c r="O763" s="538">
        <f t="shared" si="295"/>
        <v>5416666.666666667</v>
      </c>
      <c r="P763" s="419" t="s">
        <v>98</v>
      </c>
      <c r="Q763" s="419"/>
      <c r="R763" s="419"/>
      <c r="S763" s="1192"/>
      <c r="T763" s="109"/>
      <c r="U763" s="18"/>
      <c r="V763" s="22"/>
      <c r="W763" s="22"/>
      <c r="X763" s="22"/>
      <c r="Y763" s="18"/>
      <c r="Z763" s="22"/>
      <c r="AA763" s="22"/>
      <c r="AB763" s="22"/>
      <c r="AC763" s="22"/>
    </row>
    <row r="764" spans="1:29" ht="24.95" customHeight="1">
      <c r="A764" s="297" t="s">
        <v>1621</v>
      </c>
      <c r="B764" s="600">
        <f>B763+1</f>
        <v>224</v>
      </c>
      <c r="C764" s="603" t="s">
        <v>1571</v>
      </c>
      <c r="D764" s="422" t="s">
        <v>706</v>
      </c>
      <c r="E764" s="419" t="s">
        <v>611</v>
      </c>
      <c r="F764" s="419" t="s">
        <v>674</v>
      </c>
      <c r="G764" s="419" t="s">
        <v>187</v>
      </c>
      <c r="H764" s="419" t="s">
        <v>187</v>
      </c>
      <c r="I764" s="419" t="s">
        <v>183</v>
      </c>
      <c r="J764" s="419">
        <v>1</v>
      </c>
      <c r="K764" s="419" t="s">
        <v>1789</v>
      </c>
      <c r="L764" s="609">
        <v>5416666.666666667</v>
      </c>
      <c r="M764" s="419">
        <v>2016</v>
      </c>
      <c r="N764" s="419" t="s">
        <v>185</v>
      </c>
      <c r="O764" s="538">
        <f t="shared" si="295"/>
        <v>5416666.666666667</v>
      </c>
      <c r="P764" s="419" t="s">
        <v>98</v>
      </c>
      <c r="Q764" s="419"/>
      <c r="R764" s="419"/>
      <c r="S764" s="1192"/>
      <c r="T764" s="109"/>
      <c r="U764" s="18"/>
      <c r="V764" s="22"/>
      <c r="W764" s="22"/>
      <c r="X764" s="22"/>
      <c r="Y764" s="18"/>
      <c r="Z764" s="22"/>
      <c r="AA764" s="22"/>
      <c r="AB764" s="22"/>
      <c r="AC764" s="22"/>
    </row>
    <row r="765" spans="1:29" ht="24.95" customHeight="1">
      <c r="A765" s="297" t="s">
        <v>1621</v>
      </c>
      <c r="B765" s="600">
        <f>B764+1</f>
        <v>225</v>
      </c>
      <c r="C765" s="603" t="s">
        <v>1571</v>
      </c>
      <c r="D765" s="422" t="s">
        <v>706</v>
      </c>
      <c r="E765" s="419" t="s">
        <v>611</v>
      </c>
      <c r="F765" s="419" t="s">
        <v>674</v>
      </c>
      <c r="G765" s="419" t="s">
        <v>187</v>
      </c>
      <c r="H765" s="419" t="s">
        <v>187</v>
      </c>
      <c r="I765" s="419" t="s">
        <v>183</v>
      </c>
      <c r="J765" s="419">
        <v>1</v>
      </c>
      <c r="K765" s="419" t="s">
        <v>1789</v>
      </c>
      <c r="L765" s="609">
        <v>5416666.666666667</v>
      </c>
      <c r="M765" s="419">
        <v>2016</v>
      </c>
      <c r="N765" s="419" t="s">
        <v>185</v>
      </c>
      <c r="O765" s="538">
        <f t="shared" si="295"/>
        <v>5416666.666666667</v>
      </c>
      <c r="P765" s="419" t="s">
        <v>98</v>
      </c>
      <c r="Q765" s="419"/>
      <c r="R765" s="419"/>
      <c r="S765" s="1192"/>
      <c r="T765" s="109"/>
      <c r="U765" s="18"/>
      <c r="V765" s="22"/>
      <c r="W765" s="22"/>
      <c r="X765" s="22"/>
      <c r="Y765" s="18"/>
      <c r="Z765" s="22"/>
      <c r="AA765" s="22"/>
      <c r="AB765" s="22"/>
      <c r="AC765" s="22"/>
    </row>
    <row r="766" spans="1:29" ht="24.95" customHeight="1">
      <c r="A766" s="297" t="s">
        <v>1621</v>
      </c>
      <c r="B766" s="600">
        <f t="shared" ref="B766:B830" si="296">B765+1</f>
        <v>226</v>
      </c>
      <c r="C766" s="603" t="s">
        <v>1571</v>
      </c>
      <c r="D766" s="422" t="s">
        <v>706</v>
      </c>
      <c r="E766" s="419" t="s">
        <v>611</v>
      </c>
      <c r="F766" s="419" t="s">
        <v>674</v>
      </c>
      <c r="G766" s="419" t="s">
        <v>187</v>
      </c>
      <c r="H766" s="419" t="s">
        <v>187</v>
      </c>
      <c r="I766" s="419" t="s">
        <v>183</v>
      </c>
      <c r="J766" s="419">
        <v>1</v>
      </c>
      <c r="K766" s="419" t="s">
        <v>1789</v>
      </c>
      <c r="L766" s="609">
        <v>5416666.666666667</v>
      </c>
      <c r="M766" s="419">
        <v>2016</v>
      </c>
      <c r="N766" s="419" t="s">
        <v>185</v>
      </c>
      <c r="O766" s="538">
        <f t="shared" si="295"/>
        <v>5416666.666666667</v>
      </c>
      <c r="P766" s="419" t="s">
        <v>98</v>
      </c>
      <c r="Q766" s="419"/>
      <c r="R766" s="419"/>
      <c r="S766" s="1192"/>
      <c r="T766" s="109"/>
      <c r="U766" s="18"/>
      <c r="V766" s="22"/>
      <c r="W766" s="22"/>
      <c r="X766" s="22"/>
      <c r="Y766" s="18"/>
      <c r="Z766" s="22"/>
      <c r="AA766" s="22"/>
      <c r="AB766" s="22"/>
      <c r="AC766" s="22"/>
    </row>
    <row r="767" spans="1:29" ht="24.95" customHeight="1">
      <c r="A767" s="297" t="s">
        <v>1621</v>
      </c>
      <c r="B767" s="600">
        <f t="shared" si="296"/>
        <v>227</v>
      </c>
      <c r="C767" s="603" t="s">
        <v>1571</v>
      </c>
      <c r="D767" s="422" t="s">
        <v>706</v>
      </c>
      <c r="E767" s="419" t="s">
        <v>611</v>
      </c>
      <c r="F767" s="419" t="s">
        <v>674</v>
      </c>
      <c r="G767" s="419" t="s">
        <v>187</v>
      </c>
      <c r="H767" s="419" t="s">
        <v>187</v>
      </c>
      <c r="I767" s="419" t="s">
        <v>183</v>
      </c>
      <c r="J767" s="419">
        <v>1</v>
      </c>
      <c r="K767" s="419" t="s">
        <v>1789</v>
      </c>
      <c r="L767" s="609">
        <v>5416666.666666667</v>
      </c>
      <c r="M767" s="419">
        <v>2016</v>
      </c>
      <c r="N767" s="419" t="s">
        <v>185</v>
      </c>
      <c r="O767" s="538">
        <f t="shared" si="295"/>
        <v>5416666.666666667</v>
      </c>
      <c r="P767" s="419" t="s">
        <v>98</v>
      </c>
      <c r="Q767" s="419"/>
      <c r="R767" s="419"/>
      <c r="S767" s="1192"/>
      <c r="T767" s="109"/>
      <c r="U767" s="18"/>
      <c r="V767" s="22"/>
      <c r="W767" s="22"/>
      <c r="X767" s="22"/>
      <c r="Y767" s="18"/>
      <c r="Z767" s="22"/>
      <c r="AA767" s="22"/>
      <c r="AB767" s="22"/>
      <c r="AC767" s="22"/>
    </row>
    <row r="768" spans="1:29" ht="24.95" customHeight="1">
      <c r="A768" s="297" t="s">
        <v>1621</v>
      </c>
      <c r="B768" s="600">
        <f t="shared" si="296"/>
        <v>228</v>
      </c>
      <c r="C768" s="603" t="s">
        <v>1571</v>
      </c>
      <c r="D768" s="422" t="s">
        <v>706</v>
      </c>
      <c r="E768" s="419" t="s">
        <v>611</v>
      </c>
      <c r="F768" s="419" t="s">
        <v>674</v>
      </c>
      <c r="G768" s="419" t="s">
        <v>187</v>
      </c>
      <c r="H768" s="419" t="s">
        <v>187</v>
      </c>
      <c r="I768" s="419" t="s">
        <v>183</v>
      </c>
      <c r="J768" s="419">
        <v>1</v>
      </c>
      <c r="K768" s="419" t="s">
        <v>1789</v>
      </c>
      <c r="L768" s="609">
        <v>5416666.666666667</v>
      </c>
      <c r="M768" s="419">
        <v>2016</v>
      </c>
      <c r="N768" s="419" t="s">
        <v>185</v>
      </c>
      <c r="O768" s="538">
        <f t="shared" si="295"/>
        <v>5416666.666666667</v>
      </c>
      <c r="P768" s="419" t="s">
        <v>98</v>
      </c>
      <c r="Q768" s="419"/>
      <c r="R768" s="419"/>
      <c r="S768" s="1192"/>
      <c r="T768" s="109"/>
      <c r="U768" s="18"/>
      <c r="V768" s="22"/>
      <c r="W768" s="22"/>
      <c r="X768" s="22"/>
      <c r="Y768" s="18"/>
      <c r="Z768" s="22"/>
      <c r="AA768" s="22"/>
      <c r="AB768" s="22"/>
      <c r="AC768" s="22"/>
    </row>
    <row r="769" spans="1:29" ht="24.95" customHeight="1">
      <c r="A769" s="297" t="s">
        <v>1621</v>
      </c>
      <c r="B769" s="600">
        <f t="shared" si="296"/>
        <v>229</v>
      </c>
      <c r="C769" s="603" t="s">
        <v>1571</v>
      </c>
      <c r="D769" s="422" t="s">
        <v>706</v>
      </c>
      <c r="E769" s="419" t="s">
        <v>611</v>
      </c>
      <c r="F769" s="419" t="s">
        <v>674</v>
      </c>
      <c r="G769" s="419" t="s">
        <v>187</v>
      </c>
      <c r="H769" s="419" t="s">
        <v>187</v>
      </c>
      <c r="I769" s="419" t="s">
        <v>183</v>
      </c>
      <c r="J769" s="419">
        <v>1</v>
      </c>
      <c r="K769" s="419" t="s">
        <v>1789</v>
      </c>
      <c r="L769" s="609">
        <v>5416666.666666667</v>
      </c>
      <c r="M769" s="419">
        <v>2016</v>
      </c>
      <c r="N769" s="419" t="s">
        <v>185</v>
      </c>
      <c r="O769" s="538">
        <f t="shared" si="295"/>
        <v>5416666.666666667</v>
      </c>
      <c r="P769" s="419" t="s">
        <v>98</v>
      </c>
      <c r="Q769" s="419"/>
      <c r="R769" s="419"/>
      <c r="S769" s="1192"/>
      <c r="T769" s="109"/>
      <c r="U769" s="18"/>
      <c r="V769" s="22"/>
      <c r="W769" s="22"/>
      <c r="X769" s="22"/>
      <c r="Y769" s="18"/>
      <c r="Z769" s="22"/>
      <c r="AA769" s="22"/>
      <c r="AB769" s="22"/>
      <c r="AC769" s="22"/>
    </row>
    <row r="770" spans="1:29" ht="24.95" customHeight="1">
      <c r="A770" s="297" t="s">
        <v>1621</v>
      </c>
      <c r="B770" s="600">
        <f t="shared" si="296"/>
        <v>230</v>
      </c>
      <c r="C770" s="603" t="s">
        <v>1571</v>
      </c>
      <c r="D770" s="422" t="s">
        <v>706</v>
      </c>
      <c r="E770" s="419" t="s">
        <v>611</v>
      </c>
      <c r="F770" s="419" t="s">
        <v>674</v>
      </c>
      <c r="G770" s="419" t="s">
        <v>187</v>
      </c>
      <c r="H770" s="419" t="s">
        <v>187</v>
      </c>
      <c r="I770" s="419" t="s">
        <v>183</v>
      </c>
      <c r="J770" s="419">
        <v>1</v>
      </c>
      <c r="K770" s="419" t="s">
        <v>1789</v>
      </c>
      <c r="L770" s="609">
        <v>5416666.666666667</v>
      </c>
      <c r="M770" s="419">
        <v>2016</v>
      </c>
      <c r="N770" s="419" t="s">
        <v>185</v>
      </c>
      <c r="O770" s="538">
        <f t="shared" si="295"/>
        <v>5416666.666666667</v>
      </c>
      <c r="P770" s="419" t="s">
        <v>98</v>
      </c>
      <c r="Q770" s="419"/>
      <c r="R770" s="419"/>
      <c r="S770" s="1192"/>
      <c r="T770" s="109"/>
      <c r="U770" s="18"/>
      <c r="V770" s="22"/>
      <c r="W770" s="22"/>
      <c r="X770" s="22"/>
      <c r="Y770" s="18"/>
      <c r="Z770" s="22"/>
      <c r="AA770" s="22"/>
      <c r="AB770" s="22"/>
      <c r="AC770" s="22"/>
    </row>
    <row r="771" spans="1:29" ht="24.95" customHeight="1">
      <c r="A771" s="297" t="s">
        <v>1621</v>
      </c>
      <c r="B771" s="600">
        <f t="shared" si="296"/>
        <v>231</v>
      </c>
      <c r="C771" s="603" t="s">
        <v>1571</v>
      </c>
      <c r="D771" s="422" t="s">
        <v>706</v>
      </c>
      <c r="E771" s="419" t="s">
        <v>611</v>
      </c>
      <c r="F771" s="419" t="s">
        <v>674</v>
      </c>
      <c r="G771" s="419" t="s">
        <v>187</v>
      </c>
      <c r="H771" s="419" t="s">
        <v>187</v>
      </c>
      <c r="I771" s="419" t="s">
        <v>183</v>
      </c>
      <c r="J771" s="419">
        <v>1</v>
      </c>
      <c r="K771" s="419" t="s">
        <v>1789</v>
      </c>
      <c r="L771" s="609">
        <v>5416666.666666667</v>
      </c>
      <c r="M771" s="419">
        <v>2016</v>
      </c>
      <c r="N771" s="419" t="s">
        <v>185</v>
      </c>
      <c r="O771" s="538">
        <f t="shared" si="295"/>
        <v>5416666.666666667</v>
      </c>
      <c r="P771" s="419" t="s">
        <v>98</v>
      </c>
      <c r="Q771" s="419"/>
      <c r="R771" s="419"/>
      <c r="S771" s="1192"/>
      <c r="T771" s="109"/>
      <c r="U771" s="18"/>
      <c r="V771" s="22"/>
      <c r="W771" s="22"/>
      <c r="X771" s="22"/>
      <c r="Y771" s="18"/>
      <c r="Z771" s="22"/>
      <c r="AA771" s="22"/>
      <c r="AB771" s="22"/>
      <c r="AC771" s="22"/>
    </row>
    <row r="772" spans="1:29" ht="24.95" customHeight="1">
      <c r="A772" s="297" t="s">
        <v>1621</v>
      </c>
      <c r="B772" s="600">
        <f t="shared" si="296"/>
        <v>232</v>
      </c>
      <c r="C772" s="603" t="s">
        <v>1571</v>
      </c>
      <c r="D772" s="422" t="s">
        <v>706</v>
      </c>
      <c r="E772" s="419" t="s">
        <v>611</v>
      </c>
      <c r="F772" s="419" t="s">
        <v>674</v>
      </c>
      <c r="G772" s="419" t="s">
        <v>187</v>
      </c>
      <c r="H772" s="419" t="s">
        <v>187</v>
      </c>
      <c r="I772" s="419" t="s">
        <v>183</v>
      </c>
      <c r="J772" s="419">
        <v>1</v>
      </c>
      <c r="K772" s="419" t="s">
        <v>1789</v>
      </c>
      <c r="L772" s="609">
        <v>5416666.666666667</v>
      </c>
      <c r="M772" s="419">
        <v>2016</v>
      </c>
      <c r="N772" s="419" t="s">
        <v>185</v>
      </c>
      <c r="O772" s="538">
        <f t="shared" si="295"/>
        <v>5416666.666666667</v>
      </c>
      <c r="P772" s="419" t="s">
        <v>98</v>
      </c>
      <c r="Q772" s="419"/>
      <c r="R772" s="419"/>
      <c r="S772" s="1194"/>
      <c r="T772" s="109"/>
      <c r="U772" s="18"/>
      <c r="V772" s="22"/>
      <c r="W772" s="22"/>
      <c r="X772" s="22"/>
      <c r="Y772" s="18"/>
      <c r="Z772" s="22"/>
      <c r="AA772" s="22"/>
      <c r="AB772" s="22"/>
      <c r="AC772" s="22"/>
    </row>
    <row r="773" spans="1:29" ht="24.95" customHeight="1">
      <c r="A773" s="297" t="s">
        <v>1621</v>
      </c>
      <c r="B773" s="600">
        <f t="shared" si="296"/>
        <v>233</v>
      </c>
      <c r="C773" s="603" t="s">
        <v>1573</v>
      </c>
      <c r="D773" s="422" t="s">
        <v>1574</v>
      </c>
      <c r="E773" s="419" t="s">
        <v>611</v>
      </c>
      <c r="F773" s="419" t="s">
        <v>674</v>
      </c>
      <c r="G773" s="419" t="s">
        <v>187</v>
      </c>
      <c r="H773" s="419" t="s">
        <v>187</v>
      </c>
      <c r="I773" s="419" t="s">
        <v>194</v>
      </c>
      <c r="J773" s="419">
        <v>1</v>
      </c>
      <c r="K773" s="419" t="s">
        <v>1790</v>
      </c>
      <c r="L773" s="609">
        <v>1666667</v>
      </c>
      <c r="M773" s="419">
        <v>2016</v>
      </c>
      <c r="N773" s="419" t="s">
        <v>185</v>
      </c>
      <c r="O773" s="538">
        <f>J773*L773</f>
        <v>1666667</v>
      </c>
      <c r="P773" s="419" t="s">
        <v>98</v>
      </c>
      <c r="Q773" s="419"/>
      <c r="R773" s="419"/>
      <c r="S773" s="1191" t="s">
        <v>1572</v>
      </c>
      <c r="T773" s="109">
        <v>5</v>
      </c>
      <c r="U773" s="18">
        <f t="shared" si="280"/>
        <v>1</v>
      </c>
      <c r="V773" s="22">
        <f t="shared" si="281"/>
        <v>333333.40000000002</v>
      </c>
      <c r="W773" s="22">
        <f t="shared" si="282"/>
        <v>333333.40000000002</v>
      </c>
      <c r="X773" s="22">
        <f t="shared" si="283"/>
        <v>1333333.6000000001</v>
      </c>
      <c r="Y773" s="18">
        <f t="shared" si="284"/>
        <v>2</v>
      </c>
      <c r="Z773" s="22">
        <f t="shared" si="285"/>
        <v>333333.40000000002</v>
      </c>
      <c r="AA773" s="22">
        <f t="shared" si="286"/>
        <v>666666.80000000005</v>
      </c>
      <c r="AB773" s="22">
        <f t="shared" si="287"/>
        <v>1000000.2</v>
      </c>
      <c r="AC773" s="22" t="b">
        <f t="shared" si="209"/>
        <v>1</v>
      </c>
    </row>
    <row r="774" spans="1:29" ht="24.95" customHeight="1">
      <c r="A774" s="297" t="s">
        <v>1621</v>
      </c>
      <c r="B774" s="600">
        <f t="shared" si="296"/>
        <v>234</v>
      </c>
      <c r="C774" s="603" t="s">
        <v>1573</v>
      </c>
      <c r="D774" s="422" t="s">
        <v>1574</v>
      </c>
      <c r="E774" s="419" t="s">
        <v>611</v>
      </c>
      <c r="F774" s="419" t="s">
        <v>674</v>
      </c>
      <c r="G774" s="419" t="s">
        <v>187</v>
      </c>
      <c r="H774" s="419" t="s">
        <v>187</v>
      </c>
      <c r="I774" s="419" t="s">
        <v>194</v>
      </c>
      <c r="J774" s="419">
        <v>1</v>
      </c>
      <c r="K774" s="419" t="s">
        <v>1790</v>
      </c>
      <c r="L774" s="609">
        <v>1666667</v>
      </c>
      <c r="M774" s="419">
        <v>2016</v>
      </c>
      <c r="N774" s="419" t="s">
        <v>185</v>
      </c>
      <c r="O774" s="538">
        <f t="shared" ref="O774:O795" si="297">J774*L774</f>
        <v>1666667</v>
      </c>
      <c r="P774" s="419" t="s">
        <v>98</v>
      </c>
      <c r="Q774" s="419"/>
      <c r="R774" s="419"/>
      <c r="S774" s="1192"/>
      <c r="T774" s="109"/>
      <c r="U774" s="18"/>
      <c r="V774" s="22"/>
      <c r="W774" s="22"/>
      <c r="X774" s="22"/>
      <c r="Y774" s="18"/>
      <c r="Z774" s="22"/>
      <c r="AA774" s="22"/>
      <c r="AB774" s="22"/>
      <c r="AC774" s="22"/>
    </row>
    <row r="775" spans="1:29" ht="24.95" customHeight="1">
      <c r="A775" s="297" t="s">
        <v>1621</v>
      </c>
      <c r="B775" s="600">
        <f t="shared" si="296"/>
        <v>235</v>
      </c>
      <c r="C775" s="603" t="s">
        <v>1573</v>
      </c>
      <c r="D775" s="422" t="s">
        <v>1574</v>
      </c>
      <c r="E775" s="419" t="s">
        <v>611</v>
      </c>
      <c r="F775" s="419" t="s">
        <v>674</v>
      </c>
      <c r="G775" s="419" t="s">
        <v>187</v>
      </c>
      <c r="H775" s="419" t="s">
        <v>187</v>
      </c>
      <c r="I775" s="419" t="s">
        <v>194</v>
      </c>
      <c r="J775" s="419">
        <v>1</v>
      </c>
      <c r="K775" s="419" t="s">
        <v>1790</v>
      </c>
      <c r="L775" s="609">
        <v>1666667</v>
      </c>
      <c r="M775" s="419">
        <v>2016</v>
      </c>
      <c r="N775" s="419" t="s">
        <v>185</v>
      </c>
      <c r="O775" s="538">
        <f t="shared" si="297"/>
        <v>1666667</v>
      </c>
      <c r="P775" s="419" t="s">
        <v>98</v>
      </c>
      <c r="Q775" s="419"/>
      <c r="R775" s="419"/>
      <c r="S775" s="1192"/>
      <c r="T775" s="109"/>
      <c r="U775" s="18"/>
      <c r="V775" s="22"/>
      <c r="W775" s="22"/>
      <c r="X775" s="22"/>
      <c r="Y775" s="18"/>
      <c r="Z775" s="22"/>
      <c r="AA775" s="22"/>
      <c r="AB775" s="22"/>
      <c r="AC775" s="22"/>
    </row>
    <row r="776" spans="1:29" ht="24.95" customHeight="1">
      <c r="A776" s="297" t="s">
        <v>1621</v>
      </c>
      <c r="B776" s="600">
        <f t="shared" si="296"/>
        <v>236</v>
      </c>
      <c r="C776" s="603" t="s">
        <v>1573</v>
      </c>
      <c r="D776" s="422" t="s">
        <v>1574</v>
      </c>
      <c r="E776" s="419" t="s">
        <v>611</v>
      </c>
      <c r="F776" s="419" t="s">
        <v>674</v>
      </c>
      <c r="G776" s="419" t="s">
        <v>187</v>
      </c>
      <c r="H776" s="419" t="s">
        <v>187</v>
      </c>
      <c r="I776" s="419" t="s">
        <v>194</v>
      </c>
      <c r="J776" s="419">
        <v>1</v>
      </c>
      <c r="K776" s="419" t="s">
        <v>1790</v>
      </c>
      <c r="L776" s="609">
        <v>1666667</v>
      </c>
      <c r="M776" s="419">
        <v>2016</v>
      </c>
      <c r="N776" s="419" t="s">
        <v>185</v>
      </c>
      <c r="O776" s="538">
        <f t="shared" si="297"/>
        <v>1666667</v>
      </c>
      <c r="P776" s="419" t="s">
        <v>98</v>
      </c>
      <c r="Q776" s="419"/>
      <c r="R776" s="419"/>
      <c r="S776" s="1192"/>
      <c r="T776" s="109"/>
      <c r="U776" s="18"/>
      <c r="V776" s="22"/>
      <c r="W776" s="22"/>
      <c r="X776" s="22"/>
      <c r="Y776" s="18"/>
      <c r="Z776" s="22"/>
      <c r="AA776" s="22"/>
      <c r="AB776" s="22"/>
      <c r="AC776" s="22"/>
    </row>
    <row r="777" spans="1:29" ht="24.95" customHeight="1">
      <c r="A777" s="297" t="s">
        <v>1621</v>
      </c>
      <c r="B777" s="600">
        <f t="shared" si="296"/>
        <v>237</v>
      </c>
      <c r="C777" s="603" t="s">
        <v>1573</v>
      </c>
      <c r="D777" s="422" t="s">
        <v>1574</v>
      </c>
      <c r="E777" s="419" t="s">
        <v>611</v>
      </c>
      <c r="F777" s="419" t="s">
        <v>674</v>
      </c>
      <c r="G777" s="419" t="s">
        <v>187</v>
      </c>
      <c r="H777" s="419" t="s">
        <v>187</v>
      </c>
      <c r="I777" s="419" t="s">
        <v>194</v>
      </c>
      <c r="J777" s="419">
        <v>1</v>
      </c>
      <c r="K777" s="419" t="s">
        <v>1790</v>
      </c>
      <c r="L777" s="609">
        <v>1666667</v>
      </c>
      <c r="M777" s="419">
        <v>2016</v>
      </c>
      <c r="N777" s="419" t="s">
        <v>185</v>
      </c>
      <c r="O777" s="538">
        <f t="shared" si="297"/>
        <v>1666667</v>
      </c>
      <c r="P777" s="419" t="s">
        <v>98</v>
      </c>
      <c r="Q777" s="419"/>
      <c r="R777" s="419"/>
      <c r="S777" s="1192"/>
      <c r="T777" s="109"/>
      <c r="U777" s="18"/>
      <c r="V777" s="22"/>
      <c r="W777" s="22"/>
      <c r="X777" s="22"/>
      <c r="Y777" s="18"/>
      <c r="Z777" s="22"/>
      <c r="AA777" s="22"/>
      <c r="AB777" s="22"/>
      <c r="AC777" s="22"/>
    </row>
    <row r="778" spans="1:29" ht="24.95" customHeight="1">
      <c r="A778" s="297" t="s">
        <v>1621</v>
      </c>
      <c r="B778" s="600">
        <f t="shared" si="296"/>
        <v>238</v>
      </c>
      <c r="C778" s="603" t="s">
        <v>1573</v>
      </c>
      <c r="D778" s="422" t="s">
        <v>1574</v>
      </c>
      <c r="E778" s="419" t="s">
        <v>611</v>
      </c>
      <c r="F778" s="419" t="s">
        <v>674</v>
      </c>
      <c r="G778" s="419" t="s">
        <v>187</v>
      </c>
      <c r="H778" s="419" t="s">
        <v>187</v>
      </c>
      <c r="I778" s="419" t="s">
        <v>194</v>
      </c>
      <c r="J778" s="419">
        <v>1</v>
      </c>
      <c r="K778" s="419" t="s">
        <v>1790</v>
      </c>
      <c r="L778" s="609">
        <v>1666667</v>
      </c>
      <c r="M778" s="419">
        <v>2016</v>
      </c>
      <c r="N778" s="419" t="s">
        <v>185</v>
      </c>
      <c r="O778" s="538">
        <f t="shared" si="297"/>
        <v>1666667</v>
      </c>
      <c r="P778" s="419" t="s">
        <v>98</v>
      </c>
      <c r="Q778" s="419"/>
      <c r="R778" s="419"/>
      <c r="S778" s="1192"/>
      <c r="T778" s="109"/>
      <c r="U778" s="18"/>
      <c r="V778" s="22"/>
      <c r="W778" s="22"/>
      <c r="X778" s="22"/>
      <c r="Y778" s="18"/>
      <c r="Z778" s="22"/>
      <c r="AA778" s="22"/>
      <c r="AB778" s="22"/>
      <c r="AC778" s="22"/>
    </row>
    <row r="779" spans="1:29" ht="24.95" customHeight="1">
      <c r="A779" s="297" t="s">
        <v>1621</v>
      </c>
      <c r="B779" s="600">
        <f t="shared" si="296"/>
        <v>239</v>
      </c>
      <c r="C779" s="603" t="s">
        <v>1573</v>
      </c>
      <c r="D779" s="422" t="s">
        <v>1574</v>
      </c>
      <c r="E779" s="419" t="s">
        <v>611</v>
      </c>
      <c r="F779" s="419" t="s">
        <v>674</v>
      </c>
      <c r="G779" s="419" t="s">
        <v>187</v>
      </c>
      <c r="H779" s="419" t="s">
        <v>187</v>
      </c>
      <c r="I779" s="419" t="s">
        <v>194</v>
      </c>
      <c r="J779" s="419">
        <v>1</v>
      </c>
      <c r="K779" s="419" t="s">
        <v>1790</v>
      </c>
      <c r="L779" s="609">
        <v>1666667</v>
      </c>
      <c r="M779" s="419">
        <v>2016</v>
      </c>
      <c r="N779" s="419" t="s">
        <v>185</v>
      </c>
      <c r="O779" s="538">
        <f t="shared" si="297"/>
        <v>1666667</v>
      </c>
      <c r="P779" s="419" t="s">
        <v>98</v>
      </c>
      <c r="Q779" s="419"/>
      <c r="R779" s="419"/>
      <c r="S779" s="1192"/>
      <c r="T779" s="109"/>
      <c r="U779" s="18"/>
      <c r="V779" s="22"/>
      <c r="W779" s="22"/>
      <c r="X779" s="22"/>
      <c r="Y779" s="18"/>
      <c r="Z779" s="22"/>
      <c r="AA779" s="22"/>
      <c r="AB779" s="22"/>
      <c r="AC779" s="22"/>
    </row>
    <row r="780" spans="1:29" ht="24.95" customHeight="1">
      <c r="A780" s="297" t="s">
        <v>1621</v>
      </c>
      <c r="B780" s="600">
        <f t="shared" si="296"/>
        <v>240</v>
      </c>
      <c r="C780" s="603" t="s">
        <v>1573</v>
      </c>
      <c r="D780" s="422" t="s">
        <v>1574</v>
      </c>
      <c r="E780" s="419" t="s">
        <v>611</v>
      </c>
      <c r="F780" s="419" t="s">
        <v>674</v>
      </c>
      <c r="G780" s="419" t="s">
        <v>187</v>
      </c>
      <c r="H780" s="419" t="s">
        <v>187</v>
      </c>
      <c r="I780" s="419" t="s">
        <v>194</v>
      </c>
      <c r="J780" s="419">
        <v>1</v>
      </c>
      <c r="K780" s="419" t="s">
        <v>1790</v>
      </c>
      <c r="L780" s="609">
        <v>1666667</v>
      </c>
      <c r="M780" s="419">
        <v>2016</v>
      </c>
      <c r="N780" s="419" t="s">
        <v>185</v>
      </c>
      <c r="O780" s="538">
        <f t="shared" si="297"/>
        <v>1666667</v>
      </c>
      <c r="P780" s="419" t="s">
        <v>98</v>
      </c>
      <c r="Q780" s="419"/>
      <c r="R780" s="419"/>
      <c r="S780" s="1192"/>
      <c r="T780" s="109"/>
      <c r="U780" s="18"/>
      <c r="V780" s="22"/>
      <c r="W780" s="22"/>
      <c r="X780" s="22"/>
      <c r="Y780" s="18"/>
      <c r="Z780" s="22"/>
      <c r="AA780" s="22"/>
      <c r="AB780" s="22"/>
      <c r="AC780" s="22"/>
    </row>
    <row r="781" spans="1:29" ht="24.95" customHeight="1">
      <c r="A781" s="297" t="s">
        <v>1621</v>
      </c>
      <c r="B781" s="600">
        <f t="shared" si="296"/>
        <v>241</v>
      </c>
      <c r="C781" s="603" t="s">
        <v>1573</v>
      </c>
      <c r="D781" s="422" t="s">
        <v>1574</v>
      </c>
      <c r="E781" s="419" t="s">
        <v>611</v>
      </c>
      <c r="F781" s="419" t="s">
        <v>674</v>
      </c>
      <c r="G781" s="419" t="s">
        <v>187</v>
      </c>
      <c r="H781" s="419" t="s">
        <v>187</v>
      </c>
      <c r="I781" s="419" t="s">
        <v>194</v>
      </c>
      <c r="J781" s="419">
        <v>1</v>
      </c>
      <c r="K781" s="419" t="s">
        <v>1790</v>
      </c>
      <c r="L781" s="609">
        <v>1666667</v>
      </c>
      <c r="M781" s="419">
        <v>2016</v>
      </c>
      <c r="N781" s="419" t="s">
        <v>185</v>
      </c>
      <c r="O781" s="538">
        <f t="shared" si="297"/>
        <v>1666667</v>
      </c>
      <c r="P781" s="419" t="s">
        <v>98</v>
      </c>
      <c r="Q781" s="419"/>
      <c r="R781" s="419"/>
      <c r="S781" s="1192"/>
      <c r="T781" s="109"/>
      <c r="U781" s="18"/>
      <c r="V781" s="22"/>
      <c r="W781" s="22"/>
      <c r="X781" s="22"/>
      <c r="Y781" s="18"/>
      <c r="Z781" s="22"/>
      <c r="AA781" s="22"/>
      <c r="AB781" s="22"/>
      <c r="AC781" s="22"/>
    </row>
    <row r="782" spans="1:29" ht="24.95" customHeight="1">
      <c r="A782" s="297" t="s">
        <v>1621</v>
      </c>
      <c r="B782" s="600">
        <f t="shared" si="296"/>
        <v>242</v>
      </c>
      <c r="C782" s="603" t="s">
        <v>1573</v>
      </c>
      <c r="D782" s="422" t="s">
        <v>1574</v>
      </c>
      <c r="E782" s="419" t="s">
        <v>611</v>
      </c>
      <c r="F782" s="419" t="s">
        <v>674</v>
      </c>
      <c r="G782" s="419" t="s">
        <v>187</v>
      </c>
      <c r="H782" s="419" t="s">
        <v>187</v>
      </c>
      <c r="I782" s="419" t="s">
        <v>194</v>
      </c>
      <c r="J782" s="419">
        <v>1</v>
      </c>
      <c r="K782" s="419" t="s">
        <v>1790</v>
      </c>
      <c r="L782" s="609">
        <v>1666667</v>
      </c>
      <c r="M782" s="419">
        <v>2016</v>
      </c>
      <c r="N782" s="419" t="s">
        <v>185</v>
      </c>
      <c r="O782" s="538">
        <f t="shared" si="297"/>
        <v>1666667</v>
      </c>
      <c r="P782" s="419" t="s">
        <v>98</v>
      </c>
      <c r="Q782" s="419"/>
      <c r="R782" s="419"/>
      <c r="S782" s="1194"/>
      <c r="T782" s="109"/>
      <c r="U782" s="18"/>
      <c r="V782" s="22"/>
      <c r="W782" s="22"/>
      <c r="X782" s="22"/>
      <c r="Y782" s="18"/>
      <c r="Z782" s="22"/>
      <c r="AA782" s="22"/>
      <c r="AB782" s="22"/>
      <c r="AC782" s="22"/>
    </row>
    <row r="783" spans="1:29" ht="24.95" customHeight="1">
      <c r="A783" s="297" t="s">
        <v>1621</v>
      </c>
      <c r="B783" s="600">
        <f t="shared" si="296"/>
        <v>243</v>
      </c>
      <c r="C783" s="603" t="s">
        <v>1573</v>
      </c>
      <c r="D783" s="422" t="s">
        <v>1574</v>
      </c>
      <c r="E783" s="419" t="s">
        <v>611</v>
      </c>
      <c r="F783" s="419" t="s">
        <v>674</v>
      </c>
      <c r="G783" s="419" t="s">
        <v>187</v>
      </c>
      <c r="H783" s="419" t="s">
        <v>187</v>
      </c>
      <c r="I783" s="419" t="s">
        <v>194</v>
      </c>
      <c r="J783" s="419">
        <v>1</v>
      </c>
      <c r="K783" s="419" t="s">
        <v>1790</v>
      </c>
      <c r="L783" s="609">
        <v>1666667</v>
      </c>
      <c r="M783" s="419">
        <v>2016</v>
      </c>
      <c r="N783" s="419" t="s">
        <v>185</v>
      </c>
      <c r="O783" s="538">
        <f t="shared" si="297"/>
        <v>1666667</v>
      </c>
      <c r="P783" s="419" t="s">
        <v>98</v>
      </c>
      <c r="Q783" s="419"/>
      <c r="R783" s="419"/>
      <c r="S783" s="1191" t="s">
        <v>1572</v>
      </c>
      <c r="T783" s="109"/>
      <c r="U783" s="18"/>
      <c r="V783" s="22"/>
      <c r="W783" s="22"/>
      <c r="X783" s="22"/>
      <c r="Y783" s="18"/>
      <c r="Z783" s="22"/>
      <c r="AA783" s="22"/>
      <c r="AB783" s="22"/>
      <c r="AC783" s="22"/>
    </row>
    <row r="784" spans="1:29" ht="24.95" customHeight="1">
      <c r="A784" s="297" t="s">
        <v>1621</v>
      </c>
      <c r="B784" s="600">
        <f t="shared" si="296"/>
        <v>244</v>
      </c>
      <c r="C784" s="603" t="s">
        <v>1573</v>
      </c>
      <c r="D784" s="422" t="s">
        <v>1574</v>
      </c>
      <c r="E784" s="419" t="s">
        <v>611</v>
      </c>
      <c r="F784" s="419" t="s">
        <v>674</v>
      </c>
      <c r="G784" s="419" t="s">
        <v>187</v>
      </c>
      <c r="H784" s="419" t="s">
        <v>187</v>
      </c>
      <c r="I784" s="419" t="s">
        <v>194</v>
      </c>
      <c r="J784" s="419">
        <v>1</v>
      </c>
      <c r="K784" s="419" t="s">
        <v>1790</v>
      </c>
      <c r="L784" s="609">
        <v>1666667</v>
      </c>
      <c r="M784" s="419">
        <v>2016</v>
      </c>
      <c r="N784" s="419" t="s">
        <v>185</v>
      </c>
      <c r="O784" s="538">
        <f t="shared" si="297"/>
        <v>1666667</v>
      </c>
      <c r="P784" s="419" t="s">
        <v>98</v>
      </c>
      <c r="Q784" s="419"/>
      <c r="R784" s="419"/>
      <c r="S784" s="1192"/>
      <c r="T784" s="109"/>
      <c r="U784" s="18"/>
      <c r="V784" s="22"/>
      <c r="W784" s="22"/>
      <c r="X784" s="22"/>
      <c r="Y784" s="18"/>
      <c r="Z784" s="22"/>
      <c r="AA784" s="22"/>
      <c r="AB784" s="22"/>
      <c r="AC784" s="22"/>
    </row>
    <row r="785" spans="1:29" ht="24.95" customHeight="1">
      <c r="A785" s="297" t="s">
        <v>1621</v>
      </c>
      <c r="B785" s="600">
        <f t="shared" si="296"/>
        <v>245</v>
      </c>
      <c r="C785" s="603" t="s">
        <v>1573</v>
      </c>
      <c r="D785" s="422" t="s">
        <v>1574</v>
      </c>
      <c r="E785" s="419" t="s">
        <v>611</v>
      </c>
      <c r="F785" s="419" t="s">
        <v>674</v>
      </c>
      <c r="G785" s="419" t="s">
        <v>187</v>
      </c>
      <c r="H785" s="419" t="s">
        <v>187</v>
      </c>
      <c r="I785" s="419" t="s">
        <v>194</v>
      </c>
      <c r="J785" s="419">
        <v>1</v>
      </c>
      <c r="K785" s="419" t="s">
        <v>1790</v>
      </c>
      <c r="L785" s="609">
        <v>1666667</v>
      </c>
      <c r="M785" s="419">
        <v>2016</v>
      </c>
      <c r="N785" s="419" t="s">
        <v>185</v>
      </c>
      <c r="O785" s="538">
        <f t="shared" si="297"/>
        <v>1666667</v>
      </c>
      <c r="P785" s="419" t="s">
        <v>98</v>
      </c>
      <c r="Q785" s="419"/>
      <c r="R785" s="419"/>
      <c r="S785" s="1192"/>
      <c r="T785" s="109"/>
      <c r="U785" s="18"/>
      <c r="V785" s="22"/>
      <c r="W785" s="22"/>
      <c r="X785" s="22"/>
      <c r="Y785" s="18"/>
      <c r="Z785" s="22"/>
      <c r="AA785" s="22"/>
      <c r="AB785" s="22"/>
      <c r="AC785" s="22"/>
    </row>
    <row r="786" spans="1:29" ht="24.95" customHeight="1">
      <c r="A786" s="297" t="s">
        <v>1621</v>
      </c>
      <c r="B786" s="600">
        <f t="shared" si="296"/>
        <v>246</v>
      </c>
      <c r="C786" s="603" t="s">
        <v>1573</v>
      </c>
      <c r="D786" s="422" t="s">
        <v>1574</v>
      </c>
      <c r="E786" s="419" t="s">
        <v>611</v>
      </c>
      <c r="F786" s="419" t="s">
        <v>674</v>
      </c>
      <c r="G786" s="419" t="s">
        <v>187</v>
      </c>
      <c r="H786" s="419" t="s">
        <v>187</v>
      </c>
      <c r="I786" s="419" t="s">
        <v>194</v>
      </c>
      <c r="J786" s="419">
        <v>1</v>
      </c>
      <c r="K786" s="419" t="s">
        <v>1790</v>
      </c>
      <c r="L786" s="609">
        <v>1666667</v>
      </c>
      <c r="M786" s="419">
        <v>2016</v>
      </c>
      <c r="N786" s="419" t="s">
        <v>185</v>
      </c>
      <c r="O786" s="538">
        <f t="shared" si="297"/>
        <v>1666667</v>
      </c>
      <c r="P786" s="419" t="s">
        <v>98</v>
      </c>
      <c r="Q786" s="419"/>
      <c r="R786" s="419"/>
      <c r="S786" s="1192"/>
      <c r="T786" s="109"/>
      <c r="U786" s="18"/>
      <c r="V786" s="22"/>
      <c r="W786" s="22"/>
      <c r="X786" s="22"/>
      <c r="Y786" s="18"/>
      <c r="Z786" s="22"/>
      <c r="AA786" s="22"/>
      <c r="AB786" s="22"/>
      <c r="AC786" s="22"/>
    </row>
    <row r="787" spans="1:29" ht="24.95" customHeight="1">
      <c r="A787" s="297" t="s">
        <v>1621</v>
      </c>
      <c r="B787" s="600">
        <f t="shared" si="296"/>
        <v>247</v>
      </c>
      <c r="C787" s="603" t="s">
        <v>1573</v>
      </c>
      <c r="D787" s="422" t="s">
        <v>1574</v>
      </c>
      <c r="E787" s="419" t="s">
        <v>611</v>
      </c>
      <c r="F787" s="419" t="s">
        <v>674</v>
      </c>
      <c r="G787" s="419" t="s">
        <v>187</v>
      </c>
      <c r="H787" s="419" t="s">
        <v>187</v>
      </c>
      <c r="I787" s="419" t="s">
        <v>194</v>
      </c>
      <c r="J787" s="419">
        <v>1</v>
      </c>
      <c r="K787" s="419" t="s">
        <v>1790</v>
      </c>
      <c r="L787" s="609">
        <v>1666667</v>
      </c>
      <c r="M787" s="419">
        <v>2016</v>
      </c>
      <c r="N787" s="419" t="s">
        <v>185</v>
      </c>
      <c r="O787" s="538">
        <f t="shared" si="297"/>
        <v>1666667</v>
      </c>
      <c r="P787" s="419" t="s">
        <v>98</v>
      </c>
      <c r="Q787" s="419"/>
      <c r="R787" s="419"/>
      <c r="S787" s="1192"/>
      <c r="T787" s="109"/>
      <c r="U787" s="18"/>
      <c r="V787" s="22"/>
      <c r="W787" s="22"/>
      <c r="X787" s="22"/>
      <c r="Y787" s="18"/>
      <c r="Z787" s="22"/>
      <c r="AA787" s="22"/>
      <c r="AB787" s="22"/>
      <c r="AC787" s="22"/>
    </row>
    <row r="788" spans="1:29" ht="24.95" customHeight="1">
      <c r="A788" s="297" t="s">
        <v>1621</v>
      </c>
      <c r="B788" s="600">
        <f t="shared" si="296"/>
        <v>248</v>
      </c>
      <c r="C788" s="603" t="s">
        <v>1573</v>
      </c>
      <c r="D788" s="422" t="s">
        <v>1574</v>
      </c>
      <c r="E788" s="419" t="s">
        <v>611</v>
      </c>
      <c r="F788" s="419" t="s">
        <v>674</v>
      </c>
      <c r="G788" s="419" t="s">
        <v>187</v>
      </c>
      <c r="H788" s="419" t="s">
        <v>187</v>
      </c>
      <c r="I788" s="419" t="s">
        <v>194</v>
      </c>
      <c r="J788" s="419">
        <v>1</v>
      </c>
      <c r="K788" s="419" t="s">
        <v>1790</v>
      </c>
      <c r="L788" s="609">
        <v>1666667</v>
      </c>
      <c r="M788" s="419">
        <v>2016</v>
      </c>
      <c r="N788" s="419" t="s">
        <v>185</v>
      </c>
      <c r="O788" s="538">
        <f t="shared" si="297"/>
        <v>1666667</v>
      </c>
      <c r="P788" s="419" t="s">
        <v>98</v>
      </c>
      <c r="Q788" s="419"/>
      <c r="R788" s="419"/>
      <c r="S788" s="1192"/>
      <c r="T788" s="109"/>
      <c r="U788" s="18"/>
      <c r="V788" s="22"/>
      <c r="W788" s="22"/>
      <c r="X788" s="22"/>
      <c r="Y788" s="18"/>
      <c r="Z788" s="22"/>
      <c r="AA788" s="22"/>
      <c r="AB788" s="22"/>
      <c r="AC788" s="22"/>
    </row>
    <row r="789" spans="1:29" ht="24.95" customHeight="1">
      <c r="A789" s="297" t="s">
        <v>1621</v>
      </c>
      <c r="B789" s="600">
        <f t="shared" si="296"/>
        <v>249</v>
      </c>
      <c r="C789" s="603" t="s">
        <v>1573</v>
      </c>
      <c r="D789" s="422" t="s">
        <v>1574</v>
      </c>
      <c r="E789" s="419" t="s">
        <v>611</v>
      </c>
      <c r="F789" s="419" t="s">
        <v>674</v>
      </c>
      <c r="G789" s="419" t="s">
        <v>187</v>
      </c>
      <c r="H789" s="419" t="s">
        <v>187</v>
      </c>
      <c r="I789" s="419" t="s">
        <v>194</v>
      </c>
      <c r="J789" s="419">
        <v>1</v>
      </c>
      <c r="K789" s="419" t="s">
        <v>1790</v>
      </c>
      <c r="L789" s="609">
        <v>1666667</v>
      </c>
      <c r="M789" s="419">
        <v>2016</v>
      </c>
      <c r="N789" s="419" t="s">
        <v>185</v>
      </c>
      <c r="O789" s="538">
        <f t="shared" si="297"/>
        <v>1666667</v>
      </c>
      <c r="P789" s="419" t="s">
        <v>98</v>
      </c>
      <c r="Q789" s="419"/>
      <c r="R789" s="419"/>
      <c r="S789" s="1192"/>
      <c r="T789" s="109"/>
      <c r="U789" s="18"/>
      <c r="V789" s="22"/>
      <c r="W789" s="22"/>
      <c r="X789" s="22"/>
      <c r="Y789" s="18"/>
      <c r="Z789" s="22"/>
      <c r="AA789" s="22"/>
      <c r="AB789" s="22"/>
      <c r="AC789" s="22"/>
    </row>
    <row r="790" spans="1:29" ht="24.95" customHeight="1">
      <c r="A790" s="297" t="s">
        <v>1621</v>
      </c>
      <c r="B790" s="600">
        <f t="shared" si="296"/>
        <v>250</v>
      </c>
      <c r="C790" s="603" t="s">
        <v>1573</v>
      </c>
      <c r="D790" s="422" t="s">
        <v>1574</v>
      </c>
      <c r="E790" s="419" t="s">
        <v>611</v>
      </c>
      <c r="F790" s="419" t="s">
        <v>674</v>
      </c>
      <c r="G790" s="419" t="s">
        <v>187</v>
      </c>
      <c r="H790" s="419" t="s">
        <v>187</v>
      </c>
      <c r="I790" s="419" t="s">
        <v>194</v>
      </c>
      <c r="J790" s="419">
        <v>1</v>
      </c>
      <c r="K790" s="419" t="s">
        <v>1790</v>
      </c>
      <c r="L790" s="609">
        <v>1666667</v>
      </c>
      <c r="M790" s="419">
        <v>2016</v>
      </c>
      <c r="N790" s="419" t="s">
        <v>185</v>
      </c>
      <c r="O790" s="538">
        <f t="shared" si="297"/>
        <v>1666667</v>
      </c>
      <c r="P790" s="419" t="s">
        <v>98</v>
      </c>
      <c r="Q790" s="419"/>
      <c r="R790" s="419"/>
      <c r="S790" s="1192"/>
      <c r="T790" s="109"/>
      <c r="U790" s="18"/>
      <c r="V790" s="22"/>
      <c r="W790" s="22"/>
      <c r="X790" s="22"/>
      <c r="Y790" s="18"/>
      <c r="Z790" s="22"/>
      <c r="AA790" s="22"/>
      <c r="AB790" s="22"/>
      <c r="AC790" s="22"/>
    </row>
    <row r="791" spans="1:29" ht="24.95" customHeight="1">
      <c r="A791" s="297" t="s">
        <v>1621</v>
      </c>
      <c r="B791" s="600">
        <f t="shared" si="296"/>
        <v>251</v>
      </c>
      <c r="C791" s="603" t="s">
        <v>1573</v>
      </c>
      <c r="D791" s="422" t="s">
        <v>1574</v>
      </c>
      <c r="E791" s="419" t="s">
        <v>611</v>
      </c>
      <c r="F791" s="419" t="s">
        <v>674</v>
      </c>
      <c r="G791" s="419" t="s">
        <v>187</v>
      </c>
      <c r="H791" s="419" t="s">
        <v>187</v>
      </c>
      <c r="I791" s="419" t="s">
        <v>194</v>
      </c>
      <c r="J791" s="419">
        <v>1</v>
      </c>
      <c r="K791" s="419" t="s">
        <v>1790</v>
      </c>
      <c r="L791" s="609">
        <v>1666667</v>
      </c>
      <c r="M791" s="419">
        <v>2016</v>
      </c>
      <c r="N791" s="419" t="s">
        <v>185</v>
      </c>
      <c r="O791" s="538">
        <f t="shared" si="297"/>
        <v>1666667</v>
      </c>
      <c r="P791" s="419" t="s">
        <v>98</v>
      </c>
      <c r="Q791" s="419"/>
      <c r="R791" s="419"/>
      <c r="S791" s="1192"/>
      <c r="T791" s="109"/>
      <c r="U791" s="18"/>
      <c r="V791" s="22"/>
      <c r="W791" s="22"/>
      <c r="X791" s="22"/>
      <c r="Y791" s="18"/>
      <c r="Z791" s="22"/>
      <c r="AA791" s="22"/>
      <c r="AB791" s="22"/>
      <c r="AC791" s="22"/>
    </row>
    <row r="792" spans="1:29" ht="24.95" customHeight="1">
      <c r="A792" s="297" t="s">
        <v>1621</v>
      </c>
      <c r="B792" s="600">
        <f t="shared" si="296"/>
        <v>252</v>
      </c>
      <c r="C792" s="603" t="s">
        <v>1573</v>
      </c>
      <c r="D792" s="422" t="s">
        <v>1574</v>
      </c>
      <c r="E792" s="419" t="s">
        <v>611</v>
      </c>
      <c r="F792" s="419" t="s">
        <v>674</v>
      </c>
      <c r="G792" s="419" t="s">
        <v>187</v>
      </c>
      <c r="H792" s="419" t="s">
        <v>187</v>
      </c>
      <c r="I792" s="419" t="s">
        <v>194</v>
      </c>
      <c r="J792" s="419">
        <v>1</v>
      </c>
      <c r="K792" s="419" t="s">
        <v>1790</v>
      </c>
      <c r="L792" s="609">
        <v>1666667</v>
      </c>
      <c r="M792" s="419">
        <v>2016</v>
      </c>
      <c r="N792" s="419" t="s">
        <v>185</v>
      </c>
      <c r="O792" s="538">
        <f t="shared" si="297"/>
        <v>1666667</v>
      </c>
      <c r="P792" s="419" t="s">
        <v>98</v>
      </c>
      <c r="Q792" s="419"/>
      <c r="R792" s="419"/>
      <c r="S792" s="1192"/>
      <c r="T792" s="109"/>
      <c r="U792" s="18"/>
      <c r="V792" s="22"/>
      <c r="W792" s="22"/>
      <c r="X792" s="22"/>
      <c r="Y792" s="18"/>
      <c r="Z792" s="22"/>
      <c r="AA792" s="22"/>
      <c r="AB792" s="22"/>
      <c r="AC792" s="22"/>
    </row>
    <row r="793" spans="1:29" ht="24.95" customHeight="1">
      <c r="A793" s="297" t="s">
        <v>1621</v>
      </c>
      <c r="B793" s="600">
        <f t="shared" si="296"/>
        <v>253</v>
      </c>
      <c r="C793" s="603" t="s">
        <v>1573</v>
      </c>
      <c r="D793" s="422" t="s">
        <v>1574</v>
      </c>
      <c r="E793" s="419" t="s">
        <v>611</v>
      </c>
      <c r="F793" s="419" t="s">
        <v>674</v>
      </c>
      <c r="G793" s="419" t="s">
        <v>187</v>
      </c>
      <c r="H793" s="419" t="s">
        <v>187</v>
      </c>
      <c r="I793" s="419" t="s">
        <v>194</v>
      </c>
      <c r="J793" s="419">
        <v>1</v>
      </c>
      <c r="K793" s="419" t="s">
        <v>1790</v>
      </c>
      <c r="L793" s="609">
        <v>1666667</v>
      </c>
      <c r="M793" s="419">
        <v>2016</v>
      </c>
      <c r="N793" s="419" t="s">
        <v>185</v>
      </c>
      <c r="O793" s="538">
        <f t="shared" si="297"/>
        <v>1666667</v>
      </c>
      <c r="P793" s="419" t="s">
        <v>98</v>
      </c>
      <c r="Q793" s="419"/>
      <c r="R793" s="419"/>
      <c r="S793" s="1192"/>
      <c r="T793" s="109"/>
      <c r="U793" s="18"/>
      <c r="V793" s="22"/>
      <c r="W793" s="22"/>
      <c r="X793" s="22"/>
      <c r="Y793" s="18"/>
      <c r="Z793" s="22"/>
      <c r="AA793" s="22"/>
      <c r="AB793" s="22"/>
      <c r="AC793" s="22"/>
    </row>
    <row r="794" spans="1:29" ht="24.95" customHeight="1">
      <c r="A794" s="297" t="s">
        <v>1621</v>
      </c>
      <c r="B794" s="600">
        <f t="shared" si="296"/>
        <v>254</v>
      </c>
      <c r="C794" s="603" t="s">
        <v>1573</v>
      </c>
      <c r="D794" s="422" t="s">
        <v>1574</v>
      </c>
      <c r="E794" s="419" t="s">
        <v>611</v>
      </c>
      <c r="F794" s="419" t="s">
        <v>674</v>
      </c>
      <c r="G794" s="419" t="s">
        <v>187</v>
      </c>
      <c r="H794" s="419" t="s">
        <v>187</v>
      </c>
      <c r="I794" s="419" t="s">
        <v>194</v>
      </c>
      <c r="J794" s="419">
        <v>1</v>
      </c>
      <c r="K794" s="419" t="s">
        <v>1790</v>
      </c>
      <c r="L794" s="609">
        <v>1666667</v>
      </c>
      <c r="M794" s="419">
        <v>2016</v>
      </c>
      <c r="N794" s="419" t="s">
        <v>185</v>
      </c>
      <c r="O794" s="538">
        <f t="shared" si="297"/>
        <v>1666667</v>
      </c>
      <c r="P794" s="419" t="s">
        <v>98</v>
      </c>
      <c r="Q794" s="419"/>
      <c r="R794" s="419"/>
      <c r="S794" s="1192"/>
      <c r="T794" s="109"/>
      <c r="U794" s="18"/>
      <c r="V794" s="22"/>
      <c r="W794" s="22"/>
      <c r="X794" s="22"/>
      <c r="Y794" s="18"/>
      <c r="Z794" s="22"/>
      <c r="AA794" s="22"/>
      <c r="AB794" s="22"/>
      <c r="AC794" s="22"/>
    </row>
    <row r="795" spans="1:29" ht="24.95" customHeight="1">
      <c r="A795" s="297" t="s">
        <v>1621</v>
      </c>
      <c r="B795" s="600">
        <f t="shared" si="296"/>
        <v>255</v>
      </c>
      <c r="C795" s="603" t="s">
        <v>1573</v>
      </c>
      <c r="D795" s="422" t="s">
        <v>1574</v>
      </c>
      <c r="E795" s="419" t="s">
        <v>611</v>
      </c>
      <c r="F795" s="419" t="s">
        <v>674</v>
      </c>
      <c r="G795" s="419" t="s">
        <v>187</v>
      </c>
      <c r="H795" s="419" t="s">
        <v>187</v>
      </c>
      <c r="I795" s="419" t="s">
        <v>194</v>
      </c>
      <c r="J795" s="419">
        <v>1</v>
      </c>
      <c r="K795" s="419" t="s">
        <v>1790</v>
      </c>
      <c r="L795" s="609">
        <v>1666667</v>
      </c>
      <c r="M795" s="419">
        <v>2016</v>
      </c>
      <c r="N795" s="419" t="s">
        <v>185</v>
      </c>
      <c r="O795" s="538">
        <f t="shared" si="297"/>
        <v>1666667</v>
      </c>
      <c r="P795" s="419" t="s">
        <v>98</v>
      </c>
      <c r="Q795" s="419"/>
      <c r="R795" s="419"/>
      <c r="S795" s="1194"/>
      <c r="T795" s="109"/>
      <c r="U795" s="18"/>
      <c r="V795" s="22"/>
      <c r="W795" s="22"/>
      <c r="X795" s="22"/>
      <c r="Y795" s="18"/>
      <c r="Z795" s="22"/>
      <c r="AA795" s="22"/>
      <c r="AB795" s="22"/>
      <c r="AC795" s="22"/>
    </row>
    <row r="796" spans="1:29" ht="24.95" hidden="1" customHeight="1">
      <c r="B796" s="600">
        <f t="shared" si="296"/>
        <v>256</v>
      </c>
      <c r="C796" s="603" t="s">
        <v>1573</v>
      </c>
      <c r="D796" s="422" t="s">
        <v>1574</v>
      </c>
      <c r="E796" s="419" t="s">
        <v>611</v>
      </c>
      <c r="F796" s="419" t="s">
        <v>674</v>
      </c>
      <c r="G796" s="419" t="s">
        <v>187</v>
      </c>
      <c r="H796" s="419" t="s">
        <v>187</v>
      </c>
      <c r="I796" s="419" t="s">
        <v>194</v>
      </c>
      <c r="J796" s="419">
        <v>1</v>
      </c>
      <c r="K796" s="419" t="s">
        <v>1790</v>
      </c>
      <c r="L796" s="609">
        <v>1666657</v>
      </c>
      <c r="M796" s="419">
        <v>2016</v>
      </c>
      <c r="N796" s="419" t="s">
        <v>185</v>
      </c>
      <c r="O796" s="610">
        <v>1666657</v>
      </c>
      <c r="P796" s="419"/>
      <c r="Q796" s="419"/>
      <c r="R796" s="419"/>
      <c r="S796" s="419"/>
      <c r="T796" s="109"/>
      <c r="U796" s="18"/>
      <c r="V796" s="22"/>
      <c r="W796" s="22"/>
      <c r="X796" s="22"/>
      <c r="Y796" s="18"/>
      <c r="Z796" s="22"/>
      <c r="AA796" s="22"/>
      <c r="AB796" s="22"/>
      <c r="AC796" s="22"/>
    </row>
    <row r="797" spans="1:29" ht="24.95" customHeight="1">
      <c r="A797" s="297" t="s">
        <v>1621</v>
      </c>
      <c r="B797" s="600">
        <f t="shared" si="296"/>
        <v>257</v>
      </c>
      <c r="C797" s="603" t="s">
        <v>1573</v>
      </c>
      <c r="D797" s="422" t="s">
        <v>1574</v>
      </c>
      <c r="E797" s="1057" t="s">
        <v>611</v>
      </c>
      <c r="F797" s="1057" t="s">
        <v>674</v>
      </c>
      <c r="G797" s="1057" t="s">
        <v>187</v>
      </c>
      <c r="H797" s="1057" t="s">
        <v>187</v>
      </c>
      <c r="I797" s="1057" t="s">
        <v>194</v>
      </c>
      <c r="J797" s="1057">
        <v>1</v>
      </c>
      <c r="K797" s="1057" t="s">
        <v>1790</v>
      </c>
      <c r="L797" s="609">
        <v>1666657</v>
      </c>
      <c r="M797" s="1057">
        <v>2016</v>
      </c>
      <c r="N797" s="1057" t="s">
        <v>185</v>
      </c>
      <c r="O797" s="1058">
        <f t="shared" ref="O797" si="298">J797*L797</f>
        <v>1666657</v>
      </c>
      <c r="P797" s="1057" t="s">
        <v>98</v>
      </c>
      <c r="Q797" s="1057"/>
      <c r="R797" s="1057"/>
      <c r="S797" s="1055"/>
      <c r="T797" s="109"/>
      <c r="U797" s="18"/>
      <c r="V797" s="22"/>
      <c r="W797" s="22"/>
      <c r="X797" s="22"/>
      <c r="Y797" s="18"/>
      <c r="Z797" s="22"/>
      <c r="AA797" s="22"/>
      <c r="AB797" s="22"/>
      <c r="AC797" s="22"/>
    </row>
    <row r="798" spans="1:29" ht="24.95" customHeight="1">
      <c r="A798" s="297" t="s">
        <v>1621</v>
      </c>
      <c r="B798" s="600">
        <f>B796+1</f>
        <v>257</v>
      </c>
      <c r="C798" s="603" t="s">
        <v>688</v>
      </c>
      <c r="D798" s="422" t="s">
        <v>202</v>
      </c>
      <c r="E798" s="419" t="s">
        <v>611</v>
      </c>
      <c r="F798" s="419" t="s">
        <v>1575</v>
      </c>
      <c r="G798" s="419" t="s">
        <v>636</v>
      </c>
      <c r="H798" s="419" t="s">
        <v>1576</v>
      </c>
      <c r="I798" s="419" t="s">
        <v>186</v>
      </c>
      <c r="J798" s="419">
        <v>1</v>
      </c>
      <c r="K798" s="419" t="s">
        <v>608</v>
      </c>
      <c r="L798" s="609">
        <v>14996000</v>
      </c>
      <c r="M798" s="419">
        <v>2016</v>
      </c>
      <c r="N798" s="419" t="s">
        <v>185</v>
      </c>
      <c r="O798" s="538">
        <f>J798*L798</f>
        <v>14996000</v>
      </c>
      <c r="P798" s="419" t="s">
        <v>98</v>
      </c>
      <c r="Q798" s="419"/>
      <c r="R798" s="419"/>
      <c r="S798" s="1191" t="s">
        <v>1559</v>
      </c>
      <c r="T798" s="109">
        <v>4</v>
      </c>
      <c r="U798" s="18">
        <f t="shared" si="280"/>
        <v>1</v>
      </c>
      <c r="V798" s="22">
        <f t="shared" si="281"/>
        <v>3749000</v>
      </c>
      <c r="W798" s="22">
        <f t="shared" si="282"/>
        <v>3749000</v>
      </c>
      <c r="X798" s="22">
        <f t="shared" si="283"/>
        <v>11247000</v>
      </c>
      <c r="Y798" s="18">
        <f t="shared" si="284"/>
        <v>2</v>
      </c>
      <c r="Z798" s="22">
        <f t="shared" si="285"/>
        <v>3749000</v>
      </c>
      <c r="AA798" s="22">
        <f t="shared" si="286"/>
        <v>7498000</v>
      </c>
      <c r="AB798" s="22">
        <f t="shared" si="287"/>
        <v>7498000</v>
      </c>
      <c r="AC798" s="22" t="b">
        <f t="shared" ref="AC798:AC1061" si="299">O798=AA798+AB798</f>
        <v>1</v>
      </c>
    </row>
    <row r="799" spans="1:29" ht="24.95" customHeight="1">
      <c r="A799" s="297" t="s">
        <v>1621</v>
      </c>
      <c r="B799" s="600">
        <f t="shared" si="296"/>
        <v>258</v>
      </c>
      <c r="C799" s="603" t="s">
        <v>688</v>
      </c>
      <c r="D799" s="422" t="s">
        <v>202</v>
      </c>
      <c r="E799" s="419" t="s">
        <v>611</v>
      </c>
      <c r="F799" s="419" t="s">
        <v>1575</v>
      </c>
      <c r="G799" s="419" t="s">
        <v>636</v>
      </c>
      <c r="H799" s="419" t="s">
        <v>1576</v>
      </c>
      <c r="I799" s="419" t="s">
        <v>186</v>
      </c>
      <c r="J799" s="419">
        <v>1</v>
      </c>
      <c r="K799" s="419" t="s">
        <v>608</v>
      </c>
      <c r="L799" s="609">
        <v>14996000</v>
      </c>
      <c r="M799" s="419">
        <v>2016</v>
      </c>
      <c r="N799" s="419" t="s">
        <v>185</v>
      </c>
      <c r="O799" s="538">
        <f t="shared" ref="O799:O802" si="300">J799*L799</f>
        <v>14996000</v>
      </c>
      <c r="P799" s="419" t="s">
        <v>98</v>
      </c>
      <c r="Q799" s="419"/>
      <c r="R799" s="419"/>
      <c r="S799" s="1192"/>
      <c r="T799" s="109"/>
      <c r="U799" s="18"/>
      <c r="V799" s="22"/>
      <c r="W799" s="22"/>
      <c r="X799" s="22"/>
      <c r="Y799" s="18"/>
      <c r="Z799" s="22"/>
      <c r="AA799" s="22"/>
      <c r="AB799" s="22"/>
      <c r="AC799" s="22"/>
    </row>
    <row r="800" spans="1:29" ht="24.95" customHeight="1">
      <c r="A800" s="297" t="s">
        <v>1621</v>
      </c>
      <c r="B800" s="600">
        <f t="shared" si="296"/>
        <v>259</v>
      </c>
      <c r="C800" s="603" t="s">
        <v>688</v>
      </c>
      <c r="D800" s="422" t="s">
        <v>202</v>
      </c>
      <c r="E800" s="419" t="s">
        <v>611</v>
      </c>
      <c r="F800" s="419" t="s">
        <v>1575</v>
      </c>
      <c r="G800" s="419" t="s">
        <v>636</v>
      </c>
      <c r="H800" s="419" t="s">
        <v>1576</v>
      </c>
      <c r="I800" s="419" t="s">
        <v>186</v>
      </c>
      <c r="J800" s="419">
        <v>1</v>
      </c>
      <c r="K800" s="419" t="s">
        <v>608</v>
      </c>
      <c r="L800" s="609">
        <v>14996000</v>
      </c>
      <c r="M800" s="419">
        <v>2016</v>
      </c>
      <c r="N800" s="419" t="s">
        <v>185</v>
      </c>
      <c r="O800" s="538">
        <f t="shared" si="300"/>
        <v>14996000</v>
      </c>
      <c r="P800" s="419" t="s">
        <v>98</v>
      </c>
      <c r="Q800" s="419"/>
      <c r="R800" s="419"/>
      <c r="S800" s="1192"/>
      <c r="T800" s="109"/>
      <c r="U800" s="18"/>
      <c r="V800" s="22"/>
      <c r="W800" s="22"/>
      <c r="X800" s="22"/>
      <c r="Y800" s="18"/>
      <c r="Z800" s="22"/>
      <c r="AA800" s="22"/>
      <c r="AB800" s="22"/>
      <c r="AC800" s="22"/>
    </row>
    <row r="801" spans="1:29" ht="24.95" customHeight="1">
      <c r="A801" s="297" t="s">
        <v>1621</v>
      </c>
      <c r="B801" s="600">
        <f t="shared" si="296"/>
        <v>260</v>
      </c>
      <c r="C801" s="603" t="s">
        <v>688</v>
      </c>
      <c r="D801" s="422" t="s">
        <v>202</v>
      </c>
      <c r="E801" s="419" t="s">
        <v>611</v>
      </c>
      <c r="F801" s="419" t="s">
        <v>1575</v>
      </c>
      <c r="G801" s="419" t="s">
        <v>636</v>
      </c>
      <c r="H801" s="419" t="s">
        <v>1576</v>
      </c>
      <c r="I801" s="419" t="s">
        <v>186</v>
      </c>
      <c r="J801" s="419">
        <v>1</v>
      </c>
      <c r="K801" s="419" t="s">
        <v>608</v>
      </c>
      <c r="L801" s="609">
        <v>14996000</v>
      </c>
      <c r="M801" s="419">
        <v>2016</v>
      </c>
      <c r="N801" s="419" t="s">
        <v>185</v>
      </c>
      <c r="O801" s="538">
        <f t="shared" si="300"/>
        <v>14996000</v>
      </c>
      <c r="P801" s="419" t="s">
        <v>98</v>
      </c>
      <c r="Q801" s="419"/>
      <c r="R801" s="419"/>
      <c r="S801" s="1192"/>
      <c r="T801" s="109"/>
      <c r="U801" s="18"/>
      <c r="V801" s="22"/>
      <c r="W801" s="22"/>
      <c r="X801" s="22"/>
      <c r="Y801" s="18"/>
      <c r="Z801" s="22"/>
      <c r="AA801" s="22"/>
      <c r="AB801" s="22"/>
      <c r="AC801" s="22"/>
    </row>
    <row r="802" spans="1:29" ht="24.95" customHeight="1">
      <c r="A802" s="297" t="s">
        <v>1621</v>
      </c>
      <c r="B802" s="600">
        <f t="shared" si="296"/>
        <v>261</v>
      </c>
      <c r="C802" s="603" t="s">
        <v>688</v>
      </c>
      <c r="D802" s="422" t="s">
        <v>202</v>
      </c>
      <c r="E802" s="419" t="s">
        <v>611</v>
      </c>
      <c r="F802" s="419" t="s">
        <v>1575</v>
      </c>
      <c r="G802" s="419" t="s">
        <v>636</v>
      </c>
      <c r="H802" s="419" t="s">
        <v>1576</v>
      </c>
      <c r="I802" s="419" t="s">
        <v>186</v>
      </c>
      <c r="J802" s="419">
        <v>1</v>
      </c>
      <c r="K802" s="419" t="s">
        <v>608</v>
      </c>
      <c r="L802" s="609">
        <v>14996000</v>
      </c>
      <c r="M802" s="419">
        <v>2016</v>
      </c>
      <c r="N802" s="419" t="s">
        <v>185</v>
      </c>
      <c r="O802" s="538">
        <f t="shared" si="300"/>
        <v>14996000</v>
      </c>
      <c r="P802" s="419" t="s">
        <v>98</v>
      </c>
      <c r="Q802" s="419"/>
      <c r="R802" s="419"/>
      <c r="S802" s="1194"/>
      <c r="T802" s="109"/>
      <c r="U802" s="18"/>
      <c r="V802" s="22"/>
      <c r="W802" s="22"/>
      <c r="X802" s="22"/>
      <c r="Y802" s="18"/>
      <c r="Z802" s="22"/>
      <c r="AA802" s="22"/>
      <c r="AB802" s="22"/>
      <c r="AC802" s="22"/>
    </row>
    <row r="803" spans="1:29" ht="24.95" customHeight="1">
      <c r="A803" s="297" t="s">
        <v>1621</v>
      </c>
      <c r="B803" s="600">
        <f t="shared" si="296"/>
        <v>262</v>
      </c>
      <c r="C803" s="603" t="s">
        <v>1577</v>
      </c>
      <c r="D803" s="422" t="s">
        <v>203</v>
      </c>
      <c r="E803" s="419" t="s">
        <v>611</v>
      </c>
      <c r="F803" s="419" t="s">
        <v>1578</v>
      </c>
      <c r="G803" s="419" t="s">
        <v>187</v>
      </c>
      <c r="H803" s="419" t="s">
        <v>1579</v>
      </c>
      <c r="I803" s="419" t="s">
        <v>186</v>
      </c>
      <c r="J803" s="419">
        <v>1</v>
      </c>
      <c r="K803" s="419" t="s">
        <v>608</v>
      </c>
      <c r="L803" s="609">
        <v>4719000</v>
      </c>
      <c r="M803" s="419">
        <v>2016</v>
      </c>
      <c r="N803" s="419" t="s">
        <v>185</v>
      </c>
      <c r="O803" s="538">
        <f>J803*L803</f>
        <v>4719000</v>
      </c>
      <c r="P803" s="419" t="s">
        <v>98</v>
      </c>
      <c r="Q803" s="419"/>
      <c r="R803" s="419"/>
      <c r="S803" s="1191" t="s">
        <v>1580</v>
      </c>
      <c r="T803" s="109">
        <v>4</v>
      </c>
      <c r="U803" s="18">
        <f t="shared" si="280"/>
        <v>1</v>
      </c>
      <c r="V803" s="22">
        <f t="shared" si="281"/>
        <v>1179750</v>
      </c>
      <c r="W803" s="22">
        <f t="shared" si="282"/>
        <v>1179750</v>
      </c>
      <c r="X803" s="22">
        <f t="shared" si="283"/>
        <v>3539250</v>
      </c>
      <c r="Y803" s="18">
        <f t="shared" si="284"/>
        <v>2</v>
      </c>
      <c r="Z803" s="22">
        <f t="shared" si="285"/>
        <v>1179750</v>
      </c>
      <c r="AA803" s="22">
        <f t="shared" si="286"/>
        <v>2359500</v>
      </c>
      <c r="AB803" s="22">
        <f t="shared" si="287"/>
        <v>2359500</v>
      </c>
      <c r="AC803" s="22" t="b">
        <f t="shared" si="299"/>
        <v>1</v>
      </c>
    </row>
    <row r="804" spans="1:29" ht="24.95" customHeight="1">
      <c r="A804" s="297" t="s">
        <v>1621</v>
      </c>
      <c r="B804" s="600">
        <f t="shared" si="296"/>
        <v>263</v>
      </c>
      <c r="C804" s="603" t="s">
        <v>1577</v>
      </c>
      <c r="D804" s="422" t="s">
        <v>203</v>
      </c>
      <c r="E804" s="419" t="s">
        <v>611</v>
      </c>
      <c r="F804" s="419" t="s">
        <v>1578</v>
      </c>
      <c r="G804" s="419" t="s">
        <v>187</v>
      </c>
      <c r="H804" s="419" t="s">
        <v>1579</v>
      </c>
      <c r="I804" s="419" t="s">
        <v>186</v>
      </c>
      <c r="J804" s="419">
        <v>1</v>
      </c>
      <c r="K804" s="419" t="s">
        <v>608</v>
      </c>
      <c r="L804" s="609">
        <v>4719000</v>
      </c>
      <c r="M804" s="419">
        <v>2016</v>
      </c>
      <c r="N804" s="419" t="s">
        <v>185</v>
      </c>
      <c r="O804" s="538">
        <f t="shared" ref="O804:O812" si="301">J804*L804</f>
        <v>4719000</v>
      </c>
      <c r="P804" s="419" t="s">
        <v>98</v>
      </c>
      <c r="Q804" s="419"/>
      <c r="R804" s="419"/>
      <c r="S804" s="1192"/>
      <c r="T804" s="109"/>
      <c r="U804" s="18"/>
      <c r="V804" s="22"/>
      <c r="W804" s="22"/>
      <c r="X804" s="22"/>
      <c r="Y804" s="18"/>
      <c r="Z804" s="22"/>
      <c r="AA804" s="22"/>
      <c r="AB804" s="22"/>
      <c r="AC804" s="22"/>
    </row>
    <row r="805" spans="1:29" ht="24.95" customHeight="1">
      <c r="A805" s="297" t="s">
        <v>1621</v>
      </c>
      <c r="B805" s="600">
        <f t="shared" si="296"/>
        <v>264</v>
      </c>
      <c r="C805" s="603" t="s">
        <v>1577</v>
      </c>
      <c r="D805" s="422" t="s">
        <v>203</v>
      </c>
      <c r="E805" s="419" t="s">
        <v>611</v>
      </c>
      <c r="F805" s="419" t="s">
        <v>1578</v>
      </c>
      <c r="G805" s="419" t="s">
        <v>187</v>
      </c>
      <c r="H805" s="419" t="s">
        <v>1579</v>
      </c>
      <c r="I805" s="419" t="s">
        <v>186</v>
      </c>
      <c r="J805" s="419">
        <v>1</v>
      </c>
      <c r="K805" s="419" t="s">
        <v>608</v>
      </c>
      <c r="L805" s="609">
        <v>4719000</v>
      </c>
      <c r="M805" s="419">
        <v>2016</v>
      </c>
      <c r="N805" s="419" t="s">
        <v>185</v>
      </c>
      <c r="O805" s="538">
        <f t="shared" si="301"/>
        <v>4719000</v>
      </c>
      <c r="P805" s="419" t="s">
        <v>98</v>
      </c>
      <c r="Q805" s="419"/>
      <c r="R805" s="419"/>
      <c r="S805" s="1192"/>
      <c r="T805" s="109"/>
      <c r="U805" s="18"/>
      <c r="V805" s="22"/>
      <c r="W805" s="22"/>
      <c r="X805" s="22"/>
      <c r="Y805" s="18"/>
      <c r="Z805" s="22"/>
      <c r="AA805" s="22"/>
      <c r="AB805" s="22"/>
      <c r="AC805" s="22"/>
    </row>
    <row r="806" spans="1:29" ht="24.95" customHeight="1">
      <c r="A806" s="297" t="s">
        <v>1621</v>
      </c>
      <c r="B806" s="600">
        <f t="shared" si="296"/>
        <v>265</v>
      </c>
      <c r="C806" s="603" t="s">
        <v>1577</v>
      </c>
      <c r="D806" s="422" t="s">
        <v>203</v>
      </c>
      <c r="E806" s="419" t="s">
        <v>611</v>
      </c>
      <c r="F806" s="419" t="s">
        <v>1578</v>
      </c>
      <c r="G806" s="419" t="s">
        <v>187</v>
      </c>
      <c r="H806" s="419" t="s">
        <v>1579</v>
      </c>
      <c r="I806" s="419" t="s">
        <v>186</v>
      </c>
      <c r="J806" s="419">
        <v>1</v>
      </c>
      <c r="K806" s="419" t="s">
        <v>608</v>
      </c>
      <c r="L806" s="609">
        <v>4719000</v>
      </c>
      <c r="M806" s="419">
        <v>2016</v>
      </c>
      <c r="N806" s="419" t="s">
        <v>185</v>
      </c>
      <c r="O806" s="538">
        <f t="shared" si="301"/>
        <v>4719000</v>
      </c>
      <c r="P806" s="419" t="s">
        <v>98</v>
      </c>
      <c r="Q806" s="419"/>
      <c r="R806" s="419"/>
      <c r="S806" s="1192"/>
      <c r="T806" s="109"/>
      <c r="U806" s="18"/>
      <c r="V806" s="22"/>
      <c r="W806" s="22"/>
      <c r="X806" s="22"/>
      <c r="Y806" s="18"/>
      <c r="Z806" s="22"/>
      <c r="AA806" s="22"/>
      <c r="AB806" s="22"/>
      <c r="AC806" s="22"/>
    </row>
    <row r="807" spans="1:29" ht="24.95" customHeight="1">
      <c r="A807" s="297" t="s">
        <v>1621</v>
      </c>
      <c r="B807" s="600">
        <f t="shared" si="296"/>
        <v>266</v>
      </c>
      <c r="C807" s="603" t="s">
        <v>1577</v>
      </c>
      <c r="D807" s="422" t="s">
        <v>203</v>
      </c>
      <c r="E807" s="419" t="s">
        <v>611</v>
      </c>
      <c r="F807" s="419" t="s">
        <v>1578</v>
      </c>
      <c r="G807" s="419" t="s">
        <v>187</v>
      </c>
      <c r="H807" s="419" t="s">
        <v>1579</v>
      </c>
      <c r="I807" s="419" t="s">
        <v>186</v>
      </c>
      <c r="J807" s="419">
        <v>1</v>
      </c>
      <c r="K807" s="419" t="s">
        <v>608</v>
      </c>
      <c r="L807" s="609">
        <v>4719000</v>
      </c>
      <c r="M807" s="419">
        <v>2016</v>
      </c>
      <c r="N807" s="419" t="s">
        <v>185</v>
      </c>
      <c r="O807" s="538">
        <f t="shared" si="301"/>
        <v>4719000</v>
      </c>
      <c r="P807" s="419" t="s">
        <v>98</v>
      </c>
      <c r="Q807" s="419"/>
      <c r="R807" s="419"/>
      <c r="S807" s="1192"/>
      <c r="T807" s="109"/>
      <c r="U807" s="18"/>
      <c r="V807" s="22"/>
      <c r="W807" s="22"/>
      <c r="X807" s="22"/>
      <c r="Y807" s="18"/>
      <c r="Z807" s="22"/>
      <c r="AA807" s="22"/>
      <c r="AB807" s="22"/>
      <c r="AC807" s="22"/>
    </row>
    <row r="808" spans="1:29" ht="24.95" customHeight="1">
      <c r="A808" s="297" t="s">
        <v>1621</v>
      </c>
      <c r="B808" s="600">
        <f t="shared" si="296"/>
        <v>267</v>
      </c>
      <c r="C808" s="603" t="s">
        <v>1577</v>
      </c>
      <c r="D808" s="422" t="s">
        <v>203</v>
      </c>
      <c r="E808" s="419" t="s">
        <v>611</v>
      </c>
      <c r="F808" s="419" t="s">
        <v>1578</v>
      </c>
      <c r="G808" s="419" t="s">
        <v>187</v>
      </c>
      <c r="H808" s="419" t="s">
        <v>1579</v>
      </c>
      <c r="I808" s="419" t="s">
        <v>186</v>
      </c>
      <c r="J808" s="419">
        <v>1</v>
      </c>
      <c r="K808" s="419" t="s">
        <v>608</v>
      </c>
      <c r="L808" s="609">
        <v>4719000</v>
      </c>
      <c r="M808" s="419">
        <v>2016</v>
      </c>
      <c r="N808" s="419" t="s">
        <v>185</v>
      </c>
      <c r="O808" s="538">
        <f t="shared" si="301"/>
        <v>4719000</v>
      </c>
      <c r="P808" s="419" t="s">
        <v>98</v>
      </c>
      <c r="Q808" s="419"/>
      <c r="R808" s="419"/>
      <c r="S808" s="1192"/>
      <c r="T808" s="109"/>
      <c r="U808" s="18"/>
      <c r="V808" s="22"/>
      <c r="W808" s="22"/>
      <c r="X808" s="22"/>
      <c r="Y808" s="18"/>
      <c r="Z808" s="22"/>
      <c r="AA808" s="22"/>
      <c r="AB808" s="22"/>
      <c r="AC808" s="22"/>
    </row>
    <row r="809" spans="1:29" ht="24.95" customHeight="1">
      <c r="A809" s="297" t="s">
        <v>1621</v>
      </c>
      <c r="B809" s="600">
        <f t="shared" si="296"/>
        <v>268</v>
      </c>
      <c r="C809" s="603" t="s">
        <v>1577</v>
      </c>
      <c r="D809" s="422" t="s">
        <v>203</v>
      </c>
      <c r="E809" s="419" t="s">
        <v>611</v>
      </c>
      <c r="F809" s="419" t="s">
        <v>1578</v>
      </c>
      <c r="G809" s="419" t="s">
        <v>187</v>
      </c>
      <c r="H809" s="419" t="s">
        <v>1579</v>
      </c>
      <c r="I809" s="419" t="s">
        <v>186</v>
      </c>
      <c r="J809" s="419">
        <v>1</v>
      </c>
      <c r="K809" s="419" t="s">
        <v>608</v>
      </c>
      <c r="L809" s="609">
        <v>4719000</v>
      </c>
      <c r="M809" s="419">
        <v>2016</v>
      </c>
      <c r="N809" s="419" t="s">
        <v>185</v>
      </c>
      <c r="O809" s="538">
        <f t="shared" si="301"/>
        <v>4719000</v>
      </c>
      <c r="P809" s="419" t="s">
        <v>98</v>
      </c>
      <c r="Q809" s="419"/>
      <c r="R809" s="419"/>
      <c r="S809" s="1194"/>
      <c r="T809" s="109"/>
      <c r="U809" s="18"/>
      <c r="V809" s="22"/>
      <c r="W809" s="22"/>
      <c r="X809" s="22"/>
      <c r="Y809" s="18"/>
      <c r="Z809" s="22"/>
      <c r="AA809" s="22"/>
      <c r="AB809" s="22"/>
      <c r="AC809" s="22"/>
    </row>
    <row r="810" spans="1:29" ht="24.95" customHeight="1">
      <c r="A810" s="297" t="s">
        <v>1621</v>
      </c>
      <c r="B810" s="600">
        <f t="shared" si="296"/>
        <v>269</v>
      </c>
      <c r="C810" s="603" t="s">
        <v>1577</v>
      </c>
      <c r="D810" s="422" t="s">
        <v>203</v>
      </c>
      <c r="E810" s="419" t="s">
        <v>611</v>
      </c>
      <c r="F810" s="419" t="s">
        <v>1578</v>
      </c>
      <c r="G810" s="419" t="s">
        <v>187</v>
      </c>
      <c r="H810" s="419" t="s">
        <v>1579</v>
      </c>
      <c r="I810" s="419" t="s">
        <v>186</v>
      </c>
      <c r="J810" s="419">
        <v>1</v>
      </c>
      <c r="K810" s="419" t="s">
        <v>608</v>
      </c>
      <c r="L810" s="609">
        <v>4719000</v>
      </c>
      <c r="M810" s="419">
        <v>2016</v>
      </c>
      <c r="N810" s="419" t="s">
        <v>185</v>
      </c>
      <c r="O810" s="538">
        <f t="shared" si="301"/>
        <v>4719000</v>
      </c>
      <c r="P810" s="419" t="s">
        <v>98</v>
      </c>
      <c r="Q810" s="419"/>
      <c r="R810" s="419"/>
      <c r="S810" s="1191" t="s">
        <v>1585</v>
      </c>
      <c r="T810" s="109"/>
      <c r="U810" s="18"/>
      <c r="V810" s="22"/>
      <c r="W810" s="22"/>
      <c r="X810" s="22"/>
      <c r="Y810" s="18"/>
      <c r="Z810" s="22"/>
      <c r="AA810" s="22"/>
      <c r="AB810" s="22"/>
      <c r="AC810" s="22"/>
    </row>
    <row r="811" spans="1:29" ht="24.95" customHeight="1">
      <c r="A811" s="297" t="s">
        <v>1621</v>
      </c>
      <c r="B811" s="600">
        <f t="shared" si="296"/>
        <v>270</v>
      </c>
      <c r="C811" s="603" t="s">
        <v>1577</v>
      </c>
      <c r="D811" s="422" t="s">
        <v>203</v>
      </c>
      <c r="E811" s="419" t="s">
        <v>611</v>
      </c>
      <c r="F811" s="419" t="s">
        <v>1578</v>
      </c>
      <c r="G811" s="419" t="s">
        <v>187</v>
      </c>
      <c r="H811" s="419" t="s">
        <v>1579</v>
      </c>
      <c r="I811" s="419" t="s">
        <v>186</v>
      </c>
      <c r="J811" s="419">
        <v>1</v>
      </c>
      <c r="K811" s="419" t="s">
        <v>608</v>
      </c>
      <c r="L811" s="609">
        <v>4719000</v>
      </c>
      <c r="M811" s="419">
        <v>2016</v>
      </c>
      <c r="N811" s="419" t="s">
        <v>185</v>
      </c>
      <c r="O811" s="538">
        <f t="shared" si="301"/>
        <v>4719000</v>
      </c>
      <c r="P811" s="419" t="s">
        <v>98</v>
      </c>
      <c r="Q811" s="419"/>
      <c r="R811" s="419"/>
      <c r="S811" s="1192"/>
      <c r="T811" s="109"/>
      <c r="U811" s="18"/>
      <c r="V811" s="22"/>
      <c r="W811" s="22"/>
      <c r="X811" s="22"/>
      <c r="Y811" s="18"/>
      <c r="Z811" s="22"/>
      <c r="AA811" s="22"/>
      <c r="AB811" s="22"/>
      <c r="AC811" s="22"/>
    </row>
    <row r="812" spans="1:29" ht="24.95" customHeight="1">
      <c r="A812" s="297" t="s">
        <v>1621</v>
      </c>
      <c r="B812" s="600">
        <f t="shared" si="296"/>
        <v>271</v>
      </c>
      <c r="C812" s="603" t="s">
        <v>1577</v>
      </c>
      <c r="D812" s="422" t="s">
        <v>203</v>
      </c>
      <c r="E812" s="419" t="s">
        <v>611</v>
      </c>
      <c r="F812" s="419" t="s">
        <v>1578</v>
      </c>
      <c r="G812" s="419" t="s">
        <v>187</v>
      </c>
      <c r="H812" s="419" t="s">
        <v>1579</v>
      </c>
      <c r="I812" s="419" t="s">
        <v>186</v>
      </c>
      <c r="J812" s="419">
        <v>1</v>
      </c>
      <c r="K812" s="419" t="s">
        <v>608</v>
      </c>
      <c r="L812" s="609">
        <v>4719000</v>
      </c>
      <c r="M812" s="419">
        <v>2016</v>
      </c>
      <c r="N812" s="419" t="s">
        <v>185</v>
      </c>
      <c r="O812" s="538">
        <f t="shared" si="301"/>
        <v>4719000</v>
      </c>
      <c r="P812" s="419" t="s">
        <v>98</v>
      </c>
      <c r="Q812" s="419"/>
      <c r="R812" s="419"/>
      <c r="S812" s="1194"/>
      <c r="T812" s="109"/>
      <c r="U812" s="18"/>
      <c r="V812" s="22"/>
      <c r="W812" s="22"/>
      <c r="X812" s="22"/>
      <c r="Y812" s="18"/>
      <c r="Z812" s="22"/>
      <c r="AA812" s="22"/>
      <c r="AB812" s="22"/>
      <c r="AC812" s="22"/>
    </row>
    <row r="813" spans="1:29" ht="24.95" customHeight="1">
      <c r="A813" s="297" t="s">
        <v>1621</v>
      </c>
      <c r="B813" s="600">
        <f t="shared" si="296"/>
        <v>272</v>
      </c>
      <c r="C813" s="603" t="s">
        <v>1581</v>
      </c>
      <c r="D813" s="422" t="s">
        <v>1582</v>
      </c>
      <c r="E813" s="419" t="s">
        <v>611</v>
      </c>
      <c r="F813" s="419" t="s">
        <v>1583</v>
      </c>
      <c r="G813" s="419" t="s">
        <v>1584</v>
      </c>
      <c r="H813" s="419" t="s">
        <v>187</v>
      </c>
      <c r="I813" s="419" t="s">
        <v>186</v>
      </c>
      <c r="J813" s="419">
        <v>1</v>
      </c>
      <c r="K813" s="419" t="s">
        <v>608</v>
      </c>
      <c r="L813" s="609">
        <f t="shared" ref="L813:L860" si="302">O813/J813</f>
        <v>9680000</v>
      </c>
      <c r="M813" s="419">
        <v>2016</v>
      </c>
      <c r="N813" s="419" t="s">
        <v>185</v>
      </c>
      <c r="O813" s="538">
        <v>9680000</v>
      </c>
      <c r="P813" s="419" t="s">
        <v>98</v>
      </c>
      <c r="Q813" s="419"/>
      <c r="R813" s="419"/>
      <c r="S813" s="419" t="s">
        <v>1585</v>
      </c>
      <c r="T813" s="109">
        <v>4</v>
      </c>
      <c r="U813" s="18">
        <f t="shared" si="280"/>
        <v>1</v>
      </c>
      <c r="V813" s="22">
        <f t="shared" si="281"/>
        <v>2420000</v>
      </c>
      <c r="W813" s="22">
        <f t="shared" si="282"/>
        <v>2420000</v>
      </c>
      <c r="X813" s="22">
        <f t="shared" si="283"/>
        <v>7260000</v>
      </c>
      <c r="Y813" s="18">
        <f t="shared" si="284"/>
        <v>2</v>
      </c>
      <c r="Z813" s="22">
        <f t="shared" si="285"/>
        <v>2420000</v>
      </c>
      <c r="AA813" s="22">
        <f t="shared" si="286"/>
        <v>4840000</v>
      </c>
      <c r="AB813" s="22">
        <f t="shared" si="287"/>
        <v>4840000</v>
      </c>
      <c r="AC813" s="22" t="b">
        <f t="shared" si="299"/>
        <v>1</v>
      </c>
    </row>
    <row r="814" spans="1:29" ht="24.95" customHeight="1">
      <c r="A814" s="297" t="s">
        <v>1621</v>
      </c>
      <c r="B814" s="600">
        <f t="shared" si="296"/>
        <v>273</v>
      </c>
      <c r="C814" s="603" t="s">
        <v>1586</v>
      </c>
      <c r="D814" s="422" t="s">
        <v>1587</v>
      </c>
      <c r="E814" s="419" t="s">
        <v>611</v>
      </c>
      <c r="F814" s="419" t="s">
        <v>1588</v>
      </c>
      <c r="G814" s="419" t="s">
        <v>187</v>
      </c>
      <c r="H814" s="419" t="s">
        <v>1589</v>
      </c>
      <c r="I814" s="419" t="s">
        <v>312</v>
      </c>
      <c r="J814" s="419">
        <v>1</v>
      </c>
      <c r="K814" s="419" t="s">
        <v>1789</v>
      </c>
      <c r="L814" s="609">
        <v>2997487</v>
      </c>
      <c r="M814" s="419">
        <v>2016</v>
      </c>
      <c r="N814" s="419" t="s">
        <v>185</v>
      </c>
      <c r="O814" s="538">
        <f>J814*L814</f>
        <v>2997487</v>
      </c>
      <c r="P814" s="419" t="s">
        <v>98</v>
      </c>
      <c r="Q814" s="419"/>
      <c r="R814" s="419"/>
      <c r="S814" s="1191" t="s">
        <v>1590</v>
      </c>
      <c r="T814" s="109">
        <v>5</v>
      </c>
      <c r="U814" s="18">
        <f t="shared" si="280"/>
        <v>1</v>
      </c>
      <c r="V814" s="22">
        <f t="shared" si="281"/>
        <v>599497.4</v>
      </c>
      <c r="W814" s="22">
        <f t="shared" si="282"/>
        <v>599497.4</v>
      </c>
      <c r="X814" s="22">
        <f t="shared" si="283"/>
        <v>2397989.6</v>
      </c>
      <c r="Y814" s="18">
        <f t="shared" si="284"/>
        <v>2</v>
      </c>
      <c r="Z814" s="22">
        <f t="shared" si="285"/>
        <v>599497.4</v>
      </c>
      <c r="AA814" s="22">
        <f t="shared" si="286"/>
        <v>1198994.8</v>
      </c>
      <c r="AB814" s="22">
        <f t="shared" si="287"/>
        <v>1798492.2</v>
      </c>
      <c r="AC814" s="22" t="b">
        <f t="shared" si="299"/>
        <v>1</v>
      </c>
    </row>
    <row r="815" spans="1:29" ht="24.95" customHeight="1">
      <c r="A815" s="297" t="s">
        <v>1621</v>
      </c>
      <c r="B815" s="600">
        <f t="shared" si="296"/>
        <v>274</v>
      </c>
      <c r="C815" s="603" t="s">
        <v>1586</v>
      </c>
      <c r="D815" s="422" t="s">
        <v>1587</v>
      </c>
      <c r="E815" s="419" t="s">
        <v>611</v>
      </c>
      <c r="F815" s="419" t="s">
        <v>1588</v>
      </c>
      <c r="G815" s="419" t="s">
        <v>187</v>
      </c>
      <c r="H815" s="419" t="s">
        <v>1589</v>
      </c>
      <c r="I815" s="419" t="s">
        <v>312</v>
      </c>
      <c r="J815" s="419">
        <v>1</v>
      </c>
      <c r="K815" s="419" t="s">
        <v>1789</v>
      </c>
      <c r="L815" s="609">
        <v>2997487</v>
      </c>
      <c r="M815" s="419">
        <v>2016</v>
      </c>
      <c r="N815" s="419" t="s">
        <v>185</v>
      </c>
      <c r="O815" s="538">
        <f t="shared" ref="O815:O848" si="303">J815*L815</f>
        <v>2997487</v>
      </c>
      <c r="P815" s="419" t="s">
        <v>98</v>
      </c>
      <c r="Q815" s="419"/>
      <c r="R815" s="419"/>
      <c r="S815" s="1192"/>
      <c r="T815" s="109"/>
      <c r="U815" s="18"/>
      <c r="V815" s="22"/>
      <c r="W815" s="22"/>
      <c r="X815" s="22"/>
      <c r="Y815" s="18"/>
      <c r="Z815" s="22"/>
      <c r="AA815" s="22"/>
      <c r="AB815" s="22"/>
      <c r="AC815" s="22"/>
    </row>
    <row r="816" spans="1:29" ht="24.95" customHeight="1">
      <c r="A816" s="297" t="s">
        <v>1621</v>
      </c>
      <c r="B816" s="600">
        <f t="shared" si="296"/>
        <v>275</v>
      </c>
      <c r="C816" s="603" t="s">
        <v>1586</v>
      </c>
      <c r="D816" s="422" t="s">
        <v>1587</v>
      </c>
      <c r="E816" s="419" t="s">
        <v>611</v>
      </c>
      <c r="F816" s="419" t="s">
        <v>1588</v>
      </c>
      <c r="G816" s="419" t="s">
        <v>187</v>
      </c>
      <c r="H816" s="419" t="s">
        <v>1589</v>
      </c>
      <c r="I816" s="419" t="s">
        <v>312</v>
      </c>
      <c r="J816" s="419">
        <v>1</v>
      </c>
      <c r="K816" s="419" t="s">
        <v>1789</v>
      </c>
      <c r="L816" s="609">
        <v>2997487</v>
      </c>
      <c r="M816" s="419">
        <v>2016</v>
      </c>
      <c r="N816" s="419" t="s">
        <v>185</v>
      </c>
      <c r="O816" s="538">
        <f t="shared" si="303"/>
        <v>2997487</v>
      </c>
      <c r="P816" s="419" t="s">
        <v>98</v>
      </c>
      <c r="Q816" s="419"/>
      <c r="R816" s="419"/>
      <c r="S816" s="1192"/>
      <c r="T816" s="109"/>
      <c r="U816" s="18"/>
      <c r="V816" s="22"/>
      <c r="W816" s="22"/>
      <c r="X816" s="22"/>
      <c r="Y816" s="18"/>
      <c r="Z816" s="22"/>
      <c r="AA816" s="22"/>
      <c r="AB816" s="22"/>
      <c r="AC816" s="22"/>
    </row>
    <row r="817" spans="1:29" ht="24.95" customHeight="1">
      <c r="A817" s="297" t="s">
        <v>1621</v>
      </c>
      <c r="B817" s="600">
        <f t="shared" si="296"/>
        <v>276</v>
      </c>
      <c r="C817" s="603" t="s">
        <v>1586</v>
      </c>
      <c r="D817" s="422" t="s">
        <v>1587</v>
      </c>
      <c r="E817" s="419" t="s">
        <v>611</v>
      </c>
      <c r="F817" s="419" t="s">
        <v>1588</v>
      </c>
      <c r="G817" s="419" t="s">
        <v>187</v>
      </c>
      <c r="H817" s="419" t="s">
        <v>1589</v>
      </c>
      <c r="I817" s="419" t="s">
        <v>312</v>
      </c>
      <c r="J817" s="419">
        <v>1</v>
      </c>
      <c r="K817" s="419" t="s">
        <v>1789</v>
      </c>
      <c r="L817" s="609">
        <v>2997487</v>
      </c>
      <c r="M817" s="419">
        <v>2016</v>
      </c>
      <c r="N817" s="419" t="s">
        <v>185</v>
      </c>
      <c r="O817" s="538">
        <f t="shared" si="303"/>
        <v>2997487</v>
      </c>
      <c r="P817" s="419" t="s">
        <v>98</v>
      </c>
      <c r="Q817" s="419"/>
      <c r="R817" s="419"/>
      <c r="S817" s="1192"/>
      <c r="T817" s="109"/>
      <c r="U817" s="18"/>
      <c r="V817" s="22"/>
      <c r="W817" s="22"/>
      <c r="X817" s="22"/>
      <c r="Y817" s="18"/>
      <c r="Z817" s="22"/>
      <c r="AA817" s="22"/>
      <c r="AB817" s="22"/>
      <c r="AC817" s="22"/>
    </row>
    <row r="818" spans="1:29" ht="24.95" customHeight="1">
      <c r="A818" s="297" t="s">
        <v>1621</v>
      </c>
      <c r="B818" s="600">
        <f t="shared" si="296"/>
        <v>277</v>
      </c>
      <c r="C818" s="603" t="s">
        <v>1586</v>
      </c>
      <c r="D818" s="422" t="s">
        <v>1587</v>
      </c>
      <c r="E818" s="419" t="s">
        <v>611</v>
      </c>
      <c r="F818" s="419" t="s">
        <v>1588</v>
      </c>
      <c r="G818" s="419" t="s">
        <v>187</v>
      </c>
      <c r="H818" s="419" t="s">
        <v>1589</v>
      </c>
      <c r="I818" s="419" t="s">
        <v>312</v>
      </c>
      <c r="J818" s="419">
        <v>1</v>
      </c>
      <c r="K818" s="419" t="s">
        <v>1789</v>
      </c>
      <c r="L818" s="609">
        <v>2997487</v>
      </c>
      <c r="M818" s="419">
        <v>2016</v>
      </c>
      <c r="N818" s="419" t="s">
        <v>185</v>
      </c>
      <c r="O818" s="538">
        <f t="shared" si="303"/>
        <v>2997487</v>
      </c>
      <c r="P818" s="419" t="s">
        <v>98</v>
      </c>
      <c r="Q818" s="419"/>
      <c r="R818" s="419"/>
      <c r="S818" s="1192"/>
      <c r="T818" s="109"/>
      <c r="U818" s="18"/>
      <c r="V818" s="22"/>
      <c r="W818" s="22"/>
      <c r="X818" s="22"/>
      <c r="Y818" s="18"/>
      <c r="Z818" s="22"/>
      <c r="AA818" s="22"/>
      <c r="AB818" s="22"/>
      <c r="AC818" s="22"/>
    </row>
    <row r="819" spans="1:29" ht="24.95" customHeight="1">
      <c r="A819" s="297" t="s">
        <v>1621</v>
      </c>
      <c r="B819" s="600">
        <f t="shared" si="296"/>
        <v>278</v>
      </c>
      <c r="C819" s="603" t="s">
        <v>1586</v>
      </c>
      <c r="D819" s="422" t="s">
        <v>1587</v>
      </c>
      <c r="E819" s="419" t="s">
        <v>611</v>
      </c>
      <c r="F819" s="419" t="s">
        <v>1588</v>
      </c>
      <c r="G819" s="419" t="s">
        <v>187</v>
      </c>
      <c r="H819" s="419" t="s">
        <v>1589</v>
      </c>
      <c r="I819" s="419" t="s">
        <v>312</v>
      </c>
      <c r="J819" s="419">
        <v>1</v>
      </c>
      <c r="K819" s="419" t="s">
        <v>1789</v>
      </c>
      <c r="L819" s="609">
        <v>2997487</v>
      </c>
      <c r="M819" s="419">
        <v>2016</v>
      </c>
      <c r="N819" s="419" t="s">
        <v>185</v>
      </c>
      <c r="O819" s="538">
        <f t="shared" si="303"/>
        <v>2997487</v>
      </c>
      <c r="P819" s="419" t="s">
        <v>98</v>
      </c>
      <c r="Q819" s="419"/>
      <c r="R819" s="419"/>
      <c r="S819" s="1192"/>
      <c r="T819" s="109"/>
      <c r="U819" s="18"/>
      <c r="V819" s="22"/>
      <c r="W819" s="22"/>
      <c r="X819" s="22"/>
      <c r="Y819" s="18"/>
      <c r="Z819" s="22"/>
      <c r="AA819" s="22"/>
      <c r="AB819" s="22"/>
      <c r="AC819" s="22"/>
    </row>
    <row r="820" spans="1:29" ht="24.95" customHeight="1">
      <c r="A820" s="297" t="s">
        <v>1621</v>
      </c>
      <c r="B820" s="600">
        <f t="shared" si="296"/>
        <v>279</v>
      </c>
      <c r="C820" s="603" t="s">
        <v>1586</v>
      </c>
      <c r="D820" s="422" t="s">
        <v>1587</v>
      </c>
      <c r="E820" s="419" t="s">
        <v>611</v>
      </c>
      <c r="F820" s="419" t="s">
        <v>1588</v>
      </c>
      <c r="G820" s="419" t="s">
        <v>187</v>
      </c>
      <c r="H820" s="419" t="s">
        <v>1589</v>
      </c>
      <c r="I820" s="419" t="s">
        <v>312</v>
      </c>
      <c r="J820" s="419">
        <v>1</v>
      </c>
      <c r="K820" s="419" t="s">
        <v>1789</v>
      </c>
      <c r="L820" s="609">
        <v>2997487</v>
      </c>
      <c r="M820" s="419">
        <v>2016</v>
      </c>
      <c r="N820" s="419" t="s">
        <v>185</v>
      </c>
      <c r="O820" s="538">
        <f t="shared" si="303"/>
        <v>2997487</v>
      </c>
      <c r="P820" s="419" t="s">
        <v>98</v>
      </c>
      <c r="Q820" s="419"/>
      <c r="R820" s="419"/>
      <c r="S820" s="1192"/>
      <c r="T820" s="109"/>
      <c r="U820" s="18"/>
      <c r="V820" s="22"/>
      <c r="W820" s="22"/>
      <c r="X820" s="22"/>
      <c r="Y820" s="18"/>
      <c r="Z820" s="22"/>
      <c r="AA820" s="22"/>
      <c r="AB820" s="22"/>
      <c r="AC820" s="22"/>
    </row>
    <row r="821" spans="1:29" ht="24.95" customHeight="1">
      <c r="A821" s="297" t="s">
        <v>1621</v>
      </c>
      <c r="B821" s="600">
        <f t="shared" si="296"/>
        <v>280</v>
      </c>
      <c r="C821" s="603" t="s">
        <v>1586</v>
      </c>
      <c r="D821" s="422" t="s">
        <v>1587</v>
      </c>
      <c r="E821" s="419" t="s">
        <v>611</v>
      </c>
      <c r="F821" s="419" t="s">
        <v>1588</v>
      </c>
      <c r="G821" s="419" t="s">
        <v>187</v>
      </c>
      <c r="H821" s="419" t="s">
        <v>1589</v>
      </c>
      <c r="I821" s="419" t="s">
        <v>312</v>
      </c>
      <c r="J821" s="419">
        <v>1</v>
      </c>
      <c r="K821" s="419" t="s">
        <v>1789</v>
      </c>
      <c r="L821" s="609">
        <v>2997487</v>
      </c>
      <c r="M821" s="419">
        <v>2016</v>
      </c>
      <c r="N821" s="419" t="s">
        <v>185</v>
      </c>
      <c r="O821" s="538">
        <f t="shared" si="303"/>
        <v>2997487</v>
      </c>
      <c r="P821" s="419" t="s">
        <v>98</v>
      </c>
      <c r="Q821" s="419"/>
      <c r="R821" s="419"/>
      <c r="S821" s="1192"/>
      <c r="T821" s="109"/>
      <c r="U821" s="18"/>
      <c r="V821" s="22"/>
      <c r="W821" s="22"/>
      <c r="X821" s="22"/>
      <c r="Y821" s="18"/>
      <c r="Z821" s="22"/>
      <c r="AA821" s="22"/>
      <c r="AB821" s="22"/>
      <c r="AC821" s="22"/>
    </row>
    <row r="822" spans="1:29" ht="24.95" customHeight="1">
      <c r="A822" s="297" t="s">
        <v>1621</v>
      </c>
      <c r="B822" s="600">
        <f t="shared" si="296"/>
        <v>281</v>
      </c>
      <c r="C822" s="603" t="s">
        <v>1586</v>
      </c>
      <c r="D822" s="422" t="s">
        <v>1587</v>
      </c>
      <c r="E822" s="419" t="s">
        <v>611</v>
      </c>
      <c r="F822" s="419" t="s">
        <v>1588</v>
      </c>
      <c r="G822" s="419" t="s">
        <v>187</v>
      </c>
      <c r="H822" s="419" t="s">
        <v>1589</v>
      </c>
      <c r="I822" s="419" t="s">
        <v>312</v>
      </c>
      <c r="J822" s="419">
        <v>1</v>
      </c>
      <c r="K822" s="419" t="s">
        <v>1789</v>
      </c>
      <c r="L822" s="609">
        <v>2997487</v>
      </c>
      <c r="M822" s="419">
        <v>2016</v>
      </c>
      <c r="N822" s="419" t="s">
        <v>185</v>
      </c>
      <c r="O822" s="538">
        <f t="shared" si="303"/>
        <v>2997487</v>
      </c>
      <c r="P822" s="419" t="s">
        <v>98</v>
      </c>
      <c r="Q822" s="419"/>
      <c r="R822" s="419"/>
      <c r="S822" s="1192"/>
      <c r="T822" s="109"/>
      <c r="U822" s="18"/>
      <c r="V822" s="22"/>
      <c r="W822" s="22"/>
      <c r="X822" s="22"/>
      <c r="Y822" s="18"/>
      <c r="Z822" s="22"/>
      <c r="AA822" s="22"/>
      <c r="AB822" s="22"/>
      <c r="AC822" s="22"/>
    </row>
    <row r="823" spans="1:29" ht="24.95" customHeight="1">
      <c r="A823" s="297" t="s">
        <v>1621</v>
      </c>
      <c r="B823" s="600">
        <f t="shared" si="296"/>
        <v>282</v>
      </c>
      <c r="C823" s="603" t="s">
        <v>1586</v>
      </c>
      <c r="D823" s="422" t="s">
        <v>1587</v>
      </c>
      <c r="E823" s="419" t="s">
        <v>611</v>
      </c>
      <c r="F823" s="419" t="s">
        <v>1588</v>
      </c>
      <c r="G823" s="419" t="s">
        <v>187</v>
      </c>
      <c r="H823" s="419" t="s">
        <v>1589</v>
      </c>
      <c r="I823" s="419" t="s">
        <v>312</v>
      </c>
      <c r="J823" s="419">
        <v>1</v>
      </c>
      <c r="K823" s="419" t="s">
        <v>1789</v>
      </c>
      <c r="L823" s="609">
        <v>2997487</v>
      </c>
      <c r="M823" s="419">
        <v>2016</v>
      </c>
      <c r="N823" s="419" t="s">
        <v>185</v>
      </c>
      <c r="O823" s="538">
        <f t="shared" si="303"/>
        <v>2997487</v>
      </c>
      <c r="P823" s="419" t="s">
        <v>98</v>
      </c>
      <c r="Q823" s="419"/>
      <c r="R823" s="419"/>
      <c r="S823" s="1192"/>
      <c r="T823" s="109"/>
      <c r="U823" s="18"/>
      <c r="V823" s="22"/>
      <c r="W823" s="22"/>
      <c r="X823" s="22"/>
      <c r="Y823" s="18"/>
      <c r="Z823" s="22"/>
      <c r="AA823" s="22"/>
      <c r="AB823" s="22"/>
      <c r="AC823" s="22"/>
    </row>
    <row r="824" spans="1:29" ht="24.95" customHeight="1">
      <c r="A824" s="297" t="s">
        <v>1621</v>
      </c>
      <c r="B824" s="600">
        <f t="shared" si="296"/>
        <v>283</v>
      </c>
      <c r="C824" s="603" t="s">
        <v>1586</v>
      </c>
      <c r="D824" s="422" t="s">
        <v>1587</v>
      </c>
      <c r="E824" s="419" t="s">
        <v>611</v>
      </c>
      <c r="F824" s="419" t="s">
        <v>1588</v>
      </c>
      <c r="G824" s="419" t="s">
        <v>187</v>
      </c>
      <c r="H824" s="419" t="s">
        <v>1589</v>
      </c>
      <c r="I824" s="419" t="s">
        <v>312</v>
      </c>
      <c r="J824" s="419">
        <v>1</v>
      </c>
      <c r="K824" s="419" t="s">
        <v>1789</v>
      </c>
      <c r="L824" s="609">
        <v>2997487</v>
      </c>
      <c r="M824" s="419">
        <v>2016</v>
      </c>
      <c r="N824" s="419" t="s">
        <v>185</v>
      </c>
      <c r="O824" s="538">
        <f t="shared" si="303"/>
        <v>2997487</v>
      </c>
      <c r="P824" s="419" t="s">
        <v>98</v>
      </c>
      <c r="Q824" s="419"/>
      <c r="R824" s="419"/>
      <c r="S824" s="1192"/>
      <c r="T824" s="109"/>
      <c r="U824" s="18"/>
      <c r="V824" s="22"/>
      <c r="W824" s="22"/>
      <c r="X824" s="22"/>
      <c r="Y824" s="18"/>
      <c r="Z824" s="22"/>
      <c r="AA824" s="22"/>
      <c r="AB824" s="22"/>
      <c r="AC824" s="22"/>
    </row>
    <row r="825" spans="1:29" ht="24.95" customHeight="1">
      <c r="A825" s="297" t="s">
        <v>1621</v>
      </c>
      <c r="B825" s="600">
        <f t="shared" si="296"/>
        <v>284</v>
      </c>
      <c r="C825" s="603" t="s">
        <v>1586</v>
      </c>
      <c r="D825" s="422" t="s">
        <v>1587</v>
      </c>
      <c r="E825" s="419" t="s">
        <v>611</v>
      </c>
      <c r="F825" s="419" t="s">
        <v>1588</v>
      </c>
      <c r="G825" s="419" t="s">
        <v>187</v>
      </c>
      <c r="H825" s="419" t="s">
        <v>1589</v>
      </c>
      <c r="I825" s="419" t="s">
        <v>312</v>
      </c>
      <c r="J825" s="419">
        <v>1</v>
      </c>
      <c r="K825" s="419" t="s">
        <v>1789</v>
      </c>
      <c r="L825" s="609">
        <v>2997487</v>
      </c>
      <c r="M825" s="419">
        <v>2016</v>
      </c>
      <c r="N825" s="419" t="s">
        <v>185</v>
      </c>
      <c r="O825" s="538">
        <f t="shared" si="303"/>
        <v>2997487</v>
      </c>
      <c r="P825" s="419" t="s">
        <v>98</v>
      </c>
      <c r="Q825" s="419"/>
      <c r="R825" s="419"/>
      <c r="S825" s="1192"/>
      <c r="T825" s="109"/>
      <c r="U825" s="18"/>
      <c r="V825" s="22"/>
      <c r="W825" s="22"/>
      <c r="X825" s="22"/>
      <c r="Y825" s="18"/>
      <c r="Z825" s="22"/>
      <c r="AA825" s="22"/>
      <c r="AB825" s="22"/>
      <c r="AC825" s="22"/>
    </row>
    <row r="826" spans="1:29" ht="24.95" customHeight="1">
      <c r="A826" s="297" t="s">
        <v>1621</v>
      </c>
      <c r="B826" s="600">
        <f t="shared" si="296"/>
        <v>285</v>
      </c>
      <c r="C826" s="603" t="s">
        <v>1586</v>
      </c>
      <c r="D826" s="422" t="s">
        <v>1587</v>
      </c>
      <c r="E826" s="419" t="s">
        <v>611</v>
      </c>
      <c r="F826" s="419" t="s">
        <v>1588</v>
      </c>
      <c r="G826" s="419" t="s">
        <v>187</v>
      </c>
      <c r="H826" s="419" t="s">
        <v>1589</v>
      </c>
      <c r="I826" s="419" t="s">
        <v>312</v>
      </c>
      <c r="J826" s="419">
        <v>1</v>
      </c>
      <c r="K826" s="419" t="s">
        <v>1789</v>
      </c>
      <c r="L826" s="609">
        <v>2997487</v>
      </c>
      <c r="M826" s="419">
        <v>2016</v>
      </c>
      <c r="N826" s="419" t="s">
        <v>185</v>
      </c>
      <c r="O826" s="538">
        <f t="shared" si="303"/>
        <v>2997487</v>
      </c>
      <c r="P826" s="419" t="s">
        <v>98</v>
      </c>
      <c r="Q826" s="419"/>
      <c r="R826" s="419"/>
      <c r="S826" s="1192"/>
      <c r="T826" s="109"/>
      <c r="U826" s="18"/>
      <c r="V826" s="22"/>
      <c r="W826" s="22"/>
      <c r="X826" s="22"/>
      <c r="Y826" s="18"/>
      <c r="Z826" s="22"/>
      <c r="AA826" s="22"/>
      <c r="AB826" s="22"/>
      <c r="AC826" s="22"/>
    </row>
    <row r="827" spans="1:29" ht="24.95" customHeight="1">
      <c r="A827" s="297" t="s">
        <v>1621</v>
      </c>
      <c r="B827" s="600">
        <f t="shared" si="296"/>
        <v>286</v>
      </c>
      <c r="C827" s="603" t="s">
        <v>1586</v>
      </c>
      <c r="D827" s="422" t="s">
        <v>1587</v>
      </c>
      <c r="E827" s="419" t="s">
        <v>611</v>
      </c>
      <c r="F827" s="419" t="s">
        <v>1588</v>
      </c>
      <c r="G827" s="419" t="s">
        <v>187</v>
      </c>
      <c r="H827" s="419" t="s">
        <v>1589</v>
      </c>
      <c r="I827" s="419" t="s">
        <v>312</v>
      </c>
      <c r="J827" s="419">
        <v>1</v>
      </c>
      <c r="K827" s="419" t="s">
        <v>1789</v>
      </c>
      <c r="L827" s="609">
        <v>2997487</v>
      </c>
      <c r="M827" s="419">
        <v>2016</v>
      </c>
      <c r="N827" s="419" t="s">
        <v>185</v>
      </c>
      <c r="O827" s="538">
        <f t="shared" si="303"/>
        <v>2997487</v>
      </c>
      <c r="P827" s="419" t="s">
        <v>98</v>
      </c>
      <c r="Q827" s="419"/>
      <c r="R827" s="419"/>
      <c r="S827" s="1192"/>
      <c r="T827" s="109"/>
      <c r="U827" s="18"/>
      <c r="V827" s="22"/>
      <c r="W827" s="22"/>
      <c r="X827" s="22"/>
      <c r="Y827" s="18"/>
      <c r="Z827" s="22"/>
      <c r="AA827" s="22"/>
      <c r="AB827" s="22"/>
      <c r="AC827" s="22"/>
    </row>
    <row r="828" spans="1:29" ht="24.95" customHeight="1">
      <c r="A828" s="297" t="s">
        <v>1621</v>
      </c>
      <c r="B828" s="600">
        <f t="shared" si="296"/>
        <v>287</v>
      </c>
      <c r="C828" s="603" t="s">
        <v>1586</v>
      </c>
      <c r="D828" s="422" t="s">
        <v>1587</v>
      </c>
      <c r="E828" s="419" t="s">
        <v>611</v>
      </c>
      <c r="F828" s="419" t="s">
        <v>1588</v>
      </c>
      <c r="G828" s="419" t="s">
        <v>187</v>
      </c>
      <c r="H828" s="419" t="s">
        <v>1589</v>
      </c>
      <c r="I828" s="419" t="s">
        <v>312</v>
      </c>
      <c r="J828" s="419">
        <v>1</v>
      </c>
      <c r="K828" s="419" t="s">
        <v>1789</v>
      </c>
      <c r="L828" s="609">
        <v>2997487</v>
      </c>
      <c r="M828" s="419">
        <v>2016</v>
      </c>
      <c r="N828" s="419" t="s">
        <v>185</v>
      </c>
      <c r="O828" s="538">
        <f t="shared" si="303"/>
        <v>2997487</v>
      </c>
      <c r="P828" s="419" t="s">
        <v>98</v>
      </c>
      <c r="Q828" s="419"/>
      <c r="R828" s="419"/>
      <c r="S828" s="1192"/>
      <c r="T828" s="109"/>
      <c r="U828" s="18"/>
      <c r="V828" s="22"/>
      <c r="W828" s="22"/>
      <c r="X828" s="22"/>
      <c r="Y828" s="18"/>
      <c r="Z828" s="22"/>
      <c r="AA828" s="22"/>
      <c r="AB828" s="22"/>
      <c r="AC828" s="22"/>
    </row>
    <row r="829" spans="1:29" ht="24.95" customHeight="1">
      <c r="A829" s="297" t="s">
        <v>1621</v>
      </c>
      <c r="B829" s="600">
        <f t="shared" si="296"/>
        <v>288</v>
      </c>
      <c r="C829" s="603" t="s">
        <v>1586</v>
      </c>
      <c r="D829" s="422" t="s">
        <v>1587</v>
      </c>
      <c r="E829" s="419" t="s">
        <v>611</v>
      </c>
      <c r="F829" s="419" t="s">
        <v>1588</v>
      </c>
      <c r="G829" s="419" t="s">
        <v>187</v>
      </c>
      <c r="H829" s="419" t="s">
        <v>1589</v>
      </c>
      <c r="I829" s="419" t="s">
        <v>312</v>
      </c>
      <c r="J829" s="419">
        <v>1</v>
      </c>
      <c r="K829" s="419" t="s">
        <v>1789</v>
      </c>
      <c r="L829" s="609">
        <v>2997487</v>
      </c>
      <c r="M829" s="419">
        <v>2016</v>
      </c>
      <c r="N829" s="419" t="s">
        <v>185</v>
      </c>
      <c r="O829" s="538">
        <f t="shared" si="303"/>
        <v>2997487</v>
      </c>
      <c r="P829" s="419" t="s">
        <v>98</v>
      </c>
      <c r="Q829" s="419"/>
      <c r="R829" s="419"/>
      <c r="S829" s="1192"/>
      <c r="T829" s="109"/>
      <c r="U829" s="18"/>
      <c r="V829" s="22"/>
      <c r="W829" s="22"/>
      <c r="X829" s="22"/>
      <c r="Y829" s="18"/>
      <c r="Z829" s="22"/>
      <c r="AA829" s="22"/>
      <c r="AB829" s="22"/>
      <c r="AC829" s="22"/>
    </row>
    <row r="830" spans="1:29" ht="24.95" customHeight="1">
      <c r="A830" s="297" t="s">
        <v>1621</v>
      </c>
      <c r="B830" s="600">
        <f t="shared" si="296"/>
        <v>289</v>
      </c>
      <c r="C830" s="603" t="s">
        <v>1586</v>
      </c>
      <c r="D830" s="422" t="s">
        <v>1587</v>
      </c>
      <c r="E830" s="419" t="s">
        <v>611</v>
      </c>
      <c r="F830" s="419" t="s">
        <v>1588</v>
      </c>
      <c r="G830" s="419" t="s">
        <v>187</v>
      </c>
      <c r="H830" s="419" t="s">
        <v>1589</v>
      </c>
      <c r="I830" s="419" t="s">
        <v>312</v>
      </c>
      <c r="J830" s="419">
        <v>1</v>
      </c>
      <c r="K830" s="419" t="s">
        <v>1789</v>
      </c>
      <c r="L830" s="609">
        <v>2997487</v>
      </c>
      <c r="M830" s="419">
        <v>2016</v>
      </c>
      <c r="N830" s="419" t="s">
        <v>185</v>
      </c>
      <c r="O830" s="538">
        <f t="shared" si="303"/>
        <v>2997487</v>
      </c>
      <c r="P830" s="419" t="s">
        <v>98</v>
      </c>
      <c r="Q830" s="419"/>
      <c r="R830" s="419"/>
      <c r="S830" s="1192"/>
      <c r="T830" s="109"/>
      <c r="U830" s="18"/>
      <c r="V830" s="22"/>
      <c r="W830" s="22"/>
      <c r="X830" s="22"/>
      <c r="Y830" s="18"/>
      <c r="Z830" s="22"/>
      <c r="AA830" s="22"/>
      <c r="AB830" s="22"/>
      <c r="AC830" s="22"/>
    </row>
    <row r="831" spans="1:29" ht="24.95" customHeight="1">
      <c r="A831" s="297" t="s">
        <v>1621</v>
      </c>
      <c r="B831" s="600">
        <f t="shared" ref="B831:B848" si="304">B830+1</f>
        <v>290</v>
      </c>
      <c r="C831" s="603" t="s">
        <v>1586</v>
      </c>
      <c r="D831" s="422" t="s">
        <v>1587</v>
      </c>
      <c r="E831" s="419" t="s">
        <v>611</v>
      </c>
      <c r="F831" s="419" t="s">
        <v>1588</v>
      </c>
      <c r="G831" s="419" t="s">
        <v>187</v>
      </c>
      <c r="H831" s="419" t="s">
        <v>1589</v>
      </c>
      <c r="I831" s="419" t="s">
        <v>312</v>
      </c>
      <c r="J831" s="419">
        <v>1</v>
      </c>
      <c r="K831" s="419" t="s">
        <v>1789</v>
      </c>
      <c r="L831" s="609">
        <v>2997487</v>
      </c>
      <c r="M831" s="419">
        <v>2016</v>
      </c>
      <c r="N831" s="419" t="s">
        <v>185</v>
      </c>
      <c r="O831" s="538">
        <f t="shared" si="303"/>
        <v>2997487</v>
      </c>
      <c r="P831" s="419" t="s">
        <v>98</v>
      </c>
      <c r="Q831" s="419"/>
      <c r="R831" s="419"/>
      <c r="S831" s="1192"/>
      <c r="T831" s="109"/>
      <c r="U831" s="18"/>
      <c r="V831" s="22"/>
      <c r="W831" s="22"/>
      <c r="X831" s="22"/>
      <c r="Y831" s="18"/>
      <c r="Z831" s="22"/>
      <c r="AA831" s="22"/>
      <c r="AB831" s="22"/>
      <c r="AC831" s="22"/>
    </row>
    <row r="832" spans="1:29" ht="24.95" customHeight="1">
      <c r="A832" s="297" t="s">
        <v>1621</v>
      </c>
      <c r="B832" s="600">
        <f t="shared" si="304"/>
        <v>291</v>
      </c>
      <c r="C832" s="603" t="s">
        <v>1586</v>
      </c>
      <c r="D832" s="422" t="s">
        <v>1587</v>
      </c>
      <c r="E832" s="419" t="s">
        <v>611</v>
      </c>
      <c r="F832" s="419" t="s">
        <v>1588</v>
      </c>
      <c r="G832" s="419" t="s">
        <v>187</v>
      </c>
      <c r="H832" s="419" t="s">
        <v>1589</v>
      </c>
      <c r="I832" s="419" t="s">
        <v>312</v>
      </c>
      <c r="J832" s="419">
        <v>1</v>
      </c>
      <c r="K832" s="419" t="s">
        <v>1789</v>
      </c>
      <c r="L832" s="609">
        <v>2997487</v>
      </c>
      <c r="M832" s="419">
        <v>2016</v>
      </c>
      <c r="N832" s="419" t="s">
        <v>185</v>
      </c>
      <c r="O832" s="538">
        <f t="shared" si="303"/>
        <v>2997487</v>
      </c>
      <c r="P832" s="419" t="s">
        <v>98</v>
      </c>
      <c r="Q832" s="419"/>
      <c r="R832" s="419"/>
      <c r="S832" s="1192"/>
      <c r="T832" s="109"/>
      <c r="U832" s="18"/>
      <c r="V832" s="22"/>
      <c r="W832" s="22"/>
      <c r="X832" s="22"/>
      <c r="Y832" s="18"/>
      <c r="Z832" s="22"/>
      <c r="AA832" s="22"/>
      <c r="AB832" s="22"/>
      <c r="AC832" s="22"/>
    </row>
    <row r="833" spans="1:29" ht="24.95" customHeight="1">
      <c r="A833" s="297" t="s">
        <v>1621</v>
      </c>
      <c r="B833" s="600">
        <f t="shared" si="304"/>
        <v>292</v>
      </c>
      <c r="C833" s="603" t="s">
        <v>1586</v>
      </c>
      <c r="D833" s="422" t="s">
        <v>1587</v>
      </c>
      <c r="E833" s="419" t="s">
        <v>611</v>
      </c>
      <c r="F833" s="419" t="s">
        <v>1588</v>
      </c>
      <c r="G833" s="419" t="s">
        <v>187</v>
      </c>
      <c r="H833" s="419" t="s">
        <v>1589</v>
      </c>
      <c r="I833" s="419" t="s">
        <v>312</v>
      </c>
      <c r="J833" s="419">
        <v>1</v>
      </c>
      <c r="K833" s="419" t="s">
        <v>1789</v>
      </c>
      <c r="L833" s="609">
        <v>2997487</v>
      </c>
      <c r="M833" s="419">
        <v>2016</v>
      </c>
      <c r="N833" s="419" t="s">
        <v>185</v>
      </c>
      <c r="O833" s="538">
        <f t="shared" si="303"/>
        <v>2997487</v>
      </c>
      <c r="P833" s="419" t="s">
        <v>98</v>
      </c>
      <c r="Q833" s="419"/>
      <c r="R833" s="419"/>
      <c r="S833" s="1192"/>
      <c r="T833" s="109"/>
      <c r="U833" s="18"/>
      <c r="V833" s="22"/>
      <c r="W833" s="22"/>
      <c r="X833" s="22"/>
      <c r="Y833" s="18"/>
      <c r="Z833" s="22"/>
      <c r="AA833" s="22"/>
      <c r="AB833" s="22"/>
      <c r="AC833" s="22"/>
    </row>
    <row r="834" spans="1:29" ht="24.95" customHeight="1">
      <c r="A834" s="297" t="s">
        <v>1621</v>
      </c>
      <c r="B834" s="600">
        <f t="shared" si="304"/>
        <v>293</v>
      </c>
      <c r="C834" s="603" t="s">
        <v>1586</v>
      </c>
      <c r="D834" s="422" t="s">
        <v>1587</v>
      </c>
      <c r="E834" s="419" t="s">
        <v>611</v>
      </c>
      <c r="F834" s="419" t="s">
        <v>1588</v>
      </c>
      <c r="G834" s="419" t="s">
        <v>187</v>
      </c>
      <c r="H834" s="419" t="s">
        <v>1589</v>
      </c>
      <c r="I834" s="419" t="s">
        <v>312</v>
      </c>
      <c r="J834" s="419">
        <v>1</v>
      </c>
      <c r="K834" s="419" t="s">
        <v>1789</v>
      </c>
      <c r="L834" s="609">
        <v>2997487</v>
      </c>
      <c r="M834" s="419">
        <v>2016</v>
      </c>
      <c r="N834" s="419" t="s">
        <v>185</v>
      </c>
      <c r="O834" s="538">
        <f t="shared" si="303"/>
        <v>2997487</v>
      </c>
      <c r="P834" s="419" t="s">
        <v>98</v>
      </c>
      <c r="Q834" s="419"/>
      <c r="R834" s="419"/>
      <c r="S834" s="1194"/>
      <c r="T834" s="109"/>
      <c r="U834" s="18"/>
      <c r="V834" s="22"/>
      <c r="W834" s="22"/>
      <c r="X834" s="22"/>
      <c r="Y834" s="18"/>
      <c r="Z834" s="22"/>
      <c r="AA834" s="22"/>
      <c r="AB834" s="22"/>
      <c r="AC834" s="22"/>
    </row>
    <row r="835" spans="1:29" ht="24.95" customHeight="1">
      <c r="A835" s="297" t="s">
        <v>1621</v>
      </c>
      <c r="B835" s="600">
        <f t="shared" si="304"/>
        <v>294</v>
      </c>
      <c r="C835" s="603" t="s">
        <v>1586</v>
      </c>
      <c r="D835" s="422" t="s">
        <v>1587</v>
      </c>
      <c r="E835" s="419" t="s">
        <v>611</v>
      </c>
      <c r="F835" s="419" t="s">
        <v>1588</v>
      </c>
      <c r="G835" s="419" t="s">
        <v>187</v>
      </c>
      <c r="H835" s="419" t="s">
        <v>1589</v>
      </c>
      <c r="I835" s="419" t="s">
        <v>312</v>
      </c>
      <c r="J835" s="419">
        <v>1</v>
      </c>
      <c r="K835" s="419" t="s">
        <v>1789</v>
      </c>
      <c r="L835" s="609">
        <v>2997487</v>
      </c>
      <c r="M835" s="419">
        <v>2016</v>
      </c>
      <c r="N835" s="419" t="s">
        <v>185</v>
      </c>
      <c r="O835" s="538">
        <f t="shared" si="303"/>
        <v>2997487</v>
      </c>
      <c r="P835" s="419" t="s">
        <v>98</v>
      </c>
      <c r="Q835" s="419"/>
      <c r="R835" s="419"/>
      <c r="S835" s="1191" t="s">
        <v>1590</v>
      </c>
      <c r="T835" s="109"/>
      <c r="U835" s="18"/>
      <c r="V835" s="22"/>
      <c r="W835" s="22"/>
      <c r="X835" s="22"/>
      <c r="Y835" s="18"/>
      <c r="Z835" s="22"/>
      <c r="AA835" s="22"/>
      <c r="AB835" s="22"/>
      <c r="AC835" s="22"/>
    </row>
    <row r="836" spans="1:29" ht="24.95" customHeight="1">
      <c r="A836" s="297" t="s">
        <v>1621</v>
      </c>
      <c r="B836" s="600">
        <f t="shared" si="304"/>
        <v>295</v>
      </c>
      <c r="C836" s="603" t="s">
        <v>1586</v>
      </c>
      <c r="D836" s="422" t="s">
        <v>1587</v>
      </c>
      <c r="E836" s="419" t="s">
        <v>611</v>
      </c>
      <c r="F836" s="419" t="s">
        <v>1588</v>
      </c>
      <c r="G836" s="419" t="s">
        <v>187</v>
      </c>
      <c r="H836" s="419" t="s">
        <v>1589</v>
      </c>
      <c r="I836" s="419" t="s">
        <v>312</v>
      </c>
      <c r="J836" s="419">
        <v>1</v>
      </c>
      <c r="K836" s="419" t="s">
        <v>1789</v>
      </c>
      <c r="L836" s="609">
        <v>2997487</v>
      </c>
      <c r="M836" s="419">
        <v>2016</v>
      </c>
      <c r="N836" s="419" t="s">
        <v>185</v>
      </c>
      <c r="O836" s="538">
        <f t="shared" si="303"/>
        <v>2997487</v>
      </c>
      <c r="P836" s="419" t="s">
        <v>98</v>
      </c>
      <c r="Q836" s="419"/>
      <c r="R836" s="419"/>
      <c r="S836" s="1192"/>
      <c r="T836" s="109"/>
      <c r="U836" s="18"/>
      <c r="V836" s="22"/>
      <c r="W836" s="22"/>
      <c r="X836" s="22"/>
      <c r="Y836" s="18"/>
      <c r="Z836" s="22"/>
      <c r="AA836" s="22"/>
      <c r="AB836" s="22"/>
      <c r="AC836" s="22"/>
    </row>
    <row r="837" spans="1:29" ht="24.95" customHeight="1">
      <c r="A837" s="297" t="s">
        <v>1621</v>
      </c>
      <c r="B837" s="600">
        <f t="shared" si="304"/>
        <v>296</v>
      </c>
      <c r="C837" s="603" t="s">
        <v>1586</v>
      </c>
      <c r="D837" s="422" t="s">
        <v>1587</v>
      </c>
      <c r="E837" s="419" t="s">
        <v>611</v>
      </c>
      <c r="F837" s="419" t="s">
        <v>1588</v>
      </c>
      <c r="G837" s="419" t="s">
        <v>187</v>
      </c>
      <c r="H837" s="419" t="s">
        <v>1589</v>
      </c>
      <c r="I837" s="419" t="s">
        <v>312</v>
      </c>
      <c r="J837" s="419">
        <v>1</v>
      </c>
      <c r="K837" s="419" t="s">
        <v>1789</v>
      </c>
      <c r="L837" s="609">
        <v>2997487</v>
      </c>
      <c r="M837" s="419">
        <v>2016</v>
      </c>
      <c r="N837" s="419" t="s">
        <v>185</v>
      </c>
      <c r="O837" s="538">
        <f t="shared" si="303"/>
        <v>2997487</v>
      </c>
      <c r="P837" s="419" t="s">
        <v>98</v>
      </c>
      <c r="Q837" s="419"/>
      <c r="R837" s="419"/>
      <c r="S837" s="1192"/>
      <c r="T837" s="109"/>
      <c r="U837" s="18"/>
      <c r="V837" s="22"/>
      <c r="W837" s="22"/>
      <c r="X837" s="22"/>
      <c r="Y837" s="18"/>
      <c r="Z837" s="22"/>
      <c r="AA837" s="22"/>
      <c r="AB837" s="22"/>
      <c r="AC837" s="22"/>
    </row>
    <row r="838" spans="1:29" ht="24.95" customHeight="1">
      <c r="A838" s="297" t="s">
        <v>1621</v>
      </c>
      <c r="B838" s="600">
        <f t="shared" si="304"/>
        <v>297</v>
      </c>
      <c r="C838" s="603" t="s">
        <v>1586</v>
      </c>
      <c r="D838" s="422" t="s">
        <v>1587</v>
      </c>
      <c r="E838" s="419" t="s">
        <v>611</v>
      </c>
      <c r="F838" s="419" t="s">
        <v>1588</v>
      </c>
      <c r="G838" s="419" t="s">
        <v>187</v>
      </c>
      <c r="H838" s="419" t="s">
        <v>1589</v>
      </c>
      <c r="I838" s="419" t="s">
        <v>312</v>
      </c>
      <c r="J838" s="419">
        <v>1</v>
      </c>
      <c r="K838" s="419" t="s">
        <v>1789</v>
      </c>
      <c r="L838" s="609">
        <v>2997487</v>
      </c>
      <c r="M838" s="419">
        <v>2016</v>
      </c>
      <c r="N838" s="419" t="s">
        <v>185</v>
      </c>
      <c r="O838" s="538">
        <f t="shared" si="303"/>
        <v>2997487</v>
      </c>
      <c r="P838" s="419" t="s">
        <v>98</v>
      </c>
      <c r="Q838" s="419"/>
      <c r="R838" s="419"/>
      <c r="S838" s="1192"/>
      <c r="T838" s="109"/>
      <c r="U838" s="18"/>
      <c r="V838" s="22"/>
      <c r="W838" s="22"/>
      <c r="X838" s="22"/>
      <c r="Y838" s="18"/>
      <c r="Z838" s="22"/>
      <c r="AA838" s="22"/>
      <c r="AB838" s="22"/>
      <c r="AC838" s="22"/>
    </row>
    <row r="839" spans="1:29" ht="24.95" customHeight="1">
      <c r="A839" s="297" t="s">
        <v>1621</v>
      </c>
      <c r="B839" s="600">
        <f t="shared" si="304"/>
        <v>298</v>
      </c>
      <c r="C839" s="603" t="s">
        <v>1586</v>
      </c>
      <c r="D839" s="422" t="s">
        <v>1587</v>
      </c>
      <c r="E839" s="419" t="s">
        <v>611</v>
      </c>
      <c r="F839" s="419" t="s">
        <v>1588</v>
      </c>
      <c r="G839" s="419" t="s">
        <v>187</v>
      </c>
      <c r="H839" s="419" t="s">
        <v>1589</v>
      </c>
      <c r="I839" s="419" t="s">
        <v>312</v>
      </c>
      <c r="J839" s="419">
        <v>1</v>
      </c>
      <c r="K839" s="419" t="s">
        <v>1789</v>
      </c>
      <c r="L839" s="609">
        <v>2997487</v>
      </c>
      <c r="M839" s="419">
        <v>2016</v>
      </c>
      <c r="N839" s="419" t="s">
        <v>185</v>
      </c>
      <c r="O839" s="538">
        <f t="shared" si="303"/>
        <v>2997487</v>
      </c>
      <c r="P839" s="419" t="s">
        <v>98</v>
      </c>
      <c r="Q839" s="419"/>
      <c r="R839" s="419"/>
      <c r="S839" s="1192"/>
      <c r="T839" s="109"/>
      <c r="U839" s="18"/>
      <c r="V839" s="22"/>
      <c r="W839" s="22"/>
      <c r="X839" s="22"/>
      <c r="Y839" s="18"/>
      <c r="Z839" s="22"/>
      <c r="AA839" s="22"/>
      <c r="AB839" s="22"/>
      <c r="AC839" s="22"/>
    </row>
    <row r="840" spans="1:29" ht="24.95" customHeight="1">
      <c r="A840" s="297" t="s">
        <v>1621</v>
      </c>
      <c r="B840" s="600">
        <f t="shared" si="304"/>
        <v>299</v>
      </c>
      <c r="C840" s="603" t="s">
        <v>1586</v>
      </c>
      <c r="D840" s="422" t="s">
        <v>1587</v>
      </c>
      <c r="E840" s="419" t="s">
        <v>611</v>
      </c>
      <c r="F840" s="419" t="s">
        <v>1588</v>
      </c>
      <c r="G840" s="419" t="s">
        <v>187</v>
      </c>
      <c r="H840" s="419" t="s">
        <v>1589</v>
      </c>
      <c r="I840" s="419" t="s">
        <v>312</v>
      </c>
      <c r="J840" s="419">
        <v>1</v>
      </c>
      <c r="K840" s="419" t="s">
        <v>1789</v>
      </c>
      <c r="L840" s="609">
        <v>2997487</v>
      </c>
      <c r="M840" s="419">
        <v>2016</v>
      </c>
      <c r="N840" s="419" t="s">
        <v>185</v>
      </c>
      <c r="O840" s="538">
        <f t="shared" si="303"/>
        <v>2997487</v>
      </c>
      <c r="P840" s="419" t="s">
        <v>98</v>
      </c>
      <c r="Q840" s="419"/>
      <c r="R840" s="419"/>
      <c r="S840" s="1192"/>
      <c r="T840" s="109"/>
      <c r="U840" s="18"/>
      <c r="V840" s="22"/>
      <c r="W840" s="22"/>
      <c r="X840" s="22"/>
      <c r="Y840" s="18"/>
      <c r="Z840" s="22"/>
      <c r="AA840" s="22"/>
      <c r="AB840" s="22"/>
      <c r="AC840" s="22"/>
    </row>
    <row r="841" spans="1:29" ht="24.95" customHeight="1">
      <c r="A841" s="297" t="s">
        <v>1621</v>
      </c>
      <c r="B841" s="600">
        <f t="shared" si="304"/>
        <v>300</v>
      </c>
      <c r="C841" s="603" t="s">
        <v>1586</v>
      </c>
      <c r="D841" s="422" t="s">
        <v>1587</v>
      </c>
      <c r="E841" s="419" t="s">
        <v>611</v>
      </c>
      <c r="F841" s="419" t="s">
        <v>1588</v>
      </c>
      <c r="G841" s="419" t="s">
        <v>187</v>
      </c>
      <c r="H841" s="419" t="s">
        <v>1589</v>
      </c>
      <c r="I841" s="419" t="s">
        <v>312</v>
      </c>
      <c r="J841" s="419">
        <v>1</v>
      </c>
      <c r="K841" s="419" t="s">
        <v>1789</v>
      </c>
      <c r="L841" s="609">
        <v>2997487</v>
      </c>
      <c r="M841" s="419">
        <v>2016</v>
      </c>
      <c r="N841" s="419" t="s">
        <v>185</v>
      </c>
      <c r="O841" s="538">
        <f t="shared" si="303"/>
        <v>2997487</v>
      </c>
      <c r="P841" s="419" t="s">
        <v>98</v>
      </c>
      <c r="Q841" s="419"/>
      <c r="R841" s="419"/>
      <c r="S841" s="1192"/>
      <c r="T841" s="109"/>
      <c r="U841" s="18"/>
      <c r="V841" s="22"/>
      <c r="W841" s="22"/>
      <c r="X841" s="22"/>
      <c r="Y841" s="18"/>
      <c r="Z841" s="22"/>
      <c r="AA841" s="22"/>
      <c r="AB841" s="22"/>
      <c r="AC841" s="22"/>
    </row>
    <row r="842" spans="1:29" ht="24.95" customHeight="1">
      <c r="A842" s="297" t="s">
        <v>1621</v>
      </c>
      <c r="B842" s="600">
        <f t="shared" si="304"/>
        <v>301</v>
      </c>
      <c r="C842" s="603" t="s">
        <v>1586</v>
      </c>
      <c r="D842" s="422" t="s">
        <v>1587</v>
      </c>
      <c r="E842" s="419" t="s">
        <v>611</v>
      </c>
      <c r="F842" s="419" t="s">
        <v>1588</v>
      </c>
      <c r="G842" s="419" t="s">
        <v>187</v>
      </c>
      <c r="H842" s="419" t="s">
        <v>1589</v>
      </c>
      <c r="I842" s="419" t="s">
        <v>312</v>
      </c>
      <c r="J842" s="419">
        <v>1</v>
      </c>
      <c r="K842" s="419" t="s">
        <v>1789</v>
      </c>
      <c r="L842" s="609">
        <v>2997487</v>
      </c>
      <c r="M842" s="419">
        <v>2016</v>
      </c>
      <c r="N842" s="419" t="s">
        <v>185</v>
      </c>
      <c r="O842" s="538">
        <f t="shared" si="303"/>
        <v>2997487</v>
      </c>
      <c r="P842" s="419" t="s">
        <v>98</v>
      </c>
      <c r="Q842" s="419"/>
      <c r="R842" s="419"/>
      <c r="S842" s="1192"/>
      <c r="T842" s="109"/>
      <c r="U842" s="18"/>
      <c r="V842" s="22"/>
      <c r="W842" s="22"/>
      <c r="X842" s="22"/>
      <c r="Y842" s="18"/>
      <c r="Z842" s="22"/>
      <c r="AA842" s="22"/>
      <c r="AB842" s="22"/>
      <c r="AC842" s="22"/>
    </row>
    <row r="843" spans="1:29" ht="24.95" customHeight="1">
      <c r="A843" s="297" t="s">
        <v>1621</v>
      </c>
      <c r="B843" s="600">
        <f t="shared" si="304"/>
        <v>302</v>
      </c>
      <c r="C843" s="603" t="s">
        <v>1586</v>
      </c>
      <c r="D843" s="422" t="s">
        <v>1587</v>
      </c>
      <c r="E843" s="419" t="s">
        <v>611</v>
      </c>
      <c r="F843" s="419" t="s">
        <v>1588</v>
      </c>
      <c r="G843" s="419" t="s">
        <v>187</v>
      </c>
      <c r="H843" s="419" t="s">
        <v>1589</v>
      </c>
      <c r="I843" s="419" t="s">
        <v>312</v>
      </c>
      <c r="J843" s="419">
        <v>1</v>
      </c>
      <c r="K843" s="419" t="s">
        <v>1789</v>
      </c>
      <c r="L843" s="609">
        <v>2997487</v>
      </c>
      <c r="M843" s="419">
        <v>2016</v>
      </c>
      <c r="N843" s="419" t="s">
        <v>185</v>
      </c>
      <c r="O843" s="538">
        <f t="shared" si="303"/>
        <v>2997487</v>
      </c>
      <c r="P843" s="419" t="s">
        <v>98</v>
      </c>
      <c r="Q843" s="419"/>
      <c r="R843" s="419"/>
      <c r="S843" s="1192"/>
      <c r="T843" s="109"/>
      <c r="U843" s="18"/>
      <c r="V843" s="22"/>
      <c r="W843" s="22"/>
      <c r="X843" s="22"/>
      <c r="Y843" s="18"/>
      <c r="Z843" s="22"/>
      <c r="AA843" s="22"/>
      <c r="AB843" s="22"/>
      <c r="AC843" s="22"/>
    </row>
    <row r="844" spans="1:29" ht="24.95" customHeight="1">
      <c r="A844" s="297" t="s">
        <v>1621</v>
      </c>
      <c r="B844" s="600">
        <f t="shared" si="304"/>
        <v>303</v>
      </c>
      <c r="C844" s="603" t="s">
        <v>1586</v>
      </c>
      <c r="D844" s="422" t="s">
        <v>1587</v>
      </c>
      <c r="E844" s="419" t="s">
        <v>611</v>
      </c>
      <c r="F844" s="419" t="s">
        <v>1588</v>
      </c>
      <c r="G844" s="419" t="s">
        <v>187</v>
      </c>
      <c r="H844" s="419" t="s">
        <v>1589</v>
      </c>
      <c r="I844" s="419" t="s">
        <v>312</v>
      </c>
      <c r="J844" s="419">
        <v>1</v>
      </c>
      <c r="K844" s="419" t="s">
        <v>1789</v>
      </c>
      <c r="L844" s="609">
        <v>2997487</v>
      </c>
      <c r="M844" s="419">
        <v>2016</v>
      </c>
      <c r="N844" s="419" t="s">
        <v>185</v>
      </c>
      <c r="O844" s="538">
        <f t="shared" si="303"/>
        <v>2997487</v>
      </c>
      <c r="P844" s="419" t="s">
        <v>98</v>
      </c>
      <c r="Q844" s="419"/>
      <c r="R844" s="419"/>
      <c r="S844" s="1192"/>
      <c r="T844" s="109"/>
      <c r="U844" s="18"/>
      <c r="V844" s="22"/>
      <c r="W844" s="22"/>
      <c r="X844" s="22"/>
      <c r="Y844" s="18"/>
      <c r="Z844" s="22"/>
      <c r="AA844" s="22"/>
      <c r="AB844" s="22"/>
      <c r="AC844" s="22"/>
    </row>
    <row r="845" spans="1:29" ht="24.95" customHeight="1">
      <c r="A845" s="297" t="s">
        <v>1621</v>
      </c>
      <c r="B845" s="600">
        <f t="shared" si="304"/>
        <v>304</v>
      </c>
      <c r="C845" s="603" t="s">
        <v>1586</v>
      </c>
      <c r="D845" s="422" t="s">
        <v>1587</v>
      </c>
      <c r="E845" s="419" t="s">
        <v>611</v>
      </c>
      <c r="F845" s="419" t="s">
        <v>1588</v>
      </c>
      <c r="G845" s="419" t="s">
        <v>187</v>
      </c>
      <c r="H845" s="419" t="s">
        <v>1589</v>
      </c>
      <c r="I845" s="419" t="s">
        <v>312</v>
      </c>
      <c r="J845" s="419">
        <v>1</v>
      </c>
      <c r="K845" s="419" t="s">
        <v>1789</v>
      </c>
      <c r="L845" s="609">
        <v>2997487</v>
      </c>
      <c r="M845" s="419">
        <v>2016</v>
      </c>
      <c r="N845" s="419" t="s">
        <v>185</v>
      </c>
      <c r="O845" s="538">
        <f t="shared" si="303"/>
        <v>2997487</v>
      </c>
      <c r="P845" s="419" t="s">
        <v>98</v>
      </c>
      <c r="Q845" s="419"/>
      <c r="R845" s="419"/>
      <c r="S845" s="1192"/>
      <c r="T845" s="109"/>
      <c r="U845" s="18"/>
      <c r="V845" s="22"/>
      <c r="W845" s="22"/>
      <c r="X845" s="22"/>
      <c r="Y845" s="18"/>
      <c r="Z845" s="22"/>
      <c r="AA845" s="22"/>
      <c r="AB845" s="22"/>
      <c r="AC845" s="22"/>
    </row>
    <row r="846" spans="1:29" ht="24.95" customHeight="1">
      <c r="A846" s="297" t="s">
        <v>1621</v>
      </c>
      <c r="B846" s="600">
        <f t="shared" si="304"/>
        <v>305</v>
      </c>
      <c r="C846" s="603" t="s">
        <v>1586</v>
      </c>
      <c r="D846" s="422" t="s">
        <v>1587</v>
      </c>
      <c r="E846" s="419" t="s">
        <v>611</v>
      </c>
      <c r="F846" s="419" t="s">
        <v>1588</v>
      </c>
      <c r="G846" s="419" t="s">
        <v>187</v>
      </c>
      <c r="H846" s="419" t="s">
        <v>1589</v>
      </c>
      <c r="I846" s="419" t="s">
        <v>312</v>
      </c>
      <c r="J846" s="419">
        <v>1</v>
      </c>
      <c r="K846" s="419" t="s">
        <v>1789</v>
      </c>
      <c r="L846" s="609">
        <v>2997487</v>
      </c>
      <c r="M846" s="419">
        <v>2016</v>
      </c>
      <c r="N846" s="419" t="s">
        <v>185</v>
      </c>
      <c r="O846" s="538">
        <f t="shared" si="303"/>
        <v>2997487</v>
      </c>
      <c r="P846" s="419" t="s">
        <v>98</v>
      </c>
      <c r="Q846" s="419"/>
      <c r="R846" s="419"/>
      <c r="S846" s="1192"/>
      <c r="T846" s="109"/>
      <c r="U846" s="18"/>
      <c r="V846" s="22"/>
      <c r="W846" s="22"/>
      <c r="X846" s="22"/>
      <c r="Y846" s="18"/>
      <c r="Z846" s="22"/>
      <c r="AA846" s="22"/>
      <c r="AB846" s="22"/>
      <c r="AC846" s="22"/>
    </row>
    <row r="847" spans="1:29" ht="24.95" customHeight="1">
      <c r="A847" s="297" t="s">
        <v>1621</v>
      </c>
      <c r="B847" s="600">
        <f t="shared" si="304"/>
        <v>306</v>
      </c>
      <c r="C847" s="603" t="s">
        <v>1586</v>
      </c>
      <c r="D847" s="422" t="s">
        <v>1587</v>
      </c>
      <c r="E847" s="419" t="s">
        <v>611</v>
      </c>
      <c r="F847" s="419" t="s">
        <v>1588</v>
      </c>
      <c r="G847" s="419" t="s">
        <v>187</v>
      </c>
      <c r="H847" s="419" t="s">
        <v>1589</v>
      </c>
      <c r="I847" s="419" t="s">
        <v>312</v>
      </c>
      <c r="J847" s="419">
        <v>1</v>
      </c>
      <c r="K847" s="419" t="s">
        <v>1789</v>
      </c>
      <c r="L847" s="609">
        <v>2997487</v>
      </c>
      <c r="M847" s="419">
        <v>2016</v>
      </c>
      <c r="N847" s="419" t="s">
        <v>185</v>
      </c>
      <c r="O847" s="538">
        <f t="shared" si="303"/>
        <v>2997487</v>
      </c>
      <c r="P847" s="419" t="s">
        <v>98</v>
      </c>
      <c r="Q847" s="419"/>
      <c r="R847" s="419"/>
      <c r="S847" s="1192"/>
      <c r="T847" s="109"/>
      <c r="U847" s="18"/>
      <c r="V847" s="22"/>
      <c r="W847" s="22"/>
      <c r="X847" s="22"/>
      <c r="Y847" s="18"/>
      <c r="Z847" s="22"/>
      <c r="AA847" s="22"/>
      <c r="AB847" s="22"/>
      <c r="AC847" s="22"/>
    </row>
    <row r="848" spans="1:29" ht="24.95" customHeight="1">
      <c r="A848" s="297" t="s">
        <v>1621</v>
      </c>
      <c r="B848" s="600">
        <f t="shared" si="304"/>
        <v>307</v>
      </c>
      <c r="C848" s="603" t="s">
        <v>1586</v>
      </c>
      <c r="D848" s="422" t="s">
        <v>1587</v>
      </c>
      <c r="E848" s="419" t="s">
        <v>611</v>
      </c>
      <c r="F848" s="419" t="s">
        <v>1588</v>
      </c>
      <c r="G848" s="419" t="s">
        <v>187</v>
      </c>
      <c r="H848" s="419" t="s">
        <v>1589</v>
      </c>
      <c r="I848" s="419" t="s">
        <v>312</v>
      </c>
      <c r="J848" s="419">
        <v>1</v>
      </c>
      <c r="K848" s="419" t="s">
        <v>1789</v>
      </c>
      <c r="L848" s="609">
        <v>2997487</v>
      </c>
      <c r="M848" s="419">
        <v>2016</v>
      </c>
      <c r="N848" s="419" t="s">
        <v>185</v>
      </c>
      <c r="O848" s="538">
        <f t="shared" si="303"/>
        <v>2997487</v>
      </c>
      <c r="P848" s="419" t="s">
        <v>98</v>
      </c>
      <c r="Q848" s="419"/>
      <c r="R848" s="419"/>
      <c r="S848" s="1192"/>
      <c r="T848" s="109"/>
      <c r="U848" s="18"/>
      <c r="V848" s="22"/>
      <c r="W848" s="22"/>
      <c r="X848" s="22"/>
      <c r="Y848" s="18"/>
      <c r="Z848" s="22"/>
      <c r="AA848" s="22"/>
      <c r="AB848" s="22"/>
      <c r="AC848" s="22"/>
    </row>
    <row r="849" spans="1:29" ht="24.95" customHeight="1">
      <c r="A849" s="297" t="s">
        <v>1621</v>
      </c>
      <c r="B849" s="600">
        <f>B848+1</f>
        <v>308</v>
      </c>
      <c r="C849" s="603" t="s">
        <v>1586</v>
      </c>
      <c r="D849" s="422" t="s">
        <v>1587</v>
      </c>
      <c r="E849" s="419" t="s">
        <v>611</v>
      </c>
      <c r="F849" s="419" t="s">
        <v>1588</v>
      </c>
      <c r="G849" s="419" t="s">
        <v>187</v>
      </c>
      <c r="H849" s="419" t="s">
        <v>1589</v>
      </c>
      <c r="I849" s="419" t="s">
        <v>312</v>
      </c>
      <c r="J849" s="419">
        <v>1</v>
      </c>
      <c r="K849" s="419" t="s">
        <v>1789</v>
      </c>
      <c r="L849" s="609">
        <v>2997487</v>
      </c>
      <c r="M849" s="419">
        <v>2016</v>
      </c>
      <c r="N849" s="419" t="s">
        <v>185</v>
      </c>
      <c r="O849" s="538">
        <f>J849*L849</f>
        <v>2997487</v>
      </c>
      <c r="P849" s="419" t="s">
        <v>98</v>
      </c>
      <c r="Q849" s="419"/>
      <c r="R849" s="419"/>
      <c r="S849" s="1194"/>
      <c r="T849" s="109">
        <v>5</v>
      </c>
      <c r="U849" s="18">
        <f t="shared" si="280"/>
        <v>1</v>
      </c>
      <c r="V849" s="22">
        <f t="shared" si="281"/>
        <v>599497.4</v>
      </c>
      <c r="W849" s="22">
        <f t="shared" si="282"/>
        <v>599497.4</v>
      </c>
      <c r="X849" s="22">
        <f t="shared" si="283"/>
        <v>2397989.6</v>
      </c>
      <c r="Y849" s="18">
        <f t="shared" si="284"/>
        <v>2</v>
      </c>
      <c r="Z849" s="22">
        <f t="shared" si="285"/>
        <v>599497.4</v>
      </c>
      <c r="AA849" s="22">
        <f t="shared" si="286"/>
        <v>1198994.8</v>
      </c>
      <c r="AB849" s="22">
        <f t="shared" si="287"/>
        <v>1798492.2</v>
      </c>
      <c r="AC849" s="22" t="b">
        <f t="shared" si="299"/>
        <v>1</v>
      </c>
    </row>
    <row r="850" spans="1:29" ht="24.95" customHeight="1">
      <c r="A850" s="297" t="s">
        <v>1621</v>
      </c>
      <c r="B850" s="600">
        <f t="shared" ref="B850:B913" si="305">B849+1</f>
        <v>309</v>
      </c>
      <c r="C850" s="603" t="s">
        <v>1586</v>
      </c>
      <c r="D850" s="422" t="s">
        <v>1587</v>
      </c>
      <c r="E850" s="1057" t="s">
        <v>611</v>
      </c>
      <c r="F850" s="1057" t="s">
        <v>1588</v>
      </c>
      <c r="G850" s="1057" t="s">
        <v>187</v>
      </c>
      <c r="H850" s="1057" t="s">
        <v>1589</v>
      </c>
      <c r="I850" s="1057" t="s">
        <v>312</v>
      </c>
      <c r="J850" s="1057">
        <v>1</v>
      </c>
      <c r="K850" s="1057" t="s">
        <v>1789</v>
      </c>
      <c r="L850" s="1058">
        <v>2997494</v>
      </c>
      <c r="M850" s="1057">
        <v>2016</v>
      </c>
      <c r="N850" s="1057" t="s">
        <v>185</v>
      </c>
      <c r="O850" s="1058">
        <v>2997494</v>
      </c>
      <c r="P850" s="1057" t="s">
        <v>98</v>
      </c>
      <c r="Q850" s="1057"/>
      <c r="R850" s="1057"/>
      <c r="S850" s="1056"/>
      <c r="T850" s="109">
        <v>5</v>
      </c>
      <c r="U850" s="18">
        <f t="shared" ref="U850" si="306">2016-M850+1</f>
        <v>1</v>
      </c>
      <c r="V850" s="22">
        <f t="shared" ref="V850" si="307">O850/T850</f>
        <v>599498.80000000005</v>
      </c>
      <c r="W850" s="22">
        <f t="shared" ref="W850" si="308">U850*V850</f>
        <v>599498.80000000005</v>
      </c>
      <c r="X850" s="22">
        <f t="shared" ref="X850" si="309">O850-W850</f>
        <v>2397995.2000000002</v>
      </c>
      <c r="Y850" s="18">
        <f t="shared" ref="Y850" si="310">2017-M850+1</f>
        <v>2</v>
      </c>
      <c r="Z850" s="22">
        <f t="shared" ref="Z850" si="311">V850</f>
        <v>599498.80000000005</v>
      </c>
      <c r="AA850" s="22">
        <f t="shared" ref="AA850" si="312">Y850*Z850</f>
        <v>1198997.6000000001</v>
      </c>
      <c r="AB850" s="22">
        <f t="shared" ref="AB850" si="313">O850-AA850</f>
        <v>1798496.4</v>
      </c>
      <c r="AC850" s="22" t="b">
        <f t="shared" ref="AC850" si="314">O850=AA850+AB850</f>
        <v>1</v>
      </c>
    </row>
    <row r="851" spans="1:29" ht="24.95" customHeight="1">
      <c r="A851" s="297" t="s">
        <v>1621</v>
      </c>
      <c r="B851" s="600">
        <f t="shared" si="305"/>
        <v>310</v>
      </c>
      <c r="C851" s="603" t="s">
        <v>1591</v>
      </c>
      <c r="D851" s="422" t="s">
        <v>1592</v>
      </c>
      <c r="E851" s="419" t="s">
        <v>611</v>
      </c>
      <c r="F851" s="419" t="s">
        <v>1593</v>
      </c>
      <c r="G851" s="419" t="s">
        <v>187</v>
      </c>
      <c r="H851" s="419" t="s">
        <v>1594</v>
      </c>
      <c r="I851" s="419" t="s">
        <v>1595</v>
      </c>
      <c r="J851" s="419">
        <v>1</v>
      </c>
      <c r="K851" s="419" t="s">
        <v>1791</v>
      </c>
      <c r="L851" s="609">
        <f t="shared" si="302"/>
        <v>9500000</v>
      </c>
      <c r="M851" s="419">
        <v>2016</v>
      </c>
      <c r="N851" s="419" t="s">
        <v>185</v>
      </c>
      <c r="O851" s="538">
        <v>9500000</v>
      </c>
      <c r="P851" s="419" t="s">
        <v>98</v>
      </c>
      <c r="Q851" s="419"/>
      <c r="R851" s="419"/>
      <c r="S851" s="1191" t="s">
        <v>1596</v>
      </c>
      <c r="T851" s="109">
        <v>5</v>
      </c>
      <c r="U851" s="18">
        <f t="shared" si="280"/>
        <v>1</v>
      </c>
      <c r="V851" s="22">
        <f t="shared" si="281"/>
        <v>1900000</v>
      </c>
      <c r="W851" s="22">
        <f t="shared" si="282"/>
        <v>1900000</v>
      </c>
      <c r="X851" s="22">
        <f t="shared" si="283"/>
        <v>7600000</v>
      </c>
      <c r="Y851" s="18">
        <f t="shared" si="284"/>
        <v>2</v>
      </c>
      <c r="Z851" s="22">
        <f t="shared" si="285"/>
        <v>1900000</v>
      </c>
      <c r="AA851" s="22">
        <f t="shared" si="286"/>
        <v>3800000</v>
      </c>
      <c r="AB851" s="22">
        <f t="shared" si="287"/>
        <v>5700000</v>
      </c>
      <c r="AC851" s="22" t="b">
        <f t="shared" si="299"/>
        <v>1</v>
      </c>
    </row>
    <row r="852" spans="1:29" ht="24.95" customHeight="1">
      <c r="A852" s="297" t="s">
        <v>1621</v>
      </c>
      <c r="B852" s="600">
        <f t="shared" si="305"/>
        <v>311</v>
      </c>
      <c r="C852" s="603" t="s">
        <v>1597</v>
      </c>
      <c r="D852" s="422" t="s">
        <v>365</v>
      </c>
      <c r="E852" s="419" t="s">
        <v>611</v>
      </c>
      <c r="F852" s="419" t="s">
        <v>1598</v>
      </c>
      <c r="G852" s="419" t="s">
        <v>187</v>
      </c>
      <c r="H852" s="419" t="s">
        <v>187</v>
      </c>
      <c r="I852" s="419" t="s">
        <v>186</v>
      </c>
      <c r="J852" s="419">
        <v>1</v>
      </c>
      <c r="K852" s="419" t="s">
        <v>608</v>
      </c>
      <c r="L852" s="609">
        <v>10000000</v>
      </c>
      <c r="M852" s="419">
        <v>2016</v>
      </c>
      <c r="N852" s="419" t="s">
        <v>185</v>
      </c>
      <c r="O852" s="538">
        <f>J852*L852</f>
        <v>10000000</v>
      </c>
      <c r="P852" s="419" t="s">
        <v>98</v>
      </c>
      <c r="Q852" s="419"/>
      <c r="R852" s="419"/>
      <c r="S852" s="1192"/>
      <c r="T852" s="109">
        <v>5</v>
      </c>
      <c r="U852" s="18">
        <f t="shared" si="280"/>
        <v>1</v>
      </c>
      <c r="V852" s="22">
        <f t="shared" si="281"/>
        <v>2000000</v>
      </c>
      <c r="W852" s="22">
        <f t="shared" si="282"/>
        <v>2000000</v>
      </c>
      <c r="X852" s="22">
        <f t="shared" si="283"/>
        <v>8000000</v>
      </c>
      <c r="Y852" s="18">
        <f t="shared" si="284"/>
        <v>2</v>
      </c>
      <c r="Z852" s="22">
        <f t="shared" si="285"/>
        <v>2000000</v>
      </c>
      <c r="AA852" s="22">
        <f t="shared" si="286"/>
        <v>4000000</v>
      </c>
      <c r="AB852" s="22">
        <f t="shared" si="287"/>
        <v>6000000</v>
      </c>
      <c r="AC852" s="22" t="b">
        <f t="shared" si="299"/>
        <v>1</v>
      </c>
    </row>
    <row r="853" spans="1:29" ht="24.95" customHeight="1">
      <c r="A853" s="297" t="s">
        <v>1621</v>
      </c>
      <c r="B853" s="600">
        <f t="shared" si="305"/>
        <v>312</v>
      </c>
      <c r="C853" s="603" t="s">
        <v>1597</v>
      </c>
      <c r="D853" s="422" t="s">
        <v>365</v>
      </c>
      <c r="E853" s="419" t="s">
        <v>611</v>
      </c>
      <c r="F853" s="419" t="s">
        <v>1598</v>
      </c>
      <c r="G853" s="419" t="s">
        <v>187</v>
      </c>
      <c r="H853" s="419" t="s">
        <v>187</v>
      </c>
      <c r="I853" s="419" t="s">
        <v>186</v>
      </c>
      <c r="J853" s="419">
        <v>1</v>
      </c>
      <c r="K853" s="419" t="s">
        <v>608</v>
      </c>
      <c r="L853" s="609">
        <v>10000000</v>
      </c>
      <c r="M853" s="419">
        <v>2016</v>
      </c>
      <c r="N853" s="419" t="s">
        <v>185</v>
      </c>
      <c r="O853" s="538">
        <f>J853*L853</f>
        <v>10000000</v>
      </c>
      <c r="P853" s="419" t="s">
        <v>98</v>
      </c>
      <c r="Q853" s="419"/>
      <c r="R853" s="419"/>
      <c r="S853" s="1192"/>
      <c r="T853" s="109"/>
      <c r="U853" s="18"/>
      <c r="V853" s="22"/>
      <c r="W853" s="22"/>
      <c r="X853" s="22"/>
      <c r="Y853" s="18"/>
      <c r="Z853" s="22"/>
      <c r="AA853" s="22"/>
      <c r="AB853" s="22"/>
      <c r="AC853" s="22"/>
    </row>
    <row r="854" spans="1:29" ht="24.95" customHeight="1">
      <c r="A854" s="297" t="s">
        <v>1621</v>
      </c>
      <c r="B854" s="600">
        <f t="shared" si="305"/>
        <v>313</v>
      </c>
      <c r="C854" s="603" t="s">
        <v>1597</v>
      </c>
      <c r="D854" s="422" t="s">
        <v>365</v>
      </c>
      <c r="E854" s="419" t="s">
        <v>611</v>
      </c>
      <c r="F854" s="419" t="s">
        <v>1598</v>
      </c>
      <c r="G854" s="419" t="s">
        <v>187</v>
      </c>
      <c r="H854" s="419" t="s">
        <v>187</v>
      </c>
      <c r="I854" s="419" t="s">
        <v>186</v>
      </c>
      <c r="J854" s="419">
        <v>1</v>
      </c>
      <c r="K854" s="419" t="s">
        <v>608</v>
      </c>
      <c r="L854" s="609">
        <v>10000000</v>
      </c>
      <c r="M854" s="419">
        <v>2016</v>
      </c>
      <c r="N854" s="419" t="s">
        <v>185</v>
      </c>
      <c r="O854" s="538">
        <f t="shared" ref="O854:O859" si="315">J854*L854</f>
        <v>10000000</v>
      </c>
      <c r="P854" s="419" t="s">
        <v>98</v>
      </c>
      <c r="Q854" s="419"/>
      <c r="R854" s="419"/>
      <c r="S854" s="1192"/>
      <c r="T854" s="109"/>
      <c r="U854" s="18"/>
      <c r="V854" s="22"/>
      <c r="W854" s="22"/>
      <c r="X854" s="22"/>
      <c r="Y854" s="18"/>
      <c r="Z854" s="22"/>
      <c r="AA854" s="22"/>
      <c r="AB854" s="22"/>
      <c r="AC854" s="22"/>
    </row>
    <row r="855" spans="1:29" ht="24.95" customHeight="1">
      <c r="A855" s="297" t="s">
        <v>1621</v>
      </c>
      <c r="B855" s="600">
        <f t="shared" si="305"/>
        <v>314</v>
      </c>
      <c r="C855" s="603" t="s">
        <v>1597</v>
      </c>
      <c r="D855" s="422" t="s">
        <v>365</v>
      </c>
      <c r="E855" s="419" t="s">
        <v>611</v>
      </c>
      <c r="F855" s="419" t="s">
        <v>1598</v>
      </c>
      <c r="G855" s="419" t="s">
        <v>187</v>
      </c>
      <c r="H855" s="419" t="s">
        <v>187</v>
      </c>
      <c r="I855" s="419" t="s">
        <v>186</v>
      </c>
      <c r="J855" s="419">
        <v>1</v>
      </c>
      <c r="K855" s="419" t="s">
        <v>608</v>
      </c>
      <c r="L855" s="609">
        <v>10000000</v>
      </c>
      <c r="M855" s="419">
        <v>2016</v>
      </c>
      <c r="N855" s="419" t="s">
        <v>185</v>
      </c>
      <c r="O855" s="538">
        <f t="shared" si="315"/>
        <v>10000000</v>
      </c>
      <c r="P855" s="419" t="s">
        <v>98</v>
      </c>
      <c r="Q855" s="419"/>
      <c r="R855" s="419"/>
      <c r="S855" s="1192"/>
      <c r="T855" s="109"/>
      <c r="U855" s="18"/>
      <c r="V855" s="22"/>
      <c r="W855" s="22"/>
      <c r="X855" s="22"/>
      <c r="Y855" s="18"/>
      <c r="Z855" s="22"/>
      <c r="AA855" s="22"/>
      <c r="AB855" s="22"/>
      <c r="AC855" s="22"/>
    </row>
    <row r="856" spans="1:29" ht="24.95" customHeight="1">
      <c r="A856" s="297" t="s">
        <v>1621</v>
      </c>
      <c r="B856" s="600">
        <f t="shared" si="305"/>
        <v>315</v>
      </c>
      <c r="C856" s="603" t="s">
        <v>1597</v>
      </c>
      <c r="D856" s="422" t="s">
        <v>365</v>
      </c>
      <c r="E856" s="419" t="s">
        <v>611</v>
      </c>
      <c r="F856" s="419" t="s">
        <v>1598</v>
      </c>
      <c r="G856" s="419" t="s">
        <v>187</v>
      </c>
      <c r="H856" s="419" t="s">
        <v>187</v>
      </c>
      <c r="I856" s="419" t="s">
        <v>186</v>
      </c>
      <c r="J856" s="419">
        <v>1</v>
      </c>
      <c r="K856" s="419" t="s">
        <v>608</v>
      </c>
      <c r="L856" s="609">
        <v>10000000</v>
      </c>
      <c r="M856" s="419">
        <v>2016</v>
      </c>
      <c r="N856" s="419" t="s">
        <v>185</v>
      </c>
      <c r="O856" s="538">
        <f t="shared" si="315"/>
        <v>10000000</v>
      </c>
      <c r="P856" s="419" t="s">
        <v>98</v>
      </c>
      <c r="Q856" s="419"/>
      <c r="R856" s="419"/>
      <c r="S856" s="1192"/>
      <c r="T856" s="109"/>
      <c r="U856" s="18"/>
      <c r="V856" s="22"/>
      <c r="W856" s="22"/>
      <c r="X856" s="22"/>
      <c r="Y856" s="18"/>
      <c r="Z856" s="22"/>
      <c r="AA856" s="22"/>
      <c r="AB856" s="22"/>
      <c r="AC856" s="22"/>
    </row>
    <row r="857" spans="1:29" ht="24.95" customHeight="1">
      <c r="A857" s="297" t="s">
        <v>1621</v>
      </c>
      <c r="B857" s="600">
        <f t="shared" si="305"/>
        <v>316</v>
      </c>
      <c r="C857" s="603" t="s">
        <v>1597</v>
      </c>
      <c r="D857" s="422" t="s">
        <v>365</v>
      </c>
      <c r="E857" s="419" t="s">
        <v>611</v>
      </c>
      <c r="F857" s="419" t="s">
        <v>1598</v>
      </c>
      <c r="G857" s="419" t="s">
        <v>187</v>
      </c>
      <c r="H857" s="419" t="s">
        <v>187</v>
      </c>
      <c r="I857" s="419" t="s">
        <v>186</v>
      </c>
      <c r="J857" s="419">
        <v>1</v>
      </c>
      <c r="K857" s="419" t="s">
        <v>608</v>
      </c>
      <c r="L857" s="609">
        <v>10000000</v>
      </c>
      <c r="M857" s="419">
        <v>2016</v>
      </c>
      <c r="N857" s="419" t="s">
        <v>185</v>
      </c>
      <c r="O857" s="538">
        <f t="shared" si="315"/>
        <v>10000000</v>
      </c>
      <c r="P857" s="419" t="s">
        <v>98</v>
      </c>
      <c r="Q857" s="419"/>
      <c r="R857" s="419"/>
      <c r="S857" s="1192"/>
      <c r="T857" s="109"/>
      <c r="U857" s="18"/>
      <c r="V857" s="22"/>
      <c r="W857" s="22"/>
      <c r="X857" s="22"/>
      <c r="Y857" s="18"/>
      <c r="Z857" s="22"/>
      <c r="AA857" s="22"/>
      <c r="AB857" s="22"/>
      <c r="AC857" s="22"/>
    </row>
    <row r="858" spans="1:29" ht="24.95" customHeight="1">
      <c r="A858" s="297" t="s">
        <v>1621</v>
      </c>
      <c r="B858" s="600">
        <f t="shared" si="305"/>
        <v>317</v>
      </c>
      <c r="C858" s="603" t="s">
        <v>1597</v>
      </c>
      <c r="D858" s="422" t="s">
        <v>365</v>
      </c>
      <c r="E858" s="419" t="s">
        <v>611</v>
      </c>
      <c r="F858" s="419" t="s">
        <v>1598</v>
      </c>
      <c r="G858" s="419" t="s">
        <v>187</v>
      </c>
      <c r="H858" s="419" t="s">
        <v>187</v>
      </c>
      <c r="I858" s="419" t="s">
        <v>186</v>
      </c>
      <c r="J858" s="419">
        <v>1</v>
      </c>
      <c r="K858" s="419" t="s">
        <v>608</v>
      </c>
      <c r="L858" s="609">
        <v>10000000</v>
      </c>
      <c r="M858" s="419">
        <v>2016</v>
      </c>
      <c r="N858" s="419" t="s">
        <v>185</v>
      </c>
      <c r="O858" s="538">
        <f t="shared" si="315"/>
        <v>10000000</v>
      </c>
      <c r="P858" s="419" t="s">
        <v>98</v>
      </c>
      <c r="Q858" s="419"/>
      <c r="R858" s="419"/>
      <c r="S858" s="1192"/>
      <c r="T858" s="109"/>
      <c r="U858" s="18"/>
      <c r="V858" s="22"/>
      <c r="W858" s="22"/>
      <c r="X858" s="22"/>
      <c r="Y858" s="18"/>
      <c r="Z858" s="22"/>
      <c r="AA858" s="22"/>
      <c r="AB858" s="22"/>
      <c r="AC858" s="22"/>
    </row>
    <row r="859" spans="1:29" ht="24.95" customHeight="1">
      <c r="A859" s="297" t="s">
        <v>1621</v>
      </c>
      <c r="B859" s="600">
        <f t="shared" si="305"/>
        <v>318</v>
      </c>
      <c r="C859" s="603" t="s">
        <v>1597</v>
      </c>
      <c r="D859" s="422" t="s">
        <v>365</v>
      </c>
      <c r="E859" s="419" t="s">
        <v>611</v>
      </c>
      <c r="F859" s="419" t="s">
        <v>1598</v>
      </c>
      <c r="G859" s="419" t="s">
        <v>187</v>
      </c>
      <c r="H859" s="419" t="s">
        <v>187</v>
      </c>
      <c r="I859" s="419" t="s">
        <v>186</v>
      </c>
      <c r="J859" s="419">
        <v>1</v>
      </c>
      <c r="K859" s="419" t="s">
        <v>608</v>
      </c>
      <c r="L859" s="609">
        <v>10000000</v>
      </c>
      <c r="M859" s="419">
        <v>2016</v>
      </c>
      <c r="N859" s="419" t="s">
        <v>185</v>
      </c>
      <c r="O859" s="538">
        <f t="shared" si="315"/>
        <v>10000000</v>
      </c>
      <c r="P859" s="419" t="s">
        <v>98</v>
      </c>
      <c r="Q859" s="419"/>
      <c r="R859" s="419"/>
      <c r="S859" s="1194"/>
      <c r="T859" s="109"/>
      <c r="U859" s="18"/>
      <c r="V859" s="22"/>
      <c r="W859" s="22"/>
      <c r="X859" s="22"/>
      <c r="Y859" s="18"/>
      <c r="Z859" s="22"/>
      <c r="AA859" s="22"/>
      <c r="AB859" s="22"/>
      <c r="AC859" s="22"/>
    </row>
    <row r="860" spans="1:29" ht="24.95" customHeight="1">
      <c r="A860" s="297" t="s">
        <v>1621</v>
      </c>
      <c r="B860" s="600">
        <f t="shared" si="305"/>
        <v>319</v>
      </c>
      <c r="C860" s="603" t="s">
        <v>1849</v>
      </c>
      <c r="D860" s="422" t="s">
        <v>238</v>
      </c>
      <c r="E860" s="419" t="s">
        <v>611</v>
      </c>
      <c r="F860" s="419" t="s">
        <v>1599</v>
      </c>
      <c r="G860" s="419" t="s">
        <v>187</v>
      </c>
      <c r="H860" s="419" t="s">
        <v>187</v>
      </c>
      <c r="I860" s="419" t="s">
        <v>186</v>
      </c>
      <c r="J860" s="419">
        <v>1</v>
      </c>
      <c r="K860" s="419" t="s">
        <v>608</v>
      </c>
      <c r="L860" s="609">
        <f t="shared" si="302"/>
        <v>14811500</v>
      </c>
      <c r="M860" s="419">
        <v>2016</v>
      </c>
      <c r="N860" s="419" t="s">
        <v>185</v>
      </c>
      <c r="O860" s="538">
        <v>14811500</v>
      </c>
      <c r="P860" s="419" t="s">
        <v>98</v>
      </c>
      <c r="Q860" s="419"/>
      <c r="R860" s="419"/>
      <c r="S860" s="1191" t="s">
        <v>1852</v>
      </c>
      <c r="T860" s="109">
        <v>5</v>
      </c>
      <c r="U860" s="18">
        <f t="shared" si="280"/>
        <v>1</v>
      </c>
      <c r="V860" s="22">
        <f t="shared" si="281"/>
        <v>2962300</v>
      </c>
      <c r="W860" s="22">
        <f t="shared" si="282"/>
        <v>2962300</v>
      </c>
      <c r="X860" s="22">
        <f t="shared" si="283"/>
        <v>11849200</v>
      </c>
      <c r="Y860" s="18">
        <f t="shared" si="284"/>
        <v>2</v>
      </c>
      <c r="Z860" s="22">
        <f t="shared" si="285"/>
        <v>2962300</v>
      </c>
      <c r="AA860" s="22">
        <f t="shared" si="286"/>
        <v>5924600</v>
      </c>
      <c r="AB860" s="22">
        <f t="shared" si="287"/>
        <v>8886900</v>
      </c>
      <c r="AC860" s="22" t="b">
        <f t="shared" si="299"/>
        <v>1</v>
      </c>
    </row>
    <row r="861" spans="1:29" ht="24.95" customHeight="1">
      <c r="A861" s="297" t="s">
        <v>1621</v>
      </c>
      <c r="B861" s="600">
        <f t="shared" si="305"/>
        <v>320</v>
      </c>
      <c r="C861" s="603" t="s">
        <v>651</v>
      </c>
      <c r="D861" s="422" t="s">
        <v>652</v>
      </c>
      <c r="E861" s="419" t="s">
        <v>611</v>
      </c>
      <c r="F861" s="419" t="s">
        <v>689</v>
      </c>
      <c r="G861" s="419" t="s">
        <v>187</v>
      </c>
      <c r="H861" s="419" t="s">
        <v>753</v>
      </c>
      <c r="I861" s="419" t="s">
        <v>186</v>
      </c>
      <c r="J861" s="419">
        <v>1</v>
      </c>
      <c r="K861" s="419" t="s">
        <v>608</v>
      </c>
      <c r="L861" s="609">
        <v>11641175</v>
      </c>
      <c r="M861" s="419">
        <v>2016</v>
      </c>
      <c r="N861" s="419" t="s">
        <v>185</v>
      </c>
      <c r="O861" s="538">
        <f>J861*L861</f>
        <v>11641175</v>
      </c>
      <c r="P861" s="419" t="s">
        <v>98</v>
      </c>
      <c r="Q861" s="419"/>
      <c r="R861" s="419"/>
      <c r="S861" s="1192"/>
      <c r="T861" s="109">
        <v>5</v>
      </c>
      <c r="U861" s="18">
        <f t="shared" si="280"/>
        <v>1</v>
      </c>
      <c r="V861" s="22">
        <f t="shared" si="281"/>
        <v>2328235</v>
      </c>
      <c r="W861" s="22">
        <f t="shared" si="282"/>
        <v>2328235</v>
      </c>
      <c r="X861" s="22">
        <f t="shared" si="283"/>
        <v>9312940</v>
      </c>
      <c r="Y861" s="18">
        <f t="shared" si="284"/>
        <v>2</v>
      </c>
      <c r="Z861" s="22">
        <f t="shared" si="285"/>
        <v>2328235</v>
      </c>
      <c r="AA861" s="22">
        <f t="shared" si="286"/>
        <v>4656470</v>
      </c>
      <c r="AB861" s="22">
        <f t="shared" si="287"/>
        <v>6984705</v>
      </c>
      <c r="AC861" s="22" t="b">
        <f t="shared" si="299"/>
        <v>1</v>
      </c>
    </row>
    <row r="862" spans="1:29" ht="24.95" customHeight="1">
      <c r="A862" s="297" t="s">
        <v>1621</v>
      </c>
      <c r="B862" s="600">
        <f t="shared" si="305"/>
        <v>321</v>
      </c>
      <c r="C862" s="603" t="s">
        <v>651</v>
      </c>
      <c r="D862" s="422" t="s">
        <v>652</v>
      </c>
      <c r="E862" s="419" t="s">
        <v>611</v>
      </c>
      <c r="F862" s="419" t="s">
        <v>689</v>
      </c>
      <c r="G862" s="419" t="s">
        <v>187</v>
      </c>
      <c r="H862" s="419" t="s">
        <v>753</v>
      </c>
      <c r="I862" s="419" t="s">
        <v>186</v>
      </c>
      <c r="J862" s="419">
        <v>1</v>
      </c>
      <c r="K862" s="419" t="s">
        <v>608</v>
      </c>
      <c r="L862" s="609">
        <v>11641175</v>
      </c>
      <c r="M862" s="419">
        <v>2016</v>
      </c>
      <c r="N862" s="419" t="s">
        <v>185</v>
      </c>
      <c r="O862" s="538">
        <f t="shared" ref="O862:O864" si="316">J862*L862</f>
        <v>11641175</v>
      </c>
      <c r="P862" s="419" t="s">
        <v>98</v>
      </c>
      <c r="Q862" s="419"/>
      <c r="R862" s="419"/>
      <c r="S862" s="1192"/>
      <c r="T862" s="109"/>
      <c r="U862" s="18"/>
      <c r="V862" s="22"/>
      <c r="W862" s="22"/>
      <c r="X862" s="22"/>
      <c r="Y862" s="18"/>
      <c r="Z862" s="22"/>
      <c r="AA862" s="22"/>
      <c r="AB862" s="22"/>
      <c r="AC862" s="22"/>
    </row>
    <row r="863" spans="1:29" ht="24.95" customHeight="1">
      <c r="A863" s="297" t="s">
        <v>1621</v>
      </c>
      <c r="B863" s="600">
        <f t="shared" si="305"/>
        <v>322</v>
      </c>
      <c r="C863" s="603" t="s">
        <v>651</v>
      </c>
      <c r="D863" s="422" t="s">
        <v>652</v>
      </c>
      <c r="E863" s="419" t="s">
        <v>611</v>
      </c>
      <c r="F863" s="419" t="s">
        <v>689</v>
      </c>
      <c r="G863" s="419" t="s">
        <v>187</v>
      </c>
      <c r="H863" s="419" t="s">
        <v>753</v>
      </c>
      <c r="I863" s="419" t="s">
        <v>186</v>
      </c>
      <c r="J863" s="419">
        <v>1</v>
      </c>
      <c r="K863" s="419" t="s">
        <v>608</v>
      </c>
      <c r="L863" s="609">
        <v>11641175</v>
      </c>
      <c r="M863" s="419">
        <v>2016</v>
      </c>
      <c r="N863" s="419" t="s">
        <v>185</v>
      </c>
      <c r="O863" s="538">
        <f t="shared" si="316"/>
        <v>11641175</v>
      </c>
      <c r="P863" s="419" t="s">
        <v>98</v>
      </c>
      <c r="Q863" s="419"/>
      <c r="R863" s="419"/>
      <c r="S863" s="1192"/>
      <c r="T863" s="109"/>
      <c r="U863" s="18"/>
      <c r="V863" s="22"/>
      <c r="W863" s="22"/>
      <c r="X863" s="22"/>
      <c r="Y863" s="18"/>
      <c r="Z863" s="22"/>
      <c r="AA863" s="22"/>
      <c r="AB863" s="22"/>
      <c r="AC863" s="22"/>
    </row>
    <row r="864" spans="1:29" ht="24.95" customHeight="1">
      <c r="A864" s="297" t="s">
        <v>1621</v>
      </c>
      <c r="B864" s="600">
        <f t="shared" si="305"/>
        <v>323</v>
      </c>
      <c r="C864" s="603" t="s">
        <v>651</v>
      </c>
      <c r="D864" s="422" t="s">
        <v>652</v>
      </c>
      <c r="E864" s="419" t="s">
        <v>611</v>
      </c>
      <c r="F864" s="419" t="s">
        <v>689</v>
      </c>
      <c r="G864" s="419" t="s">
        <v>187</v>
      </c>
      <c r="H864" s="419" t="s">
        <v>753</v>
      </c>
      <c r="I864" s="419" t="s">
        <v>186</v>
      </c>
      <c r="J864" s="419">
        <v>1</v>
      </c>
      <c r="K864" s="419" t="s">
        <v>608</v>
      </c>
      <c r="L864" s="609">
        <v>11641175</v>
      </c>
      <c r="M864" s="419">
        <v>2016</v>
      </c>
      <c r="N864" s="419" t="s">
        <v>185</v>
      </c>
      <c r="O864" s="538">
        <f t="shared" si="316"/>
        <v>11641175</v>
      </c>
      <c r="P864" s="419" t="s">
        <v>98</v>
      </c>
      <c r="Q864" s="419"/>
      <c r="R864" s="419"/>
      <c r="S864" s="1194"/>
      <c r="T864" s="109"/>
      <c r="U864" s="18"/>
      <c r="V864" s="22"/>
      <c r="W864" s="22"/>
      <c r="X864" s="22"/>
      <c r="Y864" s="18"/>
      <c r="Z864" s="22"/>
      <c r="AA864" s="22"/>
      <c r="AB864" s="22"/>
      <c r="AC864" s="22"/>
    </row>
    <row r="865" spans="1:29" ht="24.95" customHeight="1">
      <c r="A865" s="297" t="s">
        <v>1621</v>
      </c>
      <c r="B865" s="600">
        <f t="shared" si="305"/>
        <v>324</v>
      </c>
      <c r="C865" s="603" t="s">
        <v>700</v>
      </c>
      <c r="D865" s="422" t="s">
        <v>410</v>
      </c>
      <c r="E865" s="419" t="s">
        <v>611</v>
      </c>
      <c r="F865" s="419" t="s">
        <v>783</v>
      </c>
      <c r="G865" s="419" t="s">
        <v>784</v>
      </c>
      <c r="H865" s="419" t="s">
        <v>785</v>
      </c>
      <c r="I865" s="419" t="s">
        <v>186</v>
      </c>
      <c r="J865" s="419">
        <v>1</v>
      </c>
      <c r="K865" s="419" t="s">
        <v>608</v>
      </c>
      <c r="L865" s="609">
        <v>6655000</v>
      </c>
      <c r="M865" s="419">
        <v>2016</v>
      </c>
      <c r="N865" s="419" t="s">
        <v>185</v>
      </c>
      <c r="O865" s="538">
        <f>J865*L865</f>
        <v>6655000</v>
      </c>
      <c r="P865" s="419" t="s">
        <v>98</v>
      </c>
      <c r="Q865" s="419"/>
      <c r="R865" s="419"/>
      <c r="S865" s="1191" t="s">
        <v>1600</v>
      </c>
      <c r="T865" s="109">
        <v>5</v>
      </c>
      <c r="U865" s="18">
        <f t="shared" si="280"/>
        <v>1</v>
      </c>
      <c r="V865" s="22">
        <f t="shared" si="281"/>
        <v>1331000</v>
      </c>
      <c r="W865" s="22">
        <f t="shared" si="282"/>
        <v>1331000</v>
      </c>
      <c r="X865" s="22">
        <f t="shared" si="283"/>
        <v>5324000</v>
      </c>
      <c r="Y865" s="18">
        <f t="shared" si="284"/>
        <v>2</v>
      </c>
      <c r="Z865" s="22">
        <f t="shared" si="285"/>
        <v>1331000</v>
      </c>
      <c r="AA865" s="22">
        <f t="shared" si="286"/>
        <v>2662000</v>
      </c>
      <c r="AB865" s="22">
        <f t="shared" si="287"/>
        <v>3993000</v>
      </c>
      <c r="AC865" s="22" t="b">
        <f t="shared" si="299"/>
        <v>1</v>
      </c>
    </row>
    <row r="866" spans="1:29" ht="24.95" customHeight="1">
      <c r="A866" s="297" t="s">
        <v>1621</v>
      </c>
      <c r="B866" s="600">
        <f t="shared" si="305"/>
        <v>325</v>
      </c>
      <c r="C866" s="603" t="s">
        <v>700</v>
      </c>
      <c r="D866" s="422" t="s">
        <v>410</v>
      </c>
      <c r="E866" s="419" t="s">
        <v>611</v>
      </c>
      <c r="F866" s="419" t="s">
        <v>783</v>
      </c>
      <c r="G866" s="419" t="s">
        <v>784</v>
      </c>
      <c r="H866" s="419" t="s">
        <v>785</v>
      </c>
      <c r="I866" s="419" t="s">
        <v>186</v>
      </c>
      <c r="J866" s="419">
        <v>1</v>
      </c>
      <c r="K866" s="419" t="s">
        <v>608</v>
      </c>
      <c r="L866" s="609">
        <v>6655000</v>
      </c>
      <c r="M866" s="419">
        <v>2016</v>
      </c>
      <c r="N866" s="419" t="s">
        <v>185</v>
      </c>
      <c r="O866" s="538">
        <f t="shared" ref="O866:O867" si="317">J866*L866</f>
        <v>6655000</v>
      </c>
      <c r="P866" s="419" t="s">
        <v>98</v>
      </c>
      <c r="Q866" s="419"/>
      <c r="R866" s="419"/>
      <c r="S866" s="1192"/>
      <c r="T866" s="109"/>
      <c r="U866" s="18"/>
      <c r="V866" s="22"/>
      <c r="W866" s="22"/>
      <c r="X866" s="22"/>
      <c r="Y866" s="18"/>
      <c r="Z866" s="22"/>
      <c r="AA866" s="22"/>
      <c r="AB866" s="22"/>
      <c r="AC866" s="22"/>
    </row>
    <row r="867" spans="1:29" ht="24.95" customHeight="1">
      <c r="A867" s="297" t="s">
        <v>1621</v>
      </c>
      <c r="B867" s="600">
        <f t="shared" si="305"/>
        <v>326</v>
      </c>
      <c r="C867" s="603" t="s">
        <v>700</v>
      </c>
      <c r="D867" s="422" t="s">
        <v>410</v>
      </c>
      <c r="E867" s="419" t="s">
        <v>611</v>
      </c>
      <c r="F867" s="419" t="s">
        <v>783</v>
      </c>
      <c r="G867" s="419" t="s">
        <v>784</v>
      </c>
      <c r="H867" s="419" t="s">
        <v>785</v>
      </c>
      <c r="I867" s="419" t="s">
        <v>186</v>
      </c>
      <c r="J867" s="419">
        <v>1</v>
      </c>
      <c r="K867" s="419" t="s">
        <v>608</v>
      </c>
      <c r="L867" s="609">
        <v>6655000</v>
      </c>
      <c r="M867" s="419">
        <v>2016</v>
      </c>
      <c r="N867" s="419" t="s">
        <v>185</v>
      </c>
      <c r="O867" s="538">
        <f t="shared" si="317"/>
        <v>6655000</v>
      </c>
      <c r="P867" s="419" t="s">
        <v>98</v>
      </c>
      <c r="Q867" s="419"/>
      <c r="R867" s="419"/>
      <c r="S867" s="1194"/>
      <c r="T867" s="109"/>
      <c r="U867" s="18"/>
      <c r="V867" s="22"/>
      <c r="W867" s="22"/>
      <c r="X867" s="22"/>
      <c r="Y867" s="18"/>
      <c r="Z867" s="22"/>
      <c r="AA867" s="22"/>
      <c r="AB867" s="22"/>
      <c r="AC867" s="22"/>
    </row>
    <row r="868" spans="1:29" ht="24.95" customHeight="1">
      <c r="A868" s="297" t="s">
        <v>1621</v>
      </c>
      <c r="B868" s="600">
        <f t="shared" si="305"/>
        <v>327</v>
      </c>
      <c r="C868" s="603" t="s">
        <v>1848</v>
      </c>
      <c r="D868" s="422" t="s">
        <v>367</v>
      </c>
      <c r="E868" s="419" t="s">
        <v>611</v>
      </c>
      <c r="F868" s="419" t="s">
        <v>795</v>
      </c>
      <c r="G868" s="419" t="s">
        <v>1601</v>
      </c>
      <c r="H868" s="419" t="s">
        <v>1602</v>
      </c>
      <c r="I868" s="419" t="s">
        <v>186</v>
      </c>
      <c r="J868" s="419">
        <v>1</v>
      </c>
      <c r="K868" s="419" t="s">
        <v>1789</v>
      </c>
      <c r="L868" s="609">
        <v>1485000</v>
      </c>
      <c r="M868" s="419">
        <v>2016</v>
      </c>
      <c r="N868" s="419" t="s">
        <v>185</v>
      </c>
      <c r="O868" s="538">
        <f>J868*L868</f>
        <v>1485000</v>
      </c>
      <c r="P868" s="419"/>
      <c r="Q868" s="419"/>
      <c r="R868" s="419" t="s">
        <v>100</v>
      </c>
      <c r="S868" s="1191" t="s">
        <v>1603</v>
      </c>
      <c r="T868" s="109">
        <v>5</v>
      </c>
      <c r="U868" s="18">
        <f t="shared" si="280"/>
        <v>1</v>
      </c>
      <c r="V868" s="22">
        <f t="shared" si="281"/>
        <v>297000</v>
      </c>
      <c r="W868" s="22">
        <f t="shared" si="282"/>
        <v>297000</v>
      </c>
      <c r="X868" s="22">
        <f t="shared" si="283"/>
        <v>1188000</v>
      </c>
      <c r="Y868" s="18">
        <f t="shared" si="284"/>
        <v>2</v>
      </c>
      <c r="Z868" s="22">
        <f t="shared" si="285"/>
        <v>297000</v>
      </c>
      <c r="AA868" s="22">
        <f t="shared" si="286"/>
        <v>594000</v>
      </c>
      <c r="AB868" s="22">
        <f t="shared" si="287"/>
        <v>891000</v>
      </c>
      <c r="AC868" s="22" t="b">
        <f t="shared" si="299"/>
        <v>1</v>
      </c>
    </row>
    <row r="869" spans="1:29" ht="24.95" customHeight="1">
      <c r="A869" s="297" t="s">
        <v>1621</v>
      </c>
      <c r="B869" s="600">
        <f t="shared" si="305"/>
        <v>328</v>
      </c>
      <c r="C869" s="603" t="s">
        <v>1848</v>
      </c>
      <c r="D869" s="422" t="s">
        <v>367</v>
      </c>
      <c r="E869" s="419" t="s">
        <v>611</v>
      </c>
      <c r="F869" s="419" t="s">
        <v>795</v>
      </c>
      <c r="G869" s="419" t="s">
        <v>1601</v>
      </c>
      <c r="H869" s="419" t="s">
        <v>1602</v>
      </c>
      <c r="I869" s="419" t="s">
        <v>186</v>
      </c>
      <c r="J869" s="419">
        <v>1</v>
      </c>
      <c r="K869" s="419" t="s">
        <v>1789</v>
      </c>
      <c r="L869" s="609">
        <v>1485000</v>
      </c>
      <c r="M869" s="419">
        <v>2016</v>
      </c>
      <c r="N869" s="419" t="s">
        <v>185</v>
      </c>
      <c r="O869" s="538">
        <f t="shared" ref="O869:O932" si="318">J869*L869</f>
        <v>1485000</v>
      </c>
      <c r="P869" s="419"/>
      <c r="Q869" s="419"/>
      <c r="R869" s="419" t="s">
        <v>100</v>
      </c>
      <c r="S869" s="1192"/>
      <c r="T869" s="109"/>
      <c r="U869" s="18"/>
      <c r="V869" s="22"/>
      <c r="W869" s="22"/>
      <c r="X869" s="22"/>
      <c r="Y869" s="18"/>
      <c r="Z869" s="22"/>
      <c r="AA869" s="22"/>
      <c r="AB869" s="22"/>
      <c r="AC869" s="22"/>
    </row>
    <row r="870" spans="1:29" ht="24.95" customHeight="1">
      <c r="A870" s="297" t="s">
        <v>1621</v>
      </c>
      <c r="B870" s="600">
        <f t="shared" si="305"/>
        <v>329</v>
      </c>
      <c r="C870" s="603" t="s">
        <v>1848</v>
      </c>
      <c r="D870" s="422" t="s">
        <v>367</v>
      </c>
      <c r="E870" s="419" t="s">
        <v>611</v>
      </c>
      <c r="F870" s="419" t="s">
        <v>795</v>
      </c>
      <c r="G870" s="419" t="s">
        <v>1601</v>
      </c>
      <c r="H870" s="419" t="s">
        <v>1602</v>
      </c>
      <c r="I870" s="419" t="s">
        <v>186</v>
      </c>
      <c r="J870" s="419">
        <v>1</v>
      </c>
      <c r="K870" s="419" t="s">
        <v>1789</v>
      </c>
      <c r="L870" s="609">
        <v>1485000</v>
      </c>
      <c r="M870" s="419">
        <v>2016</v>
      </c>
      <c r="N870" s="419" t="s">
        <v>185</v>
      </c>
      <c r="O870" s="538">
        <f t="shared" si="318"/>
        <v>1485000</v>
      </c>
      <c r="P870" s="419"/>
      <c r="Q870" s="419"/>
      <c r="R870" s="419" t="s">
        <v>100</v>
      </c>
      <c r="S870" s="1192"/>
      <c r="T870" s="109"/>
      <c r="U870" s="18"/>
      <c r="V870" s="22"/>
      <c r="W870" s="22"/>
      <c r="X870" s="22"/>
      <c r="Y870" s="18"/>
      <c r="Z870" s="22"/>
      <c r="AA870" s="22"/>
      <c r="AB870" s="22"/>
      <c r="AC870" s="22"/>
    </row>
    <row r="871" spans="1:29" ht="24.95" customHeight="1">
      <c r="A871" s="297" t="s">
        <v>1621</v>
      </c>
      <c r="B871" s="600">
        <f t="shared" si="305"/>
        <v>330</v>
      </c>
      <c r="C871" s="603" t="s">
        <v>1848</v>
      </c>
      <c r="D871" s="422" t="s">
        <v>367</v>
      </c>
      <c r="E871" s="419" t="s">
        <v>611</v>
      </c>
      <c r="F871" s="419" t="s">
        <v>795</v>
      </c>
      <c r="G871" s="419" t="s">
        <v>1601</v>
      </c>
      <c r="H871" s="419" t="s">
        <v>1602</v>
      </c>
      <c r="I871" s="419" t="s">
        <v>186</v>
      </c>
      <c r="J871" s="419">
        <v>1</v>
      </c>
      <c r="K871" s="419" t="s">
        <v>1789</v>
      </c>
      <c r="L871" s="609">
        <v>1485000</v>
      </c>
      <c r="M871" s="419">
        <v>2016</v>
      </c>
      <c r="N871" s="419" t="s">
        <v>185</v>
      </c>
      <c r="O871" s="538">
        <f t="shared" si="318"/>
        <v>1485000</v>
      </c>
      <c r="P871" s="419"/>
      <c r="Q871" s="419"/>
      <c r="R871" s="419" t="s">
        <v>100</v>
      </c>
      <c r="S871" s="1192"/>
      <c r="T871" s="109"/>
      <c r="U871" s="18"/>
      <c r="V871" s="22"/>
      <c r="W871" s="22"/>
      <c r="X871" s="22"/>
      <c r="Y871" s="18"/>
      <c r="Z871" s="22"/>
      <c r="AA871" s="22"/>
      <c r="AB871" s="22"/>
      <c r="AC871" s="22"/>
    </row>
    <row r="872" spans="1:29" ht="24.95" customHeight="1">
      <c r="A872" s="297" t="s">
        <v>1621</v>
      </c>
      <c r="B872" s="600">
        <f t="shared" si="305"/>
        <v>331</v>
      </c>
      <c r="C872" s="603" t="s">
        <v>1848</v>
      </c>
      <c r="D872" s="422" t="s">
        <v>367</v>
      </c>
      <c r="E872" s="419" t="s">
        <v>611</v>
      </c>
      <c r="F872" s="419" t="s">
        <v>795</v>
      </c>
      <c r="G872" s="419" t="s">
        <v>1601</v>
      </c>
      <c r="H872" s="419" t="s">
        <v>1602</v>
      </c>
      <c r="I872" s="419" t="s">
        <v>186</v>
      </c>
      <c r="J872" s="419">
        <v>1</v>
      </c>
      <c r="K872" s="419" t="s">
        <v>1789</v>
      </c>
      <c r="L872" s="609">
        <v>1485000</v>
      </c>
      <c r="M872" s="419">
        <v>2016</v>
      </c>
      <c r="N872" s="419" t="s">
        <v>185</v>
      </c>
      <c r="O872" s="538">
        <f t="shared" si="318"/>
        <v>1485000</v>
      </c>
      <c r="P872" s="419"/>
      <c r="Q872" s="419"/>
      <c r="R872" s="419" t="s">
        <v>100</v>
      </c>
      <c r="S872" s="1192"/>
      <c r="T872" s="109"/>
      <c r="U872" s="18"/>
      <c r="V872" s="22"/>
      <c r="W872" s="22"/>
      <c r="X872" s="22"/>
      <c r="Y872" s="18"/>
      <c r="Z872" s="22"/>
      <c r="AA872" s="22"/>
      <c r="AB872" s="22"/>
      <c r="AC872" s="22"/>
    </row>
    <row r="873" spans="1:29" ht="24.95" customHeight="1">
      <c r="A873" s="297" t="s">
        <v>1621</v>
      </c>
      <c r="B873" s="600">
        <f t="shared" si="305"/>
        <v>332</v>
      </c>
      <c r="C873" s="603" t="s">
        <v>1848</v>
      </c>
      <c r="D873" s="422" t="s">
        <v>367</v>
      </c>
      <c r="E873" s="419" t="s">
        <v>611</v>
      </c>
      <c r="F873" s="419" t="s">
        <v>795</v>
      </c>
      <c r="G873" s="419" t="s">
        <v>1601</v>
      </c>
      <c r="H873" s="419" t="s">
        <v>1602</v>
      </c>
      <c r="I873" s="419" t="s">
        <v>186</v>
      </c>
      <c r="J873" s="419">
        <v>1</v>
      </c>
      <c r="K873" s="419" t="s">
        <v>1789</v>
      </c>
      <c r="L873" s="609">
        <v>1485000</v>
      </c>
      <c r="M873" s="419">
        <v>2016</v>
      </c>
      <c r="N873" s="419" t="s">
        <v>185</v>
      </c>
      <c r="O873" s="538">
        <f t="shared" si="318"/>
        <v>1485000</v>
      </c>
      <c r="P873" s="419"/>
      <c r="Q873" s="419"/>
      <c r="R873" s="419" t="s">
        <v>100</v>
      </c>
      <c r="S873" s="1192"/>
      <c r="T873" s="109"/>
      <c r="U873" s="18"/>
      <c r="V873" s="22"/>
      <c r="W873" s="22"/>
      <c r="X873" s="22"/>
      <c r="Y873" s="18"/>
      <c r="Z873" s="22"/>
      <c r="AA873" s="22"/>
      <c r="AB873" s="22"/>
      <c r="AC873" s="22"/>
    </row>
    <row r="874" spans="1:29" ht="24.95" customHeight="1">
      <c r="A874" s="297" t="s">
        <v>1621</v>
      </c>
      <c r="B874" s="600">
        <f t="shared" si="305"/>
        <v>333</v>
      </c>
      <c r="C874" s="603" t="s">
        <v>1848</v>
      </c>
      <c r="D874" s="422" t="s">
        <v>367</v>
      </c>
      <c r="E874" s="419" t="s">
        <v>611</v>
      </c>
      <c r="F874" s="419" t="s">
        <v>795</v>
      </c>
      <c r="G874" s="419" t="s">
        <v>1601</v>
      </c>
      <c r="H874" s="419" t="s">
        <v>1602</v>
      </c>
      <c r="I874" s="419" t="s">
        <v>186</v>
      </c>
      <c r="J874" s="419">
        <v>1</v>
      </c>
      <c r="K874" s="419" t="s">
        <v>1789</v>
      </c>
      <c r="L874" s="609">
        <v>1485000</v>
      </c>
      <c r="M874" s="419">
        <v>2016</v>
      </c>
      <c r="N874" s="419" t="s">
        <v>185</v>
      </c>
      <c r="O874" s="538">
        <f t="shared" si="318"/>
        <v>1485000</v>
      </c>
      <c r="P874" s="419"/>
      <c r="Q874" s="419"/>
      <c r="R874" s="419" t="s">
        <v>100</v>
      </c>
      <c r="S874" s="1192"/>
      <c r="T874" s="109"/>
      <c r="U874" s="18"/>
      <c r="V874" s="22"/>
      <c r="W874" s="22"/>
      <c r="X874" s="22"/>
      <c r="Y874" s="18"/>
      <c r="Z874" s="22"/>
      <c r="AA874" s="22"/>
      <c r="AB874" s="22"/>
      <c r="AC874" s="22"/>
    </row>
    <row r="875" spans="1:29" ht="24.95" customHeight="1">
      <c r="A875" s="297" t="s">
        <v>1621</v>
      </c>
      <c r="B875" s="600">
        <f t="shared" si="305"/>
        <v>334</v>
      </c>
      <c r="C875" s="603" t="s">
        <v>1848</v>
      </c>
      <c r="D875" s="422" t="s">
        <v>367</v>
      </c>
      <c r="E875" s="419" t="s">
        <v>611</v>
      </c>
      <c r="F875" s="419" t="s">
        <v>795</v>
      </c>
      <c r="G875" s="419" t="s">
        <v>1601</v>
      </c>
      <c r="H875" s="419" t="s">
        <v>1602</v>
      </c>
      <c r="I875" s="419" t="s">
        <v>186</v>
      </c>
      <c r="J875" s="419">
        <v>1</v>
      </c>
      <c r="K875" s="419" t="s">
        <v>1789</v>
      </c>
      <c r="L875" s="609">
        <v>1485000</v>
      </c>
      <c r="M875" s="419">
        <v>2016</v>
      </c>
      <c r="N875" s="419" t="s">
        <v>185</v>
      </c>
      <c r="O875" s="538">
        <f t="shared" si="318"/>
        <v>1485000</v>
      </c>
      <c r="P875" s="419"/>
      <c r="Q875" s="419"/>
      <c r="R875" s="419" t="s">
        <v>100</v>
      </c>
      <c r="S875" s="1192"/>
      <c r="T875" s="109"/>
      <c r="U875" s="18"/>
      <c r="V875" s="22"/>
      <c r="W875" s="22"/>
      <c r="X875" s="22"/>
      <c r="Y875" s="18"/>
      <c r="Z875" s="22"/>
      <c r="AA875" s="22"/>
      <c r="AB875" s="22"/>
      <c r="AC875" s="22"/>
    </row>
    <row r="876" spans="1:29" ht="24.95" customHeight="1">
      <c r="A876" s="297" t="s">
        <v>1621</v>
      </c>
      <c r="B876" s="600">
        <f t="shared" si="305"/>
        <v>335</v>
      </c>
      <c r="C876" s="603" t="s">
        <v>1848</v>
      </c>
      <c r="D876" s="422" t="s">
        <v>367</v>
      </c>
      <c r="E876" s="419" t="s">
        <v>611</v>
      </c>
      <c r="F876" s="419" t="s">
        <v>795</v>
      </c>
      <c r="G876" s="419" t="s">
        <v>1601</v>
      </c>
      <c r="H876" s="419" t="s">
        <v>1602</v>
      </c>
      <c r="I876" s="419" t="s">
        <v>186</v>
      </c>
      <c r="J876" s="419">
        <v>1</v>
      </c>
      <c r="K876" s="419" t="s">
        <v>1789</v>
      </c>
      <c r="L876" s="609">
        <v>1485000</v>
      </c>
      <c r="M876" s="419">
        <v>2016</v>
      </c>
      <c r="N876" s="419" t="s">
        <v>185</v>
      </c>
      <c r="O876" s="538">
        <f t="shared" si="318"/>
        <v>1485000</v>
      </c>
      <c r="P876" s="419"/>
      <c r="Q876" s="419"/>
      <c r="R876" s="419" t="s">
        <v>100</v>
      </c>
      <c r="S876" s="1192"/>
      <c r="T876" s="109"/>
      <c r="U876" s="18"/>
      <c r="V876" s="22"/>
      <c r="W876" s="22"/>
      <c r="X876" s="22"/>
      <c r="Y876" s="18"/>
      <c r="Z876" s="22"/>
      <c r="AA876" s="22"/>
      <c r="AB876" s="22"/>
      <c r="AC876" s="22"/>
    </row>
    <row r="877" spans="1:29" ht="24.95" customHeight="1">
      <c r="A877" s="297" t="s">
        <v>1621</v>
      </c>
      <c r="B877" s="600">
        <f t="shared" si="305"/>
        <v>336</v>
      </c>
      <c r="C877" s="603" t="s">
        <v>1848</v>
      </c>
      <c r="D877" s="422" t="s">
        <v>367</v>
      </c>
      <c r="E877" s="419" t="s">
        <v>611</v>
      </c>
      <c r="F877" s="419" t="s">
        <v>795</v>
      </c>
      <c r="G877" s="419" t="s">
        <v>1601</v>
      </c>
      <c r="H877" s="419" t="s">
        <v>1602</v>
      </c>
      <c r="I877" s="419" t="s">
        <v>186</v>
      </c>
      <c r="J877" s="419">
        <v>1</v>
      </c>
      <c r="K877" s="419" t="s">
        <v>1789</v>
      </c>
      <c r="L877" s="609">
        <v>1485000</v>
      </c>
      <c r="M877" s="419">
        <v>2016</v>
      </c>
      <c r="N877" s="419" t="s">
        <v>185</v>
      </c>
      <c r="O877" s="538">
        <f t="shared" si="318"/>
        <v>1485000</v>
      </c>
      <c r="P877" s="419"/>
      <c r="Q877" s="419"/>
      <c r="R877" s="419" t="s">
        <v>100</v>
      </c>
      <c r="S877" s="1192"/>
      <c r="T877" s="109"/>
      <c r="U877" s="18"/>
      <c r="V877" s="22"/>
      <c r="W877" s="22"/>
      <c r="X877" s="22"/>
      <c r="Y877" s="18"/>
      <c r="Z877" s="22"/>
      <c r="AA877" s="22"/>
      <c r="AB877" s="22"/>
      <c r="AC877" s="22"/>
    </row>
    <row r="878" spans="1:29" ht="24.95" customHeight="1">
      <c r="A878" s="297" t="s">
        <v>1621</v>
      </c>
      <c r="B878" s="600">
        <f t="shared" si="305"/>
        <v>337</v>
      </c>
      <c r="C878" s="603" t="s">
        <v>1848</v>
      </c>
      <c r="D878" s="422" t="s">
        <v>367</v>
      </c>
      <c r="E878" s="419" t="s">
        <v>611</v>
      </c>
      <c r="F878" s="419" t="s">
        <v>795</v>
      </c>
      <c r="G878" s="419" t="s">
        <v>1601</v>
      </c>
      <c r="H878" s="419" t="s">
        <v>1602</v>
      </c>
      <c r="I878" s="419" t="s">
        <v>186</v>
      </c>
      <c r="J878" s="419">
        <v>1</v>
      </c>
      <c r="K878" s="419" t="s">
        <v>1789</v>
      </c>
      <c r="L878" s="609">
        <v>1485000</v>
      </c>
      <c r="M878" s="419">
        <v>2016</v>
      </c>
      <c r="N878" s="419" t="s">
        <v>185</v>
      </c>
      <c r="O878" s="538">
        <f t="shared" si="318"/>
        <v>1485000</v>
      </c>
      <c r="P878" s="419"/>
      <c r="Q878" s="419"/>
      <c r="R878" s="419" t="s">
        <v>100</v>
      </c>
      <c r="S878" s="1192"/>
      <c r="T878" s="109"/>
      <c r="U878" s="18"/>
      <c r="V878" s="22"/>
      <c r="W878" s="22"/>
      <c r="X878" s="22"/>
      <c r="Y878" s="18"/>
      <c r="Z878" s="22"/>
      <c r="AA878" s="22"/>
      <c r="AB878" s="22"/>
      <c r="AC878" s="22"/>
    </row>
    <row r="879" spans="1:29" ht="24.95" customHeight="1">
      <c r="A879" s="297" t="s">
        <v>1621</v>
      </c>
      <c r="B879" s="600">
        <f t="shared" si="305"/>
        <v>338</v>
      </c>
      <c r="C879" s="603" t="s">
        <v>1848</v>
      </c>
      <c r="D879" s="422" t="s">
        <v>367</v>
      </c>
      <c r="E879" s="419" t="s">
        <v>611</v>
      </c>
      <c r="F879" s="419" t="s">
        <v>795</v>
      </c>
      <c r="G879" s="419" t="s">
        <v>1601</v>
      </c>
      <c r="H879" s="419" t="s">
        <v>1602</v>
      </c>
      <c r="I879" s="419" t="s">
        <v>186</v>
      </c>
      <c r="J879" s="419">
        <v>1</v>
      </c>
      <c r="K879" s="419" t="s">
        <v>1789</v>
      </c>
      <c r="L879" s="609">
        <v>1485000</v>
      </c>
      <c r="M879" s="419">
        <v>2016</v>
      </c>
      <c r="N879" s="419" t="s">
        <v>185</v>
      </c>
      <c r="O879" s="538">
        <f t="shared" si="318"/>
        <v>1485000</v>
      </c>
      <c r="P879" s="419"/>
      <c r="Q879" s="419"/>
      <c r="R879" s="419" t="s">
        <v>100</v>
      </c>
      <c r="S879" s="1192"/>
      <c r="T879" s="109"/>
      <c r="U879" s="18"/>
      <c r="V879" s="22"/>
      <c r="W879" s="22"/>
      <c r="X879" s="22"/>
      <c r="Y879" s="18"/>
      <c r="Z879" s="22"/>
      <c r="AA879" s="22"/>
      <c r="AB879" s="22"/>
      <c r="AC879" s="22"/>
    </row>
    <row r="880" spans="1:29" ht="24.95" customHeight="1">
      <c r="A880" s="297" t="s">
        <v>1621</v>
      </c>
      <c r="B880" s="600">
        <f t="shared" si="305"/>
        <v>339</v>
      </c>
      <c r="C880" s="603" t="s">
        <v>1848</v>
      </c>
      <c r="D880" s="422" t="s">
        <v>367</v>
      </c>
      <c r="E880" s="419" t="s">
        <v>611</v>
      </c>
      <c r="F880" s="419" t="s">
        <v>795</v>
      </c>
      <c r="G880" s="419" t="s">
        <v>1601</v>
      </c>
      <c r="H880" s="419" t="s">
        <v>1602</v>
      </c>
      <c r="I880" s="419" t="s">
        <v>186</v>
      </c>
      <c r="J880" s="419">
        <v>1</v>
      </c>
      <c r="K880" s="419" t="s">
        <v>1789</v>
      </c>
      <c r="L880" s="609">
        <v>1485000</v>
      </c>
      <c r="M880" s="419">
        <v>2016</v>
      </c>
      <c r="N880" s="419" t="s">
        <v>185</v>
      </c>
      <c r="O880" s="538">
        <f t="shared" si="318"/>
        <v>1485000</v>
      </c>
      <c r="P880" s="419"/>
      <c r="Q880" s="419"/>
      <c r="R880" s="419" t="s">
        <v>100</v>
      </c>
      <c r="S880" s="1192"/>
      <c r="T880" s="109"/>
      <c r="U880" s="18"/>
      <c r="V880" s="22"/>
      <c r="W880" s="22"/>
      <c r="X880" s="22"/>
      <c r="Y880" s="18"/>
      <c r="Z880" s="22"/>
      <c r="AA880" s="22"/>
      <c r="AB880" s="22"/>
      <c r="AC880" s="22"/>
    </row>
    <row r="881" spans="1:29" ht="24.95" customHeight="1">
      <c r="A881" s="297" t="s">
        <v>1621</v>
      </c>
      <c r="B881" s="600">
        <f t="shared" si="305"/>
        <v>340</v>
      </c>
      <c r="C881" s="603" t="s">
        <v>1848</v>
      </c>
      <c r="D881" s="422" t="s">
        <v>367</v>
      </c>
      <c r="E881" s="419" t="s">
        <v>611</v>
      </c>
      <c r="F881" s="419" t="s">
        <v>795</v>
      </c>
      <c r="G881" s="419" t="s">
        <v>1601</v>
      </c>
      <c r="H881" s="419" t="s">
        <v>1602</v>
      </c>
      <c r="I881" s="419" t="s">
        <v>186</v>
      </c>
      <c r="J881" s="419">
        <v>1</v>
      </c>
      <c r="K881" s="419" t="s">
        <v>1789</v>
      </c>
      <c r="L881" s="609">
        <v>1485000</v>
      </c>
      <c r="M881" s="419">
        <v>2016</v>
      </c>
      <c r="N881" s="419" t="s">
        <v>185</v>
      </c>
      <c r="O881" s="538">
        <f t="shared" si="318"/>
        <v>1485000</v>
      </c>
      <c r="P881" s="419"/>
      <c r="Q881" s="419"/>
      <c r="R881" s="419" t="s">
        <v>100</v>
      </c>
      <c r="S881" s="1192"/>
      <c r="T881" s="109"/>
      <c r="U881" s="18"/>
      <c r="V881" s="22"/>
      <c r="W881" s="22"/>
      <c r="X881" s="22"/>
      <c r="Y881" s="18"/>
      <c r="Z881" s="22"/>
      <c r="AA881" s="22"/>
      <c r="AB881" s="22"/>
      <c r="AC881" s="22"/>
    </row>
    <row r="882" spans="1:29" ht="24.95" customHeight="1">
      <c r="A882" s="297" t="s">
        <v>1621</v>
      </c>
      <c r="B882" s="600">
        <f t="shared" si="305"/>
        <v>341</v>
      </c>
      <c r="C882" s="603" t="s">
        <v>1848</v>
      </c>
      <c r="D882" s="422" t="s">
        <v>367</v>
      </c>
      <c r="E882" s="419" t="s">
        <v>611</v>
      </c>
      <c r="F882" s="419" t="s">
        <v>795</v>
      </c>
      <c r="G882" s="419" t="s">
        <v>1601</v>
      </c>
      <c r="H882" s="419" t="s">
        <v>1602</v>
      </c>
      <c r="I882" s="419" t="s">
        <v>186</v>
      </c>
      <c r="J882" s="419">
        <v>1</v>
      </c>
      <c r="K882" s="419" t="s">
        <v>1789</v>
      </c>
      <c r="L882" s="609">
        <v>1485000</v>
      </c>
      <c r="M882" s="419">
        <v>2016</v>
      </c>
      <c r="N882" s="419" t="s">
        <v>185</v>
      </c>
      <c r="O882" s="538">
        <f t="shared" si="318"/>
        <v>1485000</v>
      </c>
      <c r="P882" s="419"/>
      <c r="Q882" s="419"/>
      <c r="R882" s="419" t="s">
        <v>100</v>
      </c>
      <c r="S882" s="1192"/>
      <c r="T882" s="109"/>
      <c r="U882" s="18"/>
      <c r="V882" s="22"/>
      <c r="W882" s="22"/>
      <c r="X882" s="22"/>
      <c r="Y882" s="18"/>
      <c r="Z882" s="22"/>
      <c r="AA882" s="22"/>
      <c r="AB882" s="22"/>
      <c r="AC882" s="22"/>
    </row>
    <row r="883" spans="1:29" ht="24.95" customHeight="1">
      <c r="A883" s="297" t="s">
        <v>1621</v>
      </c>
      <c r="B883" s="600">
        <f t="shared" si="305"/>
        <v>342</v>
      </c>
      <c r="C883" s="603" t="s">
        <v>1848</v>
      </c>
      <c r="D883" s="422" t="s">
        <v>367</v>
      </c>
      <c r="E883" s="419" t="s">
        <v>611</v>
      </c>
      <c r="F883" s="419" t="s">
        <v>795</v>
      </c>
      <c r="G883" s="419" t="s">
        <v>1601</v>
      </c>
      <c r="H883" s="419" t="s">
        <v>1602</v>
      </c>
      <c r="I883" s="419" t="s">
        <v>186</v>
      </c>
      <c r="J883" s="419">
        <v>1</v>
      </c>
      <c r="K883" s="419" t="s">
        <v>1789</v>
      </c>
      <c r="L883" s="609">
        <v>1485000</v>
      </c>
      <c r="M883" s="419">
        <v>2016</v>
      </c>
      <c r="N883" s="419" t="s">
        <v>185</v>
      </c>
      <c r="O883" s="538">
        <f t="shared" si="318"/>
        <v>1485000</v>
      </c>
      <c r="P883" s="419"/>
      <c r="Q883" s="419"/>
      <c r="R883" s="419" t="s">
        <v>100</v>
      </c>
      <c r="S883" s="1192"/>
      <c r="T883" s="109"/>
      <c r="U883" s="18"/>
      <c r="V883" s="22"/>
      <c r="W883" s="22"/>
      <c r="X883" s="22"/>
      <c r="Y883" s="18"/>
      <c r="Z883" s="22"/>
      <c r="AA883" s="22"/>
      <c r="AB883" s="22"/>
      <c r="AC883" s="22"/>
    </row>
    <row r="884" spans="1:29" ht="24.95" customHeight="1">
      <c r="A884" s="297" t="s">
        <v>1621</v>
      </c>
      <c r="B884" s="600">
        <f t="shared" si="305"/>
        <v>343</v>
      </c>
      <c r="C884" s="603" t="s">
        <v>1848</v>
      </c>
      <c r="D884" s="422" t="s">
        <v>367</v>
      </c>
      <c r="E884" s="419" t="s">
        <v>611</v>
      </c>
      <c r="F884" s="419" t="s">
        <v>795</v>
      </c>
      <c r="G884" s="419" t="s">
        <v>1601</v>
      </c>
      <c r="H884" s="419" t="s">
        <v>1602</v>
      </c>
      <c r="I884" s="419" t="s">
        <v>186</v>
      </c>
      <c r="J884" s="419">
        <v>1</v>
      </c>
      <c r="K884" s="419" t="s">
        <v>1789</v>
      </c>
      <c r="L884" s="609">
        <v>1485000</v>
      </c>
      <c r="M884" s="419">
        <v>2016</v>
      </c>
      <c r="N884" s="419" t="s">
        <v>185</v>
      </c>
      <c r="O884" s="538">
        <f t="shared" si="318"/>
        <v>1485000</v>
      </c>
      <c r="P884" s="419"/>
      <c r="Q884" s="419"/>
      <c r="R884" s="419" t="s">
        <v>100</v>
      </c>
      <c r="S884" s="1194"/>
      <c r="T884" s="109"/>
      <c r="U884" s="18"/>
      <c r="V884" s="22"/>
      <c r="W884" s="22"/>
      <c r="X884" s="22"/>
      <c r="Y884" s="18"/>
      <c r="Z884" s="22"/>
      <c r="AA884" s="22"/>
      <c r="AB884" s="22"/>
      <c r="AC884" s="22"/>
    </row>
    <row r="885" spans="1:29" ht="24.95" customHeight="1">
      <c r="A885" s="297" t="s">
        <v>1621</v>
      </c>
      <c r="B885" s="600">
        <f t="shared" si="305"/>
        <v>344</v>
      </c>
      <c r="C885" s="603" t="s">
        <v>1848</v>
      </c>
      <c r="D885" s="422" t="s">
        <v>367</v>
      </c>
      <c r="E885" s="419" t="s">
        <v>611</v>
      </c>
      <c r="F885" s="419" t="s">
        <v>795</v>
      </c>
      <c r="G885" s="419" t="s">
        <v>1601</v>
      </c>
      <c r="H885" s="419" t="s">
        <v>1602</v>
      </c>
      <c r="I885" s="419" t="s">
        <v>186</v>
      </c>
      <c r="J885" s="419">
        <v>1</v>
      </c>
      <c r="K885" s="419" t="s">
        <v>1789</v>
      </c>
      <c r="L885" s="609">
        <v>1485000</v>
      </c>
      <c r="M885" s="419">
        <v>2016</v>
      </c>
      <c r="N885" s="419" t="s">
        <v>185</v>
      </c>
      <c r="O885" s="538">
        <f t="shared" si="318"/>
        <v>1485000</v>
      </c>
      <c r="P885" s="419"/>
      <c r="Q885" s="419"/>
      <c r="R885" s="419" t="s">
        <v>100</v>
      </c>
      <c r="S885" s="1191" t="s">
        <v>1603</v>
      </c>
      <c r="T885" s="109"/>
      <c r="U885" s="18"/>
      <c r="V885" s="22"/>
      <c r="W885" s="22"/>
      <c r="X885" s="22"/>
      <c r="Y885" s="18"/>
      <c r="Z885" s="22"/>
      <c r="AA885" s="22"/>
      <c r="AB885" s="22"/>
      <c r="AC885" s="22"/>
    </row>
    <row r="886" spans="1:29" ht="24.95" customHeight="1">
      <c r="A886" s="297" t="s">
        <v>1621</v>
      </c>
      <c r="B886" s="600">
        <f t="shared" si="305"/>
        <v>345</v>
      </c>
      <c r="C886" s="603" t="s">
        <v>1848</v>
      </c>
      <c r="D886" s="422" t="s">
        <v>367</v>
      </c>
      <c r="E886" s="419" t="s">
        <v>611</v>
      </c>
      <c r="F886" s="419" t="s">
        <v>795</v>
      </c>
      <c r="G886" s="419" t="s">
        <v>1601</v>
      </c>
      <c r="H886" s="419" t="s">
        <v>1602</v>
      </c>
      <c r="I886" s="419" t="s">
        <v>186</v>
      </c>
      <c r="J886" s="419">
        <v>1</v>
      </c>
      <c r="K886" s="419" t="s">
        <v>1789</v>
      </c>
      <c r="L886" s="609">
        <v>1485000</v>
      </c>
      <c r="M886" s="419">
        <v>2016</v>
      </c>
      <c r="N886" s="419" t="s">
        <v>185</v>
      </c>
      <c r="O886" s="538">
        <f t="shared" si="318"/>
        <v>1485000</v>
      </c>
      <c r="P886" s="419"/>
      <c r="Q886" s="419"/>
      <c r="R886" s="419" t="s">
        <v>100</v>
      </c>
      <c r="S886" s="1192"/>
      <c r="T886" s="109"/>
      <c r="U886" s="18"/>
      <c r="V886" s="22"/>
      <c r="W886" s="22"/>
      <c r="X886" s="22"/>
      <c r="Y886" s="18"/>
      <c r="Z886" s="22"/>
      <c r="AA886" s="22"/>
      <c r="AB886" s="22"/>
      <c r="AC886" s="22"/>
    </row>
    <row r="887" spans="1:29" ht="24.95" customHeight="1">
      <c r="A887" s="297" t="s">
        <v>1621</v>
      </c>
      <c r="B887" s="600">
        <f t="shared" si="305"/>
        <v>346</v>
      </c>
      <c r="C887" s="603" t="s">
        <v>1848</v>
      </c>
      <c r="D887" s="422" t="s">
        <v>367</v>
      </c>
      <c r="E887" s="419" t="s">
        <v>611</v>
      </c>
      <c r="F887" s="419" t="s">
        <v>795</v>
      </c>
      <c r="G887" s="419" t="s">
        <v>1601</v>
      </c>
      <c r="H887" s="419" t="s">
        <v>1602</v>
      </c>
      <c r="I887" s="419" t="s">
        <v>186</v>
      </c>
      <c r="J887" s="419">
        <v>1</v>
      </c>
      <c r="K887" s="419" t="s">
        <v>1789</v>
      </c>
      <c r="L887" s="609">
        <v>1485000</v>
      </c>
      <c r="M887" s="419">
        <v>2016</v>
      </c>
      <c r="N887" s="419" t="s">
        <v>185</v>
      </c>
      <c r="O887" s="538">
        <f t="shared" si="318"/>
        <v>1485000</v>
      </c>
      <c r="P887" s="419"/>
      <c r="Q887" s="419"/>
      <c r="R887" s="419" t="s">
        <v>100</v>
      </c>
      <c r="S887" s="1192"/>
      <c r="T887" s="109"/>
      <c r="U887" s="18"/>
      <c r="V887" s="22"/>
      <c r="W887" s="22"/>
      <c r="X887" s="22"/>
      <c r="Y887" s="18"/>
      <c r="Z887" s="22"/>
      <c r="AA887" s="22"/>
      <c r="AB887" s="22"/>
      <c r="AC887" s="22"/>
    </row>
    <row r="888" spans="1:29" ht="24.95" customHeight="1">
      <c r="A888" s="297" t="s">
        <v>1621</v>
      </c>
      <c r="B888" s="600">
        <f t="shared" si="305"/>
        <v>347</v>
      </c>
      <c r="C888" s="603" t="s">
        <v>1848</v>
      </c>
      <c r="D888" s="422" t="s">
        <v>367</v>
      </c>
      <c r="E888" s="419" t="s">
        <v>611</v>
      </c>
      <c r="F888" s="419" t="s">
        <v>795</v>
      </c>
      <c r="G888" s="419" t="s">
        <v>1601</v>
      </c>
      <c r="H888" s="419" t="s">
        <v>1602</v>
      </c>
      <c r="I888" s="419" t="s">
        <v>186</v>
      </c>
      <c r="J888" s="419">
        <v>1</v>
      </c>
      <c r="K888" s="419" t="s">
        <v>1789</v>
      </c>
      <c r="L888" s="609">
        <v>1485000</v>
      </c>
      <c r="M888" s="419">
        <v>2016</v>
      </c>
      <c r="N888" s="419" t="s">
        <v>185</v>
      </c>
      <c r="O888" s="538">
        <f t="shared" si="318"/>
        <v>1485000</v>
      </c>
      <c r="P888" s="419"/>
      <c r="Q888" s="419"/>
      <c r="R888" s="419" t="s">
        <v>100</v>
      </c>
      <c r="S888" s="1192"/>
      <c r="T888" s="109"/>
      <c r="U888" s="18"/>
      <c r="V888" s="22"/>
      <c r="W888" s="22"/>
      <c r="X888" s="22"/>
      <c r="Y888" s="18"/>
      <c r="Z888" s="22"/>
      <c r="AA888" s="22"/>
      <c r="AB888" s="22"/>
      <c r="AC888" s="22"/>
    </row>
    <row r="889" spans="1:29" ht="24.95" customHeight="1">
      <c r="A889" s="297" t="s">
        <v>1621</v>
      </c>
      <c r="B889" s="600">
        <f t="shared" si="305"/>
        <v>348</v>
      </c>
      <c r="C889" s="603" t="s">
        <v>1848</v>
      </c>
      <c r="D889" s="422" t="s">
        <v>367</v>
      </c>
      <c r="E889" s="419" t="s">
        <v>611</v>
      </c>
      <c r="F889" s="419" t="s">
        <v>795</v>
      </c>
      <c r="G889" s="419" t="s">
        <v>1601</v>
      </c>
      <c r="H889" s="419" t="s">
        <v>1602</v>
      </c>
      <c r="I889" s="419" t="s">
        <v>186</v>
      </c>
      <c r="J889" s="419">
        <v>1</v>
      </c>
      <c r="K889" s="419" t="s">
        <v>1789</v>
      </c>
      <c r="L889" s="609">
        <v>1485000</v>
      </c>
      <c r="M889" s="419">
        <v>2016</v>
      </c>
      <c r="N889" s="419" t="s">
        <v>185</v>
      </c>
      <c r="O889" s="538">
        <f t="shared" si="318"/>
        <v>1485000</v>
      </c>
      <c r="P889" s="419"/>
      <c r="Q889" s="419"/>
      <c r="R889" s="419" t="s">
        <v>100</v>
      </c>
      <c r="S889" s="1192"/>
      <c r="T889" s="109"/>
      <c r="U889" s="18"/>
      <c r="V889" s="22"/>
      <c r="W889" s="22"/>
      <c r="X889" s="22"/>
      <c r="Y889" s="18"/>
      <c r="Z889" s="22"/>
      <c r="AA889" s="22"/>
      <c r="AB889" s="22"/>
      <c r="AC889" s="22"/>
    </row>
    <row r="890" spans="1:29" ht="24.95" customHeight="1">
      <c r="A890" s="297" t="s">
        <v>1621</v>
      </c>
      <c r="B890" s="600">
        <f t="shared" si="305"/>
        <v>349</v>
      </c>
      <c r="C890" s="603" t="s">
        <v>1848</v>
      </c>
      <c r="D890" s="422" t="s">
        <v>367</v>
      </c>
      <c r="E890" s="419" t="s">
        <v>611</v>
      </c>
      <c r="F890" s="419" t="s">
        <v>795</v>
      </c>
      <c r="G890" s="419" t="s">
        <v>1601</v>
      </c>
      <c r="H890" s="419" t="s">
        <v>1602</v>
      </c>
      <c r="I890" s="419" t="s">
        <v>186</v>
      </c>
      <c r="J890" s="419">
        <v>1</v>
      </c>
      <c r="K890" s="419" t="s">
        <v>1789</v>
      </c>
      <c r="L890" s="609">
        <v>1485000</v>
      </c>
      <c r="M890" s="419">
        <v>2016</v>
      </c>
      <c r="N890" s="419" t="s">
        <v>185</v>
      </c>
      <c r="O890" s="538">
        <f t="shared" si="318"/>
        <v>1485000</v>
      </c>
      <c r="P890" s="419"/>
      <c r="Q890" s="419"/>
      <c r="R890" s="419" t="s">
        <v>100</v>
      </c>
      <c r="S890" s="1192"/>
      <c r="T890" s="109"/>
      <c r="U890" s="18"/>
      <c r="V890" s="22"/>
      <c r="W890" s="22"/>
      <c r="X890" s="22"/>
      <c r="Y890" s="18"/>
      <c r="Z890" s="22"/>
      <c r="AA890" s="22"/>
      <c r="AB890" s="22"/>
      <c r="AC890" s="22"/>
    </row>
    <row r="891" spans="1:29" ht="24.95" customHeight="1">
      <c r="A891" s="297" t="s">
        <v>1621</v>
      </c>
      <c r="B891" s="600">
        <f t="shared" si="305"/>
        <v>350</v>
      </c>
      <c r="C891" s="603" t="s">
        <v>1848</v>
      </c>
      <c r="D891" s="422" t="s">
        <v>367</v>
      </c>
      <c r="E891" s="419" t="s">
        <v>611</v>
      </c>
      <c r="F891" s="419" t="s">
        <v>795</v>
      </c>
      <c r="G891" s="419" t="s">
        <v>1601</v>
      </c>
      <c r="H891" s="419" t="s">
        <v>1602</v>
      </c>
      <c r="I891" s="419" t="s">
        <v>186</v>
      </c>
      <c r="J891" s="419">
        <v>1</v>
      </c>
      <c r="K891" s="419" t="s">
        <v>1789</v>
      </c>
      <c r="L891" s="609">
        <v>1485000</v>
      </c>
      <c r="M891" s="419">
        <v>2016</v>
      </c>
      <c r="N891" s="419" t="s">
        <v>185</v>
      </c>
      <c r="O891" s="538">
        <f t="shared" si="318"/>
        <v>1485000</v>
      </c>
      <c r="P891" s="419"/>
      <c r="Q891" s="419"/>
      <c r="R891" s="419" t="s">
        <v>100</v>
      </c>
      <c r="S891" s="1192"/>
      <c r="T891" s="109"/>
      <c r="U891" s="18"/>
      <c r="V891" s="22"/>
      <c r="W891" s="22"/>
      <c r="X891" s="22"/>
      <c r="Y891" s="18"/>
      <c r="Z891" s="22"/>
      <c r="AA891" s="22"/>
      <c r="AB891" s="22"/>
      <c r="AC891" s="22"/>
    </row>
    <row r="892" spans="1:29" ht="24.95" customHeight="1">
      <c r="A892" s="297" t="s">
        <v>1621</v>
      </c>
      <c r="B892" s="600">
        <f t="shared" si="305"/>
        <v>351</v>
      </c>
      <c r="C892" s="603" t="s">
        <v>1848</v>
      </c>
      <c r="D892" s="422" t="s">
        <v>367</v>
      </c>
      <c r="E892" s="419" t="s">
        <v>611</v>
      </c>
      <c r="F892" s="419" t="s">
        <v>795</v>
      </c>
      <c r="G892" s="419" t="s">
        <v>1601</v>
      </c>
      <c r="H892" s="419" t="s">
        <v>1602</v>
      </c>
      <c r="I892" s="419" t="s">
        <v>186</v>
      </c>
      <c r="J892" s="419">
        <v>1</v>
      </c>
      <c r="K892" s="419" t="s">
        <v>1789</v>
      </c>
      <c r="L892" s="609">
        <v>1485000</v>
      </c>
      <c r="M892" s="419">
        <v>2016</v>
      </c>
      <c r="N892" s="419" t="s">
        <v>185</v>
      </c>
      <c r="O892" s="538">
        <f t="shared" si="318"/>
        <v>1485000</v>
      </c>
      <c r="P892" s="419"/>
      <c r="Q892" s="419"/>
      <c r="R892" s="419" t="s">
        <v>100</v>
      </c>
      <c r="S892" s="1192"/>
      <c r="T892" s="109"/>
      <c r="U892" s="18"/>
      <c r="V892" s="22"/>
      <c r="W892" s="22"/>
      <c r="X892" s="22"/>
      <c r="Y892" s="18"/>
      <c r="Z892" s="22"/>
      <c r="AA892" s="22"/>
      <c r="AB892" s="22"/>
      <c r="AC892" s="22"/>
    </row>
    <row r="893" spans="1:29" ht="24.95" customHeight="1">
      <c r="A893" s="297" t="s">
        <v>1621</v>
      </c>
      <c r="B893" s="600">
        <f t="shared" si="305"/>
        <v>352</v>
      </c>
      <c r="C893" s="603" t="s">
        <v>1848</v>
      </c>
      <c r="D893" s="422" t="s">
        <v>367</v>
      </c>
      <c r="E893" s="419" t="s">
        <v>611</v>
      </c>
      <c r="F893" s="419" t="s">
        <v>795</v>
      </c>
      <c r="G893" s="419" t="s">
        <v>1601</v>
      </c>
      <c r="H893" s="419" t="s">
        <v>1602</v>
      </c>
      <c r="I893" s="419" t="s">
        <v>186</v>
      </c>
      <c r="J893" s="419">
        <v>1</v>
      </c>
      <c r="K893" s="419" t="s">
        <v>1789</v>
      </c>
      <c r="L893" s="609">
        <v>1485000</v>
      </c>
      <c r="M893" s="419">
        <v>2016</v>
      </c>
      <c r="N893" s="419" t="s">
        <v>185</v>
      </c>
      <c r="O893" s="538">
        <f t="shared" si="318"/>
        <v>1485000</v>
      </c>
      <c r="P893" s="419"/>
      <c r="Q893" s="419"/>
      <c r="R893" s="419" t="s">
        <v>100</v>
      </c>
      <c r="S893" s="1192"/>
      <c r="T893" s="109"/>
      <c r="U893" s="18"/>
      <c r="V893" s="22"/>
      <c r="W893" s="22"/>
      <c r="X893" s="22"/>
      <c r="Y893" s="18"/>
      <c r="Z893" s="22"/>
      <c r="AA893" s="22"/>
      <c r="AB893" s="22"/>
      <c r="AC893" s="22"/>
    </row>
    <row r="894" spans="1:29" ht="24.95" customHeight="1">
      <c r="A894" s="297" t="s">
        <v>1621</v>
      </c>
      <c r="B894" s="600">
        <f t="shared" si="305"/>
        <v>353</v>
      </c>
      <c r="C894" s="603" t="s">
        <v>1848</v>
      </c>
      <c r="D894" s="422" t="s">
        <v>367</v>
      </c>
      <c r="E894" s="419" t="s">
        <v>611</v>
      </c>
      <c r="F894" s="419" t="s">
        <v>795</v>
      </c>
      <c r="G894" s="419" t="s">
        <v>1601</v>
      </c>
      <c r="H894" s="419" t="s">
        <v>1602</v>
      </c>
      <c r="I894" s="419" t="s">
        <v>186</v>
      </c>
      <c r="J894" s="419">
        <v>1</v>
      </c>
      <c r="K894" s="419" t="s">
        <v>1789</v>
      </c>
      <c r="L894" s="609">
        <v>1485000</v>
      </c>
      <c r="M894" s="419">
        <v>2016</v>
      </c>
      <c r="N894" s="419" t="s">
        <v>185</v>
      </c>
      <c r="O894" s="538">
        <f t="shared" si="318"/>
        <v>1485000</v>
      </c>
      <c r="P894" s="419"/>
      <c r="Q894" s="419"/>
      <c r="R894" s="419" t="s">
        <v>100</v>
      </c>
      <c r="S894" s="1192"/>
      <c r="T894" s="109"/>
      <c r="U894" s="18"/>
      <c r="V894" s="22"/>
      <c r="W894" s="22"/>
      <c r="X894" s="22"/>
      <c r="Y894" s="18"/>
      <c r="Z894" s="22"/>
      <c r="AA894" s="22"/>
      <c r="AB894" s="22"/>
      <c r="AC894" s="22"/>
    </row>
    <row r="895" spans="1:29" ht="24.95" customHeight="1">
      <c r="A895" s="297" t="s">
        <v>1621</v>
      </c>
      <c r="B895" s="600">
        <f t="shared" si="305"/>
        <v>354</v>
      </c>
      <c r="C895" s="603" t="s">
        <v>1848</v>
      </c>
      <c r="D895" s="422" t="s">
        <v>367</v>
      </c>
      <c r="E895" s="419" t="s">
        <v>611</v>
      </c>
      <c r="F895" s="419" t="s">
        <v>795</v>
      </c>
      <c r="G895" s="419" t="s">
        <v>1601</v>
      </c>
      <c r="H895" s="419" t="s">
        <v>1602</v>
      </c>
      <c r="I895" s="419" t="s">
        <v>186</v>
      </c>
      <c r="J895" s="419">
        <v>1</v>
      </c>
      <c r="K895" s="419" t="s">
        <v>1789</v>
      </c>
      <c r="L895" s="609">
        <v>1485000</v>
      </c>
      <c r="M895" s="419">
        <v>2016</v>
      </c>
      <c r="N895" s="419" t="s">
        <v>185</v>
      </c>
      <c r="O895" s="538">
        <f t="shared" si="318"/>
        <v>1485000</v>
      </c>
      <c r="P895" s="419"/>
      <c r="Q895" s="419"/>
      <c r="R895" s="419" t="s">
        <v>100</v>
      </c>
      <c r="S895" s="1192"/>
      <c r="T895" s="109"/>
      <c r="U895" s="18"/>
      <c r="V895" s="22"/>
      <c r="W895" s="22"/>
      <c r="X895" s="22"/>
      <c r="Y895" s="18"/>
      <c r="Z895" s="22"/>
      <c r="AA895" s="22"/>
      <c r="AB895" s="22"/>
      <c r="AC895" s="22"/>
    </row>
    <row r="896" spans="1:29" ht="24.95" customHeight="1">
      <c r="A896" s="297" t="s">
        <v>1621</v>
      </c>
      <c r="B896" s="600">
        <f t="shared" si="305"/>
        <v>355</v>
      </c>
      <c r="C896" s="603" t="s">
        <v>1848</v>
      </c>
      <c r="D896" s="422" t="s">
        <v>367</v>
      </c>
      <c r="E896" s="419" t="s">
        <v>611</v>
      </c>
      <c r="F896" s="419" t="s">
        <v>795</v>
      </c>
      <c r="G896" s="419" t="s">
        <v>1601</v>
      </c>
      <c r="H896" s="419" t="s">
        <v>1602</v>
      </c>
      <c r="I896" s="419" t="s">
        <v>186</v>
      </c>
      <c r="J896" s="419">
        <v>1</v>
      </c>
      <c r="K896" s="419" t="s">
        <v>1789</v>
      </c>
      <c r="L896" s="609">
        <v>1485000</v>
      </c>
      <c r="M896" s="419">
        <v>2016</v>
      </c>
      <c r="N896" s="419" t="s">
        <v>185</v>
      </c>
      <c r="O896" s="538">
        <f t="shared" si="318"/>
        <v>1485000</v>
      </c>
      <c r="P896" s="419"/>
      <c r="Q896" s="419"/>
      <c r="R896" s="419" t="s">
        <v>100</v>
      </c>
      <c r="S896" s="1192"/>
      <c r="T896" s="109"/>
      <c r="U896" s="18"/>
      <c r="V896" s="22"/>
      <c r="W896" s="22"/>
      <c r="X896" s="22"/>
      <c r="Y896" s="18"/>
      <c r="Z896" s="22"/>
      <c r="AA896" s="22"/>
      <c r="AB896" s="22"/>
      <c r="AC896" s="22"/>
    </row>
    <row r="897" spans="1:29" ht="24.95" customHeight="1">
      <c r="A897" s="297" t="s">
        <v>1621</v>
      </c>
      <c r="B897" s="600">
        <f t="shared" si="305"/>
        <v>356</v>
      </c>
      <c r="C897" s="603" t="s">
        <v>1848</v>
      </c>
      <c r="D897" s="422" t="s">
        <v>367</v>
      </c>
      <c r="E897" s="419" t="s">
        <v>611</v>
      </c>
      <c r="F897" s="419" t="s">
        <v>795</v>
      </c>
      <c r="G897" s="419" t="s">
        <v>1601</v>
      </c>
      <c r="H897" s="419" t="s">
        <v>1602</v>
      </c>
      <c r="I897" s="419" t="s">
        <v>186</v>
      </c>
      <c r="J897" s="419">
        <v>1</v>
      </c>
      <c r="K897" s="419" t="s">
        <v>1789</v>
      </c>
      <c r="L897" s="609">
        <v>1485000</v>
      </c>
      <c r="M897" s="419">
        <v>2016</v>
      </c>
      <c r="N897" s="419" t="s">
        <v>185</v>
      </c>
      <c r="O897" s="538">
        <f t="shared" si="318"/>
        <v>1485000</v>
      </c>
      <c r="P897" s="419"/>
      <c r="Q897" s="419"/>
      <c r="R897" s="419" t="s">
        <v>100</v>
      </c>
      <c r="S897" s="1192"/>
      <c r="T897" s="109"/>
      <c r="U897" s="18"/>
      <c r="V897" s="22"/>
      <c r="W897" s="22"/>
      <c r="X897" s="22"/>
      <c r="Y897" s="18"/>
      <c r="Z897" s="22"/>
      <c r="AA897" s="22"/>
      <c r="AB897" s="22"/>
      <c r="AC897" s="22"/>
    </row>
    <row r="898" spans="1:29" ht="24.95" customHeight="1">
      <c r="A898" s="297" t="s">
        <v>1621</v>
      </c>
      <c r="B898" s="600">
        <f t="shared" si="305"/>
        <v>357</v>
      </c>
      <c r="C898" s="603" t="s">
        <v>1848</v>
      </c>
      <c r="D898" s="422" t="s">
        <v>367</v>
      </c>
      <c r="E898" s="419" t="s">
        <v>611</v>
      </c>
      <c r="F898" s="419" t="s">
        <v>795</v>
      </c>
      <c r="G898" s="419" t="s">
        <v>1601</v>
      </c>
      <c r="H898" s="419" t="s">
        <v>1602</v>
      </c>
      <c r="I898" s="419" t="s">
        <v>186</v>
      </c>
      <c r="J898" s="419">
        <v>1</v>
      </c>
      <c r="K898" s="419" t="s">
        <v>1789</v>
      </c>
      <c r="L898" s="609">
        <v>1485000</v>
      </c>
      <c r="M898" s="419">
        <v>2016</v>
      </c>
      <c r="N898" s="419" t="s">
        <v>185</v>
      </c>
      <c r="O898" s="538">
        <f t="shared" si="318"/>
        <v>1485000</v>
      </c>
      <c r="P898" s="419"/>
      <c r="Q898" s="419"/>
      <c r="R898" s="419" t="s">
        <v>100</v>
      </c>
      <c r="S898" s="1192"/>
      <c r="T898" s="109"/>
      <c r="U898" s="18"/>
      <c r="V898" s="22"/>
      <c r="W898" s="22"/>
      <c r="X898" s="22"/>
      <c r="Y898" s="18"/>
      <c r="Z898" s="22"/>
      <c r="AA898" s="22"/>
      <c r="AB898" s="22"/>
      <c r="AC898" s="22"/>
    </row>
    <row r="899" spans="1:29" ht="24.95" customHeight="1">
      <c r="A899" s="297" t="s">
        <v>1621</v>
      </c>
      <c r="B899" s="600">
        <f t="shared" si="305"/>
        <v>358</v>
      </c>
      <c r="C899" s="603" t="s">
        <v>1848</v>
      </c>
      <c r="D899" s="422" t="s">
        <v>367</v>
      </c>
      <c r="E899" s="419" t="s">
        <v>611</v>
      </c>
      <c r="F899" s="419" t="s">
        <v>795</v>
      </c>
      <c r="G899" s="419" t="s">
        <v>1601</v>
      </c>
      <c r="H899" s="419" t="s">
        <v>1602</v>
      </c>
      <c r="I899" s="419" t="s">
        <v>186</v>
      </c>
      <c r="J899" s="419">
        <v>1</v>
      </c>
      <c r="K899" s="419" t="s">
        <v>1789</v>
      </c>
      <c r="L899" s="609">
        <v>1485000</v>
      </c>
      <c r="M899" s="419">
        <v>2016</v>
      </c>
      <c r="N899" s="419" t="s">
        <v>185</v>
      </c>
      <c r="O899" s="538">
        <f t="shared" si="318"/>
        <v>1485000</v>
      </c>
      <c r="P899" s="419"/>
      <c r="Q899" s="419"/>
      <c r="R899" s="419" t="s">
        <v>100</v>
      </c>
      <c r="S899" s="1192"/>
      <c r="T899" s="109"/>
      <c r="U899" s="18"/>
      <c r="V899" s="22"/>
      <c r="W899" s="22"/>
      <c r="X899" s="22"/>
      <c r="Y899" s="18"/>
      <c r="Z899" s="22"/>
      <c r="AA899" s="22"/>
      <c r="AB899" s="22"/>
      <c r="AC899" s="22"/>
    </row>
    <row r="900" spans="1:29" ht="24.95" customHeight="1">
      <c r="A900" s="297" t="s">
        <v>1621</v>
      </c>
      <c r="B900" s="600">
        <f t="shared" si="305"/>
        <v>359</v>
      </c>
      <c r="C900" s="603" t="s">
        <v>1848</v>
      </c>
      <c r="D900" s="422" t="s">
        <v>367</v>
      </c>
      <c r="E900" s="419" t="s">
        <v>611</v>
      </c>
      <c r="F900" s="419" t="s">
        <v>795</v>
      </c>
      <c r="G900" s="419" t="s">
        <v>1601</v>
      </c>
      <c r="H900" s="419" t="s">
        <v>1602</v>
      </c>
      <c r="I900" s="419" t="s">
        <v>186</v>
      </c>
      <c r="J900" s="419">
        <v>1</v>
      </c>
      <c r="K900" s="419" t="s">
        <v>1789</v>
      </c>
      <c r="L900" s="609">
        <v>1485000</v>
      </c>
      <c r="M900" s="419">
        <v>2016</v>
      </c>
      <c r="N900" s="419" t="s">
        <v>185</v>
      </c>
      <c r="O900" s="538">
        <f t="shared" si="318"/>
        <v>1485000</v>
      </c>
      <c r="P900" s="419"/>
      <c r="Q900" s="419"/>
      <c r="R900" s="419" t="s">
        <v>100</v>
      </c>
      <c r="S900" s="1192"/>
      <c r="T900" s="109"/>
      <c r="U900" s="18"/>
      <c r="V900" s="22"/>
      <c r="W900" s="22"/>
      <c r="X900" s="22"/>
      <c r="Y900" s="18"/>
      <c r="Z900" s="22"/>
      <c r="AA900" s="22"/>
      <c r="AB900" s="22"/>
      <c r="AC900" s="22"/>
    </row>
    <row r="901" spans="1:29" ht="24.95" customHeight="1">
      <c r="A901" s="297" t="s">
        <v>1621</v>
      </c>
      <c r="B901" s="600">
        <f t="shared" si="305"/>
        <v>360</v>
      </c>
      <c r="C901" s="603" t="s">
        <v>1848</v>
      </c>
      <c r="D901" s="422" t="s">
        <v>367</v>
      </c>
      <c r="E901" s="419" t="s">
        <v>611</v>
      </c>
      <c r="F901" s="419" t="s">
        <v>795</v>
      </c>
      <c r="G901" s="419" t="s">
        <v>1601</v>
      </c>
      <c r="H901" s="419" t="s">
        <v>1602</v>
      </c>
      <c r="I901" s="419" t="s">
        <v>186</v>
      </c>
      <c r="J901" s="419">
        <v>1</v>
      </c>
      <c r="K901" s="419" t="s">
        <v>1789</v>
      </c>
      <c r="L901" s="609">
        <v>1485000</v>
      </c>
      <c r="M901" s="419">
        <v>2016</v>
      </c>
      <c r="N901" s="419" t="s">
        <v>185</v>
      </c>
      <c r="O901" s="538">
        <f t="shared" si="318"/>
        <v>1485000</v>
      </c>
      <c r="P901" s="419"/>
      <c r="Q901" s="419"/>
      <c r="R901" s="419" t="s">
        <v>100</v>
      </c>
      <c r="S901" s="1192"/>
      <c r="T901" s="109"/>
      <c r="U901" s="18"/>
      <c r="V901" s="22"/>
      <c r="W901" s="22"/>
      <c r="X901" s="22"/>
      <c r="Y901" s="18"/>
      <c r="Z901" s="22"/>
      <c r="AA901" s="22"/>
      <c r="AB901" s="22"/>
      <c r="AC901" s="22"/>
    </row>
    <row r="902" spans="1:29" ht="24.95" customHeight="1">
      <c r="A902" s="297" t="s">
        <v>1621</v>
      </c>
      <c r="B902" s="600">
        <f t="shared" si="305"/>
        <v>361</v>
      </c>
      <c r="C902" s="603" t="s">
        <v>1848</v>
      </c>
      <c r="D902" s="422" t="s">
        <v>367</v>
      </c>
      <c r="E902" s="419" t="s">
        <v>611</v>
      </c>
      <c r="F902" s="419" t="s">
        <v>795</v>
      </c>
      <c r="G902" s="419" t="s">
        <v>1601</v>
      </c>
      <c r="H902" s="419" t="s">
        <v>1602</v>
      </c>
      <c r="I902" s="419" t="s">
        <v>186</v>
      </c>
      <c r="J902" s="419">
        <v>1</v>
      </c>
      <c r="K902" s="419" t="s">
        <v>1789</v>
      </c>
      <c r="L902" s="609">
        <v>1485000</v>
      </c>
      <c r="M902" s="419">
        <v>2016</v>
      </c>
      <c r="N902" s="419" t="s">
        <v>185</v>
      </c>
      <c r="O902" s="538">
        <f t="shared" si="318"/>
        <v>1485000</v>
      </c>
      <c r="P902" s="419"/>
      <c r="Q902" s="419"/>
      <c r="R902" s="419" t="s">
        <v>100</v>
      </c>
      <c r="S902" s="1192"/>
      <c r="T902" s="109"/>
      <c r="U902" s="18"/>
      <c r="V902" s="22"/>
      <c r="W902" s="22"/>
      <c r="X902" s="22"/>
      <c r="Y902" s="18"/>
      <c r="Z902" s="22"/>
      <c r="AA902" s="22"/>
      <c r="AB902" s="22"/>
      <c r="AC902" s="22"/>
    </row>
    <row r="903" spans="1:29" ht="24.95" customHeight="1">
      <c r="A903" s="297" t="s">
        <v>1621</v>
      </c>
      <c r="B903" s="600">
        <f t="shared" si="305"/>
        <v>362</v>
      </c>
      <c r="C903" s="603" t="s">
        <v>1848</v>
      </c>
      <c r="D903" s="422" t="s">
        <v>367</v>
      </c>
      <c r="E903" s="419" t="s">
        <v>611</v>
      </c>
      <c r="F903" s="419" t="s">
        <v>795</v>
      </c>
      <c r="G903" s="419" t="s">
        <v>1601</v>
      </c>
      <c r="H903" s="419" t="s">
        <v>1602</v>
      </c>
      <c r="I903" s="419" t="s">
        <v>186</v>
      </c>
      <c r="J903" s="419">
        <v>1</v>
      </c>
      <c r="K903" s="419" t="s">
        <v>1789</v>
      </c>
      <c r="L903" s="609">
        <v>1485000</v>
      </c>
      <c r="M903" s="419">
        <v>2016</v>
      </c>
      <c r="N903" s="419" t="s">
        <v>185</v>
      </c>
      <c r="O903" s="538">
        <f t="shared" si="318"/>
        <v>1485000</v>
      </c>
      <c r="P903" s="419"/>
      <c r="Q903" s="419"/>
      <c r="R903" s="419" t="s">
        <v>100</v>
      </c>
      <c r="S903" s="1192"/>
      <c r="T903" s="109"/>
      <c r="U903" s="18"/>
      <c r="V903" s="22"/>
      <c r="W903" s="22"/>
      <c r="X903" s="22"/>
      <c r="Y903" s="18"/>
      <c r="Z903" s="22"/>
      <c r="AA903" s="22"/>
      <c r="AB903" s="22"/>
      <c r="AC903" s="22"/>
    </row>
    <row r="904" spans="1:29" ht="24.95" customHeight="1">
      <c r="A904" s="297" t="s">
        <v>1621</v>
      </c>
      <c r="B904" s="600">
        <f t="shared" si="305"/>
        <v>363</v>
      </c>
      <c r="C904" s="603" t="s">
        <v>1848</v>
      </c>
      <c r="D904" s="422" t="s">
        <v>367</v>
      </c>
      <c r="E904" s="419" t="s">
        <v>611</v>
      </c>
      <c r="F904" s="419" t="s">
        <v>795</v>
      </c>
      <c r="G904" s="419" t="s">
        <v>1601</v>
      </c>
      <c r="H904" s="419" t="s">
        <v>1602</v>
      </c>
      <c r="I904" s="419" t="s">
        <v>186</v>
      </c>
      <c r="J904" s="419">
        <v>1</v>
      </c>
      <c r="K904" s="419" t="s">
        <v>1789</v>
      </c>
      <c r="L904" s="609">
        <v>1485000</v>
      </c>
      <c r="M904" s="419">
        <v>2016</v>
      </c>
      <c r="N904" s="419" t="s">
        <v>185</v>
      </c>
      <c r="O904" s="538">
        <f t="shared" si="318"/>
        <v>1485000</v>
      </c>
      <c r="P904" s="419"/>
      <c r="Q904" s="419"/>
      <c r="R904" s="419" t="s">
        <v>100</v>
      </c>
      <c r="S904" s="1192"/>
      <c r="T904" s="109"/>
      <c r="U904" s="18"/>
      <c r="V904" s="22"/>
      <c r="W904" s="22"/>
      <c r="X904" s="22"/>
      <c r="Y904" s="18"/>
      <c r="Z904" s="22"/>
      <c r="AA904" s="22"/>
      <c r="AB904" s="22"/>
      <c r="AC904" s="22"/>
    </row>
    <row r="905" spans="1:29" ht="24.95" customHeight="1">
      <c r="A905" s="297" t="s">
        <v>1621</v>
      </c>
      <c r="B905" s="600">
        <f t="shared" si="305"/>
        <v>364</v>
      </c>
      <c r="C905" s="603" t="s">
        <v>1848</v>
      </c>
      <c r="D905" s="422" t="s">
        <v>367</v>
      </c>
      <c r="E905" s="419" t="s">
        <v>611</v>
      </c>
      <c r="F905" s="419" t="s">
        <v>795</v>
      </c>
      <c r="G905" s="419" t="s">
        <v>1601</v>
      </c>
      <c r="H905" s="419" t="s">
        <v>1602</v>
      </c>
      <c r="I905" s="419" t="s">
        <v>186</v>
      </c>
      <c r="J905" s="419">
        <v>1</v>
      </c>
      <c r="K905" s="419" t="s">
        <v>1789</v>
      </c>
      <c r="L905" s="609">
        <v>1485000</v>
      </c>
      <c r="M905" s="419">
        <v>2016</v>
      </c>
      <c r="N905" s="419" t="s">
        <v>185</v>
      </c>
      <c r="O905" s="538">
        <f t="shared" si="318"/>
        <v>1485000</v>
      </c>
      <c r="P905" s="419"/>
      <c r="Q905" s="419"/>
      <c r="R905" s="419" t="s">
        <v>100</v>
      </c>
      <c r="S905" s="1192"/>
      <c r="T905" s="109"/>
      <c r="U905" s="18"/>
      <c r="V905" s="22"/>
      <c r="W905" s="22"/>
      <c r="X905" s="22"/>
      <c r="Y905" s="18"/>
      <c r="Z905" s="22"/>
      <c r="AA905" s="22"/>
      <c r="AB905" s="22"/>
      <c r="AC905" s="22"/>
    </row>
    <row r="906" spans="1:29" ht="24.95" customHeight="1">
      <c r="A906" s="297" t="s">
        <v>1621</v>
      </c>
      <c r="B906" s="600">
        <f t="shared" si="305"/>
        <v>365</v>
      </c>
      <c r="C906" s="603" t="s">
        <v>1848</v>
      </c>
      <c r="D906" s="422" t="s">
        <v>367</v>
      </c>
      <c r="E906" s="419" t="s">
        <v>611</v>
      </c>
      <c r="F906" s="419" t="s">
        <v>795</v>
      </c>
      <c r="G906" s="419" t="s">
        <v>1601</v>
      </c>
      <c r="H906" s="419" t="s">
        <v>1602</v>
      </c>
      <c r="I906" s="419" t="s">
        <v>186</v>
      </c>
      <c r="J906" s="419">
        <v>1</v>
      </c>
      <c r="K906" s="419" t="s">
        <v>1789</v>
      </c>
      <c r="L906" s="609">
        <v>1485000</v>
      </c>
      <c r="M906" s="419">
        <v>2016</v>
      </c>
      <c r="N906" s="419" t="s">
        <v>185</v>
      </c>
      <c r="O906" s="538">
        <f t="shared" si="318"/>
        <v>1485000</v>
      </c>
      <c r="P906" s="419"/>
      <c r="Q906" s="419"/>
      <c r="R906" s="419" t="s">
        <v>100</v>
      </c>
      <c r="S906" s="1192"/>
      <c r="T906" s="109"/>
      <c r="U906" s="18"/>
      <c r="V906" s="22"/>
      <c r="W906" s="22"/>
      <c r="X906" s="22"/>
      <c r="Y906" s="18"/>
      <c r="Z906" s="22"/>
      <c r="AA906" s="22"/>
      <c r="AB906" s="22"/>
      <c r="AC906" s="22"/>
    </row>
    <row r="907" spans="1:29" ht="24.95" customHeight="1">
      <c r="A907" s="297" t="s">
        <v>1621</v>
      </c>
      <c r="B907" s="600">
        <f t="shared" si="305"/>
        <v>366</v>
      </c>
      <c r="C907" s="603" t="s">
        <v>1848</v>
      </c>
      <c r="D907" s="422" t="s">
        <v>367</v>
      </c>
      <c r="E907" s="419" t="s">
        <v>611</v>
      </c>
      <c r="F907" s="419" t="s">
        <v>795</v>
      </c>
      <c r="G907" s="419" t="s">
        <v>1601</v>
      </c>
      <c r="H907" s="419" t="s">
        <v>1602</v>
      </c>
      <c r="I907" s="419" t="s">
        <v>186</v>
      </c>
      <c r="J907" s="419">
        <v>1</v>
      </c>
      <c r="K907" s="419" t="s">
        <v>1789</v>
      </c>
      <c r="L907" s="609">
        <v>1485000</v>
      </c>
      <c r="M907" s="419">
        <v>2016</v>
      </c>
      <c r="N907" s="419" t="s">
        <v>185</v>
      </c>
      <c r="O907" s="538">
        <f t="shared" si="318"/>
        <v>1485000</v>
      </c>
      <c r="P907" s="419"/>
      <c r="Q907" s="419"/>
      <c r="R907" s="419" t="s">
        <v>100</v>
      </c>
      <c r="S907" s="1192"/>
      <c r="T907" s="109"/>
      <c r="U907" s="18"/>
      <c r="V907" s="22"/>
      <c r="W907" s="22"/>
      <c r="X907" s="22"/>
      <c r="Y907" s="18"/>
      <c r="Z907" s="22"/>
      <c r="AA907" s="22"/>
      <c r="AB907" s="22"/>
      <c r="AC907" s="22"/>
    </row>
    <row r="908" spans="1:29" ht="24.95" customHeight="1">
      <c r="A908" s="297" t="s">
        <v>1621</v>
      </c>
      <c r="B908" s="600">
        <f t="shared" si="305"/>
        <v>367</v>
      </c>
      <c r="C908" s="603" t="s">
        <v>1848</v>
      </c>
      <c r="D908" s="422" t="s">
        <v>367</v>
      </c>
      <c r="E908" s="419" t="s">
        <v>611</v>
      </c>
      <c r="F908" s="419" t="s">
        <v>795</v>
      </c>
      <c r="G908" s="419" t="s">
        <v>1601</v>
      </c>
      <c r="H908" s="419" t="s">
        <v>1602</v>
      </c>
      <c r="I908" s="419" t="s">
        <v>186</v>
      </c>
      <c r="J908" s="419">
        <v>1</v>
      </c>
      <c r="K908" s="419" t="s">
        <v>1789</v>
      </c>
      <c r="L908" s="609">
        <v>1485000</v>
      </c>
      <c r="M908" s="419">
        <v>2016</v>
      </c>
      <c r="N908" s="419" t="s">
        <v>185</v>
      </c>
      <c r="O908" s="538">
        <f t="shared" si="318"/>
        <v>1485000</v>
      </c>
      <c r="P908" s="419"/>
      <c r="Q908" s="419"/>
      <c r="R908" s="419" t="s">
        <v>100</v>
      </c>
      <c r="S908" s="1192"/>
      <c r="T908" s="109"/>
      <c r="U908" s="18"/>
      <c r="V908" s="22"/>
      <c r="W908" s="22"/>
      <c r="X908" s="22"/>
      <c r="Y908" s="18"/>
      <c r="Z908" s="22"/>
      <c r="AA908" s="22"/>
      <c r="AB908" s="22"/>
      <c r="AC908" s="22"/>
    </row>
    <row r="909" spans="1:29" ht="24.95" customHeight="1">
      <c r="A909" s="297" t="s">
        <v>1621</v>
      </c>
      <c r="B909" s="600">
        <f t="shared" si="305"/>
        <v>368</v>
      </c>
      <c r="C909" s="603" t="s">
        <v>1848</v>
      </c>
      <c r="D909" s="422" t="s">
        <v>367</v>
      </c>
      <c r="E909" s="419" t="s">
        <v>611</v>
      </c>
      <c r="F909" s="419" t="s">
        <v>795</v>
      </c>
      <c r="G909" s="419" t="s">
        <v>1601</v>
      </c>
      <c r="H909" s="419" t="s">
        <v>1602</v>
      </c>
      <c r="I909" s="419" t="s">
        <v>186</v>
      </c>
      <c r="J909" s="419">
        <v>1</v>
      </c>
      <c r="K909" s="419" t="s">
        <v>1789</v>
      </c>
      <c r="L909" s="609">
        <v>1485000</v>
      </c>
      <c r="M909" s="419">
        <v>2016</v>
      </c>
      <c r="N909" s="419" t="s">
        <v>185</v>
      </c>
      <c r="O909" s="538">
        <f t="shared" si="318"/>
        <v>1485000</v>
      </c>
      <c r="P909" s="419"/>
      <c r="Q909" s="419"/>
      <c r="R909" s="419" t="s">
        <v>100</v>
      </c>
      <c r="S909" s="1194"/>
      <c r="T909" s="109"/>
      <c r="U909" s="18"/>
      <c r="V909" s="22"/>
      <c r="W909" s="22"/>
      <c r="X909" s="22"/>
      <c r="Y909" s="18"/>
      <c r="Z909" s="22"/>
      <c r="AA909" s="22"/>
      <c r="AB909" s="22"/>
      <c r="AC909" s="22"/>
    </row>
    <row r="910" spans="1:29" ht="24.95" customHeight="1">
      <c r="A910" s="297" t="s">
        <v>1621</v>
      </c>
      <c r="B910" s="600">
        <f t="shared" si="305"/>
        <v>369</v>
      </c>
      <c r="C910" s="603" t="s">
        <v>1848</v>
      </c>
      <c r="D910" s="422" t="s">
        <v>367</v>
      </c>
      <c r="E910" s="419" t="s">
        <v>611</v>
      </c>
      <c r="F910" s="419" t="s">
        <v>795</v>
      </c>
      <c r="G910" s="419" t="s">
        <v>1601</v>
      </c>
      <c r="H910" s="419" t="s">
        <v>1602</v>
      </c>
      <c r="I910" s="419" t="s">
        <v>186</v>
      </c>
      <c r="J910" s="419">
        <v>1</v>
      </c>
      <c r="K910" s="419" t="s">
        <v>1789</v>
      </c>
      <c r="L910" s="609">
        <v>1485000</v>
      </c>
      <c r="M910" s="419">
        <v>2016</v>
      </c>
      <c r="N910" s="419" t="s">
        <v>185</v>
      </c>
      <c r="O910" s="538">
        <f t="shared" si="318"/>
        <v>1485000</v>
      </c>
      <c r="P910" s="419"/>
      <c r="Q910" s="419"/>
      <c r="R910" s="419" t="s">
        <v>100</v>
      </c>
      <c r="S910" s="1191" t="s">
        <v>1603</v>
      </c>
      <c r="T910" s="109"/>
      <c r="U910" s="18"/>
      <c r="V910" s="22"/>
      <c r="W910" s="22"/>
      <c r="X910" s="22"/>
      <c r="Y910" s="18"/>
      <c r="Z910" s="22"/>
      <c r="AA910" s="22"/>
      <c r="AB910" s="22"/>
      <c r="AC910" s="22"/>
    </row>
    <row r="911" spans="1:29" ht="24.95" customHeight="1">
      <c r="A911" s="297" t="s">
        <v>1621</v>
      </c>
      <c r="B911" s="600">
        <f t="shared" si="305"/>
        <v>370</v>
      </c>
      <c r="C911" s="603" t="s">
        <v>1848</v>
      </c>
      <c r="D911" s="422" t="s">
        <v>367</v>
      </c>
      <c r="E911" s="419" t="s">
        <v>611</v>
      </c>
      <c r="F911" s="419" t="s">
        <v>795</v>
      </c>
      <c r="G911" s="419" t="s">
        <v>1601</v>
      </c>
      <c r="H911" s="419" t="s">
        <v>1602</v>
      </c>
      <c r="I911" s="419" t="s">
        <v>186</v>
      </c>
      <c r="J911" s="419">
        <v>1</v>
      </c>
      <c r="K911" s="419" t="s">
        <v>1789</v>
      </c>
      <c r="L911" s="609">
        <v>1485000</v>
      </c>
      <c r="M911" s="419">
        <v>2016</v>
      </c>
      <c r="N911" s="419" t="s">
        <v>185</v>
      </c>
      <c r="O911" s="538">
        <f t="shared" si="318"/>
        <v>1485000</v>
      </c>
      <c r="P911" s="419"/>
      <c r="Q911" s="419"/>
      <c r="R911" s="419" t="s">
        <v>100</v>
      </c>
      <c r="S911" s="1192"/>
      <c r="T911" s="109"/>
      <c r="U911" s="18"/>
      <c r="V911" s="22"/>
      <c r="W911" s="22"/>
      <c r="X911" s="22"/>
      <c r="Y911" s="18"/>
      <c r="Z911" s="22"/>
      <c r="AA911" s="22"/>
      <c r="AB911" s="22"/>
      <c r="AC911" s="22"/>
    </row>
    <row r="912" spans="1:29" ht="24.95" customHeight="1">
      <c r="A912" s="297" t="s">
        <v>1621</v>
      </c>
      <c r="B912" s="600">
        <f t="shared" si="305"/>
        <v>371</v>
      </c>
      <c r="C912" s="603" t="s">
        <v>1848</v>
      </c>
      <c r="D912" s="422" t="s">
        <v>367</v>
      </c>
      <c r="E912" s="419" t="s">
        <v>611</v>
      </c>
      <c r="F912" s="419" t="s">
        <v>795</v>
      </c>
      <c r="G912" s="419" t="s">
        <v>1601</v>
      </c>
      <c r="H912" s="419" t="s">
        <v>1602</v>
      </c>
      <c r="I912" s="419" t="s">
        <v>186</v>
      </c>
      <c r="J912" s="419">
        <v>1</v>
      </c>
      <c r="K912" s="419" t="s">
        <v>1789</v>
      </c>
      <c r="L912" s="609">
        <v>1485000</v>
      </c>
      <c r="M912" s="419">
        <v>2016</v>
      </c>
      <c r="N912" s="419" t="s">
        <v>185</v>
      </c>
      <c r="O912" s="538">
        <f t="shared" si="318"/>
        <v>1485000</v>
      </c>
      <c r="P912" s="419"/>
      <c r="Q912" s="419"/>
      <c r="R912" s="419" t="s">
        <v>100</v>
      </c>
      <c r="S912" s="1192"/>
      <c r="T912" s="109"/>
      <c r="U912" s="18"/>
      <c r="V912" s="22"/>
      <c r="W912" s="22"/>
      <c r="X912" s="22"/>
      <c r="Y912" s="18"/>
      <c r="Z912" s="22"/>
      <c r="AA912" s="22"/>
      <c r="AB912" s="22"/>
      <c r="AC912" s="22"/>
    </row>
    <row r="913" spans="1:29" ht="24.95" customHeight="1">
      <c r="A913" s="297" t="s">
        <v>1621</v>
      </c>
      <c r="B913" s="600">
        <f t="shared" si="305"/>
        <v>372</v>
      </c>
      <c r="C913" s="603" t="s">
        <v>1848</v>
      </c>
      <c r="D913" s="422" t="s">
        <v>367</v>
      </c>
      <c r="E913" s="419" t="s">
        <v>611</v>
      </c>
      <c r="F913" s="419" t="s">
        <v>795</v>
      </c>
      <c r="G913" s="419" t="s">
        <v>1601</v>
      </c>
      <c r="H913" s="419" t="s">
        <v>1602</v>
      </c>
      <c r="I913" s="419" t="s">
        <v>186</v>
      </c>
      <c r="J913" s="419">
        <v>1</v>
      </c>
      <c r="K913" s="419" t="s">
        <v>1789</v>
      </c>
      <c r="L913" s="609">
        <v>1485000</v>
      </c>
      <c r="M913" s="419">
        <v>2016</v>
      </c>
      <c r="N913" s="419" t="s">
        <v>185</v>
      </c>
      <c r="O913" s="538">
        <f t="shared" si="318"/>
        <v>1485000</v>
      </c>
      <c r="P913" s="419"/>
      <c r="Q913" s="419"/>
      <c r="R913" s="419" t="s">
        <v>100</v>
      </c>
      <c r="S913" s="1192"/>
      <c r="T913" s="109"/>
      <c r="U913" s="18"/>
      <c r="V913" s="22"/>
      <c r="W913" s="22"/>
      <c r="X913" s="22"/>
      <c r="Y913" s="18"/>
      <c r="Z913" s="22"/>
      <c r="AA913" s="22"/>
      <c r="AB913" s="22"/>
      <c r="AC913" s="22"/>
    </row>
    <row r="914" spans="1:29" ht="24.95" customHeight="1">
      <c r="A914" s="297" t="s">
        <v>1621</v>
      </c>
      <c r="B914" s="600">
        <f t="shared" ref="B914:B977" si="319">B913+1</f>
        <v>373</v>
      </c>
      <c r="C914" s="603" t="s">
        <v>1848</v>
      </c>
      <c r="D914" s="422" t="s">
        <v>367</v>
      </c>
      <c r="E914" s="419" t="s">
        <v>611</v>
      </c>
      <c r="F914" s="419" t="s">
        <v>795</v>
      </c>
      <c r="G914" s="419" t="s">
        <v>1601</v>
      </c>
      <c r="H914" s="419" t="s">
        <v>1602</v>
      </c>
      <c r="I914" s="419" t="s">
        <v>186</v>
      </c>
      <c r="J914" s="419">
        <v>1</v>
      </c>
      <c r="K914" s="419" t="s">
        <v>1789</v>
      </c>
      <c r="L914" s="609">
        <v>1485000</v>
      </c>
      <c r="M914" s="419">
        <v>2016</v>
      </c>
      <c r="N914" s="419" t="s">
        <v>185</v>
      </c>
      <c r="O914" s="538">
        <f t="shared" si="318"/>
        <v>1485000</v>
      </c>
      <c r="P914" s="419"/>
      <c r="Q914" s="419"/>
      <c r="R914" s="419" t="s">
        <v>100</v>
      </c>
      <c r="S914" s="1192"/>
      <c r="T914" s="109"/>
      <c r="U914" s="18"/>
      <c r="V914" s="22"/>
      <c r="W914" s="22"/>
      <c r="X914" s="22"/>
      <c r="Y914" s="18"/>
      <c r="Z914" s="22"/>
      <c r="AA914" s="22"/>
      <c r="AB914" s="22"/>
      <c r="AC914" s="22"/>
    </row>
    <row r="915" spans="1:29" ht="24.95" customHeight="1">
      <c r="A915" s="297" t="s">
        <v>1621</v>
      </c>
      <c r="B915" s="600">
        <f t="shared" si="319"/>
        <v>374</v>
      </c>
      <c r="C915" s="603" t="s">
        <v>1848</v>
      </c>
      <c r="D915" s="422" t="s">
        <v>367</v>
      </c>
      <c r="E915" s="419" t="s">
        <v>611</v>
      </c>
      <c r="F915" s="419" t="s">
        <v>795</v>
      </c>
      <c r="G915" s="419" t="s">
        <v>1601</v>
      </c>
      <c r="H915" s="419" t="s">
        <v>1602</v>
      </c>
      <c r="I915" s="419" t="s">
        <v>186</v>
      </c>
      <c r="J915" s="419">
        <v>1</v>
      </c>
      <c r="K915" s="419" t="s">
        <v>1789</v>
      </c>
      <c r="L915" s="609">
        <v>1485000</v>
      </c>
      <c r="M915" s="419">
        <v>2016</v>
      </c>
      <c r="N915" s="419" t="s">
        <v>185</v>
      </c>
      <c r="O915" s="538">
        <f t="shared" si="318"/>
        <v>1485000</v>
      </c>
      <c r="P915" s="419"/>
      <c r="Q915" s="419"/>
      <c r="R915" s="419" t="s">
        <v>100</v>
      </c>
      <c r="S915" s="1192"/>
      <c r="T915" s="109"/>
      <c r="U915" s="18"/>
      <c r="V915" s="22"/>
      <c r="W915" s="22"/>
      <c r="X915" s="22"/>
      <c r="Y915" s="18"/>
      <c r="Z915" s="22"/>
      <c r="AA915" s="22"/>
      <c r="AB915" s="22"/>
      <c r="AC915" s="22"/>
    </row>
    <row r="916" spans="1:29" ht="24.95" customHeight="1">
      <c r="A916" s="297" t="s">
        <v>1621</v>
      </c>
      <c r="B916" s="600">
        <f t="shared" si="319"/>
        <v>375</v>
      </c>
      <c r="C916" s="603" t="s">
        <v>1848</v>
      </c>
      <c r="D916" s="422" t="s">
        <v>367</v>
      </c>
      <c r="E916" s="419" t="s">
        <v>611</v>
      </c>
      <c r="F916" s="419" t="s">
        <v>795</v>
      </c>
      <c r="G916" s="419" t="s">
        <v>1601</v>
      </c>
      <c r="H916" s="419" t="s">
        <v>1602</v>
      </c>
      <c r="I916" s="419" t="s">
        <v>186</v>
      </c>
      <c r="J916" s="419">
        <v>1</v>
      </c>
      <c r="K916" s="419" t="s">
        <v>1789</v>
      </c>
      <c r="L916" s="609">
        <v>1485000</v>
      </c>
      <c r="M916" s="419">
        <v>2016</v>
      </c>
      <c r="N916" s="419" t="s">
        <v>185</v>
      </c>
      <c r="O916" s="538">
        <f t="shared" si="318"/>
        <v>1485000</v>
      </c>
      <c r="P916" s="419"/>
      <c r="Q916" s="419"/>
      <c r="R916" s="419" t="s">
        <v>100</v>
      </c>
      <c r="S916" s="1192"/>
      <c r="T916" s="109"/>
      <c r="U916" s="18"/>
      <c r="V916" s="22"/>
      <c r="W916" s="22"/>
      <c r="X916" s="22"/>
      <c r="Y916" s="18"/>
      <c r="Z916" s="22"/>
      <c r="AA916" s="22"/>
      <c r="AB916" s="22"/>
      <c r="AC916" s="22"/>
    </row>
    <row r="917" spans="1:29" ht="24.95" customHeight="1">
      <c r="A917" s="297" t="s">
        <v>1621</v>
      </c>
      <c r="B917" s="600">
        <f t="shared" si="319"/>
        <v>376</v>
      </c>
      <c r="C917" s="603" t="s">
        <v>1848</v>
      </c>
      <c r="D917" s="422" t="s">
        <v>367</v>
      </c>
      <c r="E917" s="419" t="s">
        <v>611</v>
      </c>
      <c r="F917" s="419" t="s">
        <v>795</v>
      </c>
      <c r="G917" s="419" t="s">
        <v>1601</v>
      </c>
      <c r="H917" s="419" t="s">
        <v>1602</v>
      </c>
      <c r="I917" s="419" t="s">
        <v>186</v>
      </c>
      <c r="J917" s="419">
        <v>1</v>
      </c>
      <c r="K917" s="419" t="s">
        <v>1789</v>
      </c>
      <c r="L917" s="609">
        <v>1485000</v>
      </c>
      <c r="M917" s="419">
        <v>2016</v>
      </c>
      <c r="N917" s="419" t="s">
        <v>185</v>
      </c>
      <c r="O917" s="538">
        <f t="shared" si="318"/>
        <v>1485000</v>
      </c>
      <c r="P917" s="419"/>
      <c r="Q917" s="419"/>
      <c r="R917" s="419" t="s">
        <v>100</v>
      </c>
      <c r="S917" s="1192"/>
      <c r="T917" s="109"/>
      <c r="U917" s="18"/>
      <c r="V917" s="22"/>
      <c r="W917" s="22"/>
      <c r="X917" s="22"/>
      <c r="Y917" s="18"/>
      <c r="Z917" s="22"/>
      <c r="AA917" s="22"/>
      <c r="AB917" s="22"/>
      <c r="AC917" s="22"/>
    </row>
    <row r="918" spans="1:29" ht="24.95" customHeight="1">
      <c r="A918" s="297" t="s">
        <v>1621</v>
      </c>
      <c r="B918" s="600">
        <f t="shared" si="319"/>
        <v>377</v>
      </c>
      <c r="C918" s="603" t="s">
        <v>1848</v>
      </c>
      <c r="D918" s="422" t="s">
        <v>367</v>
      </c>
      <c r="E918" s="419" t="s">
        <v>611</v>
      </c>
      <c r="F918" s="419" t="s">
        <v>795</v>
      </c>
      <c r="G918" s="419" t="s">
        <v>1601</v>
      </c>
      <c r="H918" s="419" t="s">
        <v>1602</v>
      </c>
      <c r="I918" s="419" t="s">
        <v>186</v>
      </c>
      <c r="J918" s="419">
        <v>1</v>
      </c>
      <c r="K918" s="419" t="s">
        <v>1789</v>
      </c>
      <c r="L918" s="609">
        <v>1485000</v>
      </c>
      <c r="M918" s="419">
        <v>2016</v>
      </c>
      <c r="N918" s="419" t="s">
        <v>185</v>
      </c>
      <c r="O918" s="538">
        <f t="shared" si="318"/>
        <v>1485000</v>
      </c>
      <c r="P918" s="419"/>
      <c r="Q918" s="419"/>
      <c r="R918" s="419" t="s">
        <v>100</v>
      </c>
      <c r="S918" s="1192"/>
      <c r="T918" s="109"/>
      <c r="U918" s="18"/>
      <c r="V918" s="22"/>
      <c r="W918" s="22"/>
      <c r="X918" s="22"/>
      <c r="Y918" s="18"/>
      <c r="Z918" s="22"/>
      <c r="AA918" s="22"/>
      <c r="AB918" s="22"/>
      <c r="AC918" s="22"/>
    </row>
    <row r="919" spans="1:29" ht="24.95" customHeight="1">
      <c r="A919" s="297" t="s">
        <v>1621</v>
      </c>
      <c r="B919" s="600">
        <f t="shared" si="319"/>
        <v>378</v>
      </c>
      <c r="C919" s="603" t="s">
        <v>1848</v>
      </c>
      <c r="D919" s="422" t="s">
        <v>367</v>
      </c>
      <c r="E919" s="419" t="s">
        <v>611</v>
      </c>
      <c r="F919" s="419" t="s">
        <v>795</v>
      </c>
      <c r="G919" s="419" t="s">
        <v>1601</v>
      </c>
      <c r="H919" s="419" t="s">
        <v>1602</v>
      </c>
      <c r="I919" s="419" t="s">
        <v>186</v>
      </c>
      <c r="J919" s="419">
        <v>1</v>
      </c>
      <c r="K919" s="419" t="s">
        <v>1789</v>
      </c>
      <c r="L919" s="609">
        <v>1485000</v>
      </c>
      <c r="M919" s="419">
        <v>2016</v>
      </c>
      <c r="N919" s="419" t="s">
        <v>185</v>
      </c>
      <c r="O919" s="538">
        <f t="shared" si="318"/>
        <v>1485000</v>
      </c>
      <c r="P919" s="419"/>
      <c r="Q919" s="419"/>
      <c r="R919" s="419" t="s">
        <v>100</v>
      </c>
      <c r="S919" s="1192"/>
      <c r="T919" s="109"/>
      <c r="U919" s="18"/>
      <c r="V919" s="22"/>
      <c r="W919" s="22"/>
      <c r="X919" s="22"/>
      <c r="Y919" s="18"/>
      <c r="Z919" s="22"/>
      <c r="AA919" s="22"/>
      <c r="AB919" s="22"/>
      <c r="AC919" s="22"/>
    </row>
    <row r="920" spans="1:29" ht="24.95" customHeight="1">
      <c r="A920" s="297" t="s">
        <v>1621</v>
      </c>
      <c r="B920" s="600">
        <f t="shared" si="319"/>
        <v>379</v>
      </c>
      <c r="C920" s="603" t="s">
        <v>1848</v>
      </c>
      <c r="D920" s="422" t="s">
        <v>367</v>
      </c>
      <c r="E920" s="419" t="s">
        <v>611</v>
      </c>
      <c r="F920" s="419" t="s">
        <v>795</v>
      </c>
      <c r="G920" s="419" t="s">
        <v>1601</v>
      </c>
      <c r="H920" s="419" t="s">
        <v>1602</v>
      </c>
      <c r="I920" s="419" t="s">
        <v>186</v>
      </c>
      <c r="J920" s="419">
        <v>1</v>
      </c>
      <c r="K920" s="419" t="s">
        <v>1789</v>
      </c>
      <c r="L920" s="609">
        <v>1485000</v>
      </c>
      <c r="M920" s="419">
        <v>2016</v>
      </c>
      <c r="N920" s="419" t="s">
        <v>185</v>
      </c>
      <c r="O920" s="538">
        <f t="shared" si="318"/>
        <v>1485000</v>
      </c>
      <c r="P920" s="419"/>
      <c r="Q920" s="419"/>
      <c r="R920" s="419" t="s">
        <v>100</v>
      </c>
      <c r="S920" s="1192"/>
      <c r="T920" s="109"/>
      <c r="U920" s="18"/>
      <c r="V920" s="22"/>
      <c r="W920" s="22"/>
      <c r="X920" s="22"/>
      <c r="Y920" s="18"/>
      <c r="Z920" s="22"/>
      <c r="AA920" s="22"/>
      <c r="AB920" s="22"/>
      <c r="AC920" s="22"/>
    </row>
    <row r="921" spans="1:29" ht="24.95" customHeight="1">
      <c r="A921" s="297" t="s">
        <v>1621</v>
      </c>
      <c r="B921" s="600">
        <f t="shared" si="319"/>
        <v>380</v>
      </c>
      <c r="C921" s="603" t="s">
        <v>1848</v>
      </c>
      <c r="D921" s="422" t="s">
        <v>367</v>
      </c>
      <c r="E921" s="419" t="s">
        <v>611</v>
      </c>
      <c r="F921" s="419" t="s">
        <v>795</v>
      </c>
      <c r="G921" s="419" t="s">
        <v>1601</v>
      </c>
      <c r="H921" s="419" t="s">
        <v>1602</v>
      </c>
      <c r="I921" s="419" t="s">
        <v>186</v>
      </c>
      <c r="J921" s="419">
        <v>1</v>
      </c>
      <c r="K921" s="419" t="s">
        <v>1789</v>
      </c>
      <c r="L921" s="609">
        <v>1485000</v>
      </c>
      <c r="M921" s="419">
        <v>2016</v>
      </c>
      <c r="N921" s="419" t="s">
        <v>185</v>
      </c>
      <c r="O921" s="538">
        <f t="shared" si="318"/>
        <v>1485000</v>
      </c>
      <c r="P921" s="419"/>
      <c r="Q921" s="419"/>
      <c r="R921" s="419" t="s">
        <v>100</v>
      </c>
      <c r="S921" s="1192"/>
      <c r="T921" s="109"/>
      <c r="U921" s="18"/>
      <c r="V921" s="22"/>
      <c r="W921" s="22"/>
      <c r="X921" s="22"/>
      <c r="Y921" s="18"/>
      <c r="Z921" s="22"/>
      <c r="AA921" s="22"/>
      <c r="AB921" s="22"/>
      <c r="AC921" s="22"/>
    </row>
    <row r="922" spans="1:29" ht="24.95" customHeight="1">
      <c r="A922" s="297" t="s">
        <v>1621</v>
      </c>
      <c r="B922" s="600">
        <f t="shared" si="319"/>
        <v>381</v>
      </c>
      <c r="C922" s="603" t="s">
        <v>1848</v>
      </c>
      <c r="D922" s="422" t="s">
        <v>367</v>
      </c>
      <c r="E922" s="419" t="s">
        <v>611</v>
      </c>
      <c r="F922" s="419" t="s">
        <v>795</v>
      </c>
      <c r="G922" s="419" t="s">
        <v>1601</v>
      </c>
      <c r="H922" s="419" t="s">
        <v>1602</v>
      </c>
      <c r="I922" s="419" t="s">
        <v>186</v>
      </c>
      <c r="J922" s="419">
        <v>1</v>
      </c>
      <c r="K922" s="419" t="s">
        <v>1789</v>
      </c>
      <c r="L922" s="609">
        <v>1485000</v>
      </c>
      <c r="M922" s="419">
        <v>2016</v>
      </c>
      <c r="N922" s="419" t="s">
        <v>185</v>
      </c>
      <c r="O922" s="538">
        <f t="shared" si="318"/>
        <v>1485000</v>
      </c>
      <c r="P922" s="419"/>
      <c r="Q922" s="419"/>
      <c r="R922" s="419" t="s">
        <v>100</v>
      </c>
      <c r="S922" s="1192"/>
      <c r="T922" s="109"/>
      <c r="U922" s="18"/>
      <c r="V922" s="22"/>
      <c r="W922" s="22"/>
      <c r="X922" s="22"/>
      <c r="Y922" s="18"/>
      <c r="Z922" s="22"/>
      <c r="AA922" s="22"/>
      <c r="AB922" s="22"/>
      <c r="AC922" s="22"/>
    </row>
    <row r="923" spans="1:29" ht="24.95" customHeight="1">
      <c r="A923" s="297" t="s">
        <v>1621</v>
      </c>
      <c r="B923" s="600">
        <f t="shared" si="319"/>
        <v>382</v>
      </c>
      <c r="C923" s="603" t="s">
        <v>1848</v>
      </c>
      <c r="D923" s="422" t="s">
        <v>367</v>
      </c>
      <c r="E923" s="419" t="s">
        <v>611</v>
      </c>
      <c r="F923" s="419" t="s">
        <v>795</v>
      </c>
      <c r="G923" s="419" t="s">
        <v>1601</v>
      </c>
      <c r="H923" s="419" t="s">
        <v>1602</v>
      </c>
      <c r="I923" s="419" t="s">
        <v>186</v>
      </c>
      <c r="J923" s="419">
        <v>1</v>
      </c>
      <c r="K923" s="419" t="s">
        <v>1789</v>
      </c>
      <c r="L923" s="609">
        <v>1485000</v>
      </c>
      <c r="M923" s="419">
        <v>2016</v>
      </c>
      <c r="N923" s="419" t="s">
        <v>185</v>
      </c>
      <c r="O923" s="538">
        <f t="shared" si="318"/>
        <v>1485000</v>
      </c>
      <c r="P923" s="419"/>
      <c r="Q923" s="419"/>
      <c r="R923" s="419" t="s">
        <v>100</v>
      </c>
      <c r="S923" s="1192"/>
      <c r="T923" s="109"/>
      <c r="U923" s="18"/>
      <c r="V923" s="22"/>
      <c r="W923" s="22"/>
      <c r="X923" s="22"/>
      <c r="Y923" s="18"/>
      <c r="Z923" s="22"/>
      <c r="AA923" s="22"/>
      <c r="AB923" s="22"/>
      <c r="AC923" s="22"/>
    </row>
    <row r="924" spans="1:29" ht="24.95" customHeight="1">
      <c r="A924" s="297" t="s">
        <v>1621</v>
      </c>
      <c r="B924" s="600">
        <f t="shared" si="319"/>
        <v>383</v>
      </c>
      <c r="C924" s="603" t="s">
        <v>1848</v>
      </c>
      <c r="D924" s="422" t="s">
        <v>367</v>
      </c>
      <c r="E924" s="419" t="s">
        <v>611</v>
      </c>
      <c r="F924" s="419" t="s">
        <v>795</v>
      </c>
      <c r="G924" s="419" t="s">
        <v>1601</v>
      </c>
      <c r="H924" s="419" t="s">
        <v>1602</v>
      </c>
      <c r="I924" s="419" t="s">
        <v>186</v>
      </c>
      <c r="J924" s="419">
        <v>1</v>
      </c>
      <c r="K924" s="419" t="s">
        <v>1789</v>
      </c>
      <c r="L924" s="609">
        <v>1485000</v>
      </c>
      <c r="M924" s="419">
        <v>2016</v>
      </c>
      <c r="N924" s="419" t="s">
        <v>185</v>
      </c>
      <c r="O924" s="538">
        <f t="shared" si="318"/>
        <v>1485000</v>
      </c>
      <c r="P924" s="419"/>
      <c r="Q924" s="419"/>
      <c r="R924" s="419" t="s">
        <v>100</v>
      </c>
      <c r="S924" s="1192"/>
      <c r="T924" s="109"/>
      <c r="U924" s="18"/>
      <c r="V924" s="22"/>
      <c r="W924" s="22"/>
      <c r="X924" s="22"/>
      <c r="Y924" s="18"/>
      <c r="Z924" s="22"/>
      <c r="AA924" s="22"/>
      <c r="AB924" s="22"/>
      <c r="AC924" s="22"/>
    </row>
    <row r="925" spans="1:29" ht="24.95" customHeight="1">
      <c r="A925" s="297" t="s">
        <v>1621</v>
      </c>
      <c r="B925" s="600">
        <f t="shared" si="319"/>
        <v>384</v>
      </c>
      <c r="C925" s="603" t="s">
        <v>1848</v>
      </c>
      <c r="D925" s="422" t="s">
        <v>367</v>
      </c>
      <c r="E925" s="419" t="s">
        <v>611</v>
      </c>
      <c r="F925" s="419" t="s">
        <v>795</v>
      </c>
      <c r="G925" s="419" t="s">
        <v>1601</v>
      </c>
      <c r="H925" s="419" t="s">
        <v>1602</v>
      </c>
      <c r="I925" s="419" t="s">
        <v>186</v>
      </c>
      <c r="J925" s="419">
        <v>1</v>
      </c>
      <c r="K925" s="419" t="s">
        <v>1789</v>
      </c>
      <c r="L925" s="609">
        <v>1485000</v>
      </c>
      <c r="M925" s="419">
        <v>2016</v>
      </c>
      <c r="N925" s="419" t="s">
        <v>185</v>
      </c>
      <c r="O925" s="538">
        <f t="shared" si="318"/>
        <v>1485000</v>
      </c>
      <c r="P925" s="419"/>
      <c r="Q925" s="419"/>
      <c r="R925" s="419" t="s">
        <v>100</v>
      </c>
      <c r="S925" s="1192"/>
      <c r="T925" s="109"/>
      <c r="U925" s="18"/>
      <c r="V925" s="22"/>
      <c r="W925" s="22"/>
      <c r="X925" s="22"/>
      <c r="Y925" s="18"/>
      <c r="Z925" s="22"/>
      <c r="AA925" s="22"/>
      <c r="AB925" s="22"/>
      <c r="AC925" s="22"/>
    </row>
    <row r="926" spans="1:29" ht="24.95" customHeight="1">
      <c r="A926" s="297" t="s">
        <v>1621</v>
      </c>
      <c r="B926" s="600">
        <f t="shared" si="319"/>
        <v>385</v>
      </c>
      <c r="C926" s="603" t="s">
        <v>1848</v>
      </c>
      <c r="D926" s="422" t="s">
        <v>367</v>
      </c>
      <c r="E926" s="419" t="s">
        <v>611</v>
      </c>
      <c r="F926" s="419" t="s">
        <v>795</v>
      </c>
      <c r="G926" s="419" t="s">
        <v>1601</v>
      </c>
      <c r="H926" s="419" t="s">
        <v>1602</v>
      </c>
      <c r="I926" s="419" t="s">
        <v>186</v>
      </c>
      <c r="J926" s="419">
        <v>1</v>
      </c>
      <c r="K926" s="419" t="s">
        <v>1789</v>
      </c>
      <c r="L926" s="609">
        <v>1485000</v>
      </c>
      <c r="M926" s="419">
        <v>2016</v>
      </c>
      <c r="N926" s="419" t="s">
        <v>185</v>
      </c>
      <c r="O926" s="538">
        <f t="shared" si="318"/>
        <v>1485000</v>
      </c>
      <c r="P926" s="419"/>
      <c r="Q926" s="419"/>
      <c r="R926" s="419" t="s">
        <v>100</v>
      </c>
      <c r="S926" s="1192"/>
      <c r="T926" s="109"/>
      <c r="U926" s="18"/>
      <c r="V926" s="22"/>
      <c r="W926" s="22"/>
      <c r="X926" s="22"/>
      <c r="Y926" s="18"/>
      <c r="Z926" s="22"/>
      <c r="AA926" s="22"/>
      <c r="AB926" s="22"/>
      <c r="AC926" s="22"/>
    </row>
    <row r="927" spans="1:29" ht="24.95" customHeight="1">
      <c r="A927" s="297" t="s">
        <v>1621</v>
      </c>
      <c r="B927" s="600">
        <f t="shared" si="319"/>
        <v>386</v>
      </c>
      <c r="C927" s="603" t="s">
        <v>1848</v>
      </c>
      <c r="D927" s="422" t="s">
        <v>367</v>
      </c>
      <c r="E927" s="419" t="s">
        <v>611</v>
      </c>
      <c r="F927" s="419" t="s">
        <v>795</v>
      </c>
      <c r="G927" s="419" t="s">
        <v>1601</v>
      </c>
      <c r="H927" s="419" t="s">
        <v>1602</v>
      </c>
      <c r="I927" s="419" t="s">
        <v>186</v>
      </c>
      <c r="J927" s="419">
        <v>1</v>
      </c>
      <c r="K927" s="419" t="s">
        <v>1789</v>
      </c>
      <c r="L927" s="609">
        <v>1485000</v>
      </c>
      <c r="M927" s="419">
        <v>2016</v>
      </c>
      <c r="N927" s="419" t="s">
        <v>185</v>
      </c>
      <c r="O927" s="538">
        <f t="shared" si="318"/>
        <v>1485000</v>
      </c>
      <c r="P927" s="419"/>
      <c r="Q927" s="419"/>
      <c r="R927" s="419" t="s">
        <v>100</v>
      </c>
      <c r="S927" s="1192"/>
      <c r="T927" s="109"/>
      <c r="U927" s="18"/>
      <c r="V927" s="22"/>
      <c r="W927" s="22"/>
      <c r="X927" s="22"/>
      <c r="Y927" s="18"/>
      <c r="Z927" s="22"/>
      <c r="AA927" s="22"/>
      <c r="AB927" s="22"/>
      <c r="AC927" s="22"/>
    </row>
    <row r="928" spans="1:29" ht="24.95" customHeight="1">
      <c r="A928" s="297" t="s">
        <v>1621</v>
      </c>
      <c r="B928" s="600">
        <f t="shared" si="319"/>
        <v>387</v>
      </c>
      <c r="C928" s="603" t="s">
        <v>1848</v>
      </c>
      <c r="D928" s="422" t="s">
        <v>367</v>
      </c>
      <c r="E928" s="419" t="s">
        <v>611</v>
      </c>
      <c r="F928" s="419" t="s">
        <v>795</v>
      </c>
      <c r="G928" s="419" t="s">
        <v>1601</v>
      </c>
      <c r="H928" s="419" t="s">
        <v>1602</v>
      </c>
      <c r="I928" s="419" t="s">
        <v>186</v>
      </c>
      <c r="J928" s="419">
        <v>1</v>
      </c>
      <c r="K928" s="419" t="s">
        <v>1789</v>
      </c>
      <c r="L928" s="609">
        <v>1485000</v>
      </c>
      <c r="M928" s="419">
        <v>2016</v>
      </c>
      <c r="N928" s="419" t="s">
        <v>185</v>
      </c>
      <c r="O928" s="538">
        <f t="shared" si="318"/>
        <v>1485000</v>
      </c>
      <c r="P928" s="419"/>
      <c r="Q928" s="419"/>
      <c r="R928" s="419" t="s">
        <v>100</v>
      </c>
      <c r="S928" s="1192"/>
      <c r="T928" s="109"/>
      <c r="U928" s="18"/>
      <c r="V928" s="22"/>
      <c r="W928" s="22"/>
      <c r="X928" s="22"/>
      <c r="Y928" s="18"/>
      <c r="Z928" s="22"/>
      <c r="AA928" s="22"/>
      <c r="AB928" s="22"/>
      <c r="AC928" s="22"/>
    </row>
    <row r="929" spans="1:29" ht="24.95" customHeight="1">
      <c r="A929" s="297" t="s">
        <v>1621</v>
      </c>
      <c r="B929" s="600">
        <f t="shared" si="319"/>
        <v>388</v>
      </c>
      <c r="C929" s="603" t="s">
        <v>1848</v>
      </c>
      <c r="D929" s="422" t="s">
        <v>367</v>
      </c>
      <c r="E929" s="419" t="s">
        <v>611</v>
      </c>
      <c r="F929" s="419" t="s">
        <v>795</v>
      </c>
      <c r="G929" s="419" t="s">
        <v>1601</v>
      </c>
      <c r="H929" s="419" t="s">
        <v>1602</v>
      </c>
      <c r="I929" s="419" t="s">
        <v>186</v>
      </c>
      <c r="J929" s="419">
        <v>1</v>
      </c>
      <c r="K929" s="419" t="s">
        <v>1789</v>
      </c>
      <c r="L929" s="609">
        <v>1485000</v>
      </c>
      <c r="M929" s="419">
        <v>2016</v>
      </c>
      <c r="N929" s="419" t="s">
        <v>185</v>
      </c>
      <c r="O929" s="538">
        <f t="shared" si="318"/>
        <v>1485000</v>
      </c>
      <c r="P929" s="419"/>
      <c r="Q929" s="419"/>
      <c r="R929" s="419" t="s">
        <v>100</v>
      </c>
      <c r="S929" s="1192"/>
      <c r="T929" s="109"/>
      <c r="U929" s="18"/>
      <c r="V929" s="22"/>
      <c r="W929" s="22"/>
      <c r="X929" s="22"/>
      <c r="Y929" s="18"/>
      <c r="Z929" s="22"/>
      <c r="AA929" s="22"/>
      <c r="AB929" s="22"/>
      <c r="AC929" s="22"/>
    </row>
    <row r="930" spans="1:29" ht="24.95" customHeight="1">
      <c r="A930" s="297" t="s">
        <v>1621</v>
      </c>
      <c r="B930" s="600">
        <f t="shared" si="319"/>
        <v>389</v>
      </c>
      <c r="C930" s="603" t="s">
        <v>1848</v>
      </c>
      <c r="D930" s="422" t="s">
        <v>367</v>
      </c>
      <c r="E930" s="419" t="s">
        <v>611</v>
      </c>
      <c r="F930" s="419" t="s">
        <v>795</v>
      </c>
      <c r="G930" s="419" t="s">
        <v>1601</v>
      </c>
      <c r="H930" s="419" t="s">
        <v>1602</v>
      </c>
      <c r="I930" s="419" t="s">
        <v>186</v>
      </c>
      <c r="J930" s="419">
        <v>1</v>
      </c>
      <c r="K930" s="419" t="s">
        <v>1789</v>
      </c>
      <c r="L930" s="609">
        <v>1485000</v>
      </c>
      <c r="M930" s="419">
        <v>2016</v>
      </c>
      <c r="N930" s="419" t="s">
        <v>185</v>
      </c>
      <c r="O930" s="538">
        <f t="shared" si="318"/>
        <v>1485000</v>
      </c>
      <c r="P930" s="419"/>
      <c r="Q930" s="419"/>
      <c r="R930" s="419" t="s">
        <v>100</v>
      </c>
      <c r="S930" s="1192"/>
      <c r="T930" s="109"/>
      <c r="U930" s="18"/>
      <c r="V930" s="22"/>
      <c r="W930" s="22"/>
      <c r="X930" s="22"/>
      <c r="Y930" s="18"/>
      <c r="Z930" s="22"/>
      <c r="AA930" s="22"/>
      <c r="AB930" s="22"/>
      <c r="AC930" s="22"/>
    </row>
    <row r="931" spans="1:29" ht="24.95" customHeight="1">
      <c r="A931" s="297" t="s">
        <v>1621</v>
      </c>
      <c r="B931" s="600">
        <f t="shared" si="319"/>
        <v>390</v>
      </c>
      <c r="C931" s="603" t="s">
        <v>1848</v>
      </c>
      <c r="D931" s="422" t="s">
        <v>367</v>
      </c>
      <c r="E931" s="419" t="s">
        <v>611</v>
      </c>
      <c r="F931" s="419" t="s">
        <v>795</v>
      </c>
      <c r="G931" s="419" t="s">
        <v>1601</v>
      </c>
      <c r="H931" s="419" t="s">
        <v>1602</v>
      </c>
      <c r="I931" s="419" t="s">
        <v>186</v>
      </c>
      <c r="J931" s="419">
        <v>1</v>
      </c>
      <c r="K931" s="419" t="s">
        <v>1789</v>
      </c>
      <c r="L931" s="609">
        <v>1485000</v>
      </c>
      <c r="M931" s="419">
        <v>2016</v>
      </c>
      <c r="N931" s="419" t="s">
        <v>185</v>
      </c>
      <c r="O931" s="538">
        <f t="shared" si="318"/>
        <v>1485000</v>
      </c>
      <c r="P931" s="419"/>
      <c r="Q931" s="419"/>
      <c r="R931" s="419" t="s">
        <v>100</v>
      </c>
      <c r="S931" s="1192"/>
      <c r="T931" s="109"/>
      <c r="U931" s="18"/>
      <c r="V931" s="22"/>
      <c r="W931" s="22"/>
      <c r="X931" s="22"/>
      <c r="Y931" s="18"/>
      <c r="Z931" s="22"/>
      <c r="AA931" s="22"/>
      <c r="AB931" s="22"/>
      <c r="AC931" s="22"/>
    </row>
    <row r="932" spans="1:29" ht="24.95" customHeight="1">
      <c r="A932" s="297" t="s">
        <v>1621</v>
      </c>
      <c r="B932" s="600">
        <f t="shared" si="319"/>
        <v>391</v>
      </c>
      <c r="C932" s="603" t="s">
        <v>1848</v>
      </c>
      <c r="D932" s="422" t="s">
        <v>367</v>
      </c>
      <c r="E932" s="419" t="s">
        <v>611</v>
      </c>
      <c r="F932" s="419" t="s">
        <v>795</v>
      </c>
      <c r="G932" s="419" t="s">
        <v>1601</v>
      </c>
      <c r="H932" s="419" t="s">
        <v>1602</v>
      </c>
      <c r="I932" s="419" t="s">
        <v>186</v>
      </c>
      <c r="J932" s="419">
        <v>1</v>
      </c>
      <c r="K932" s="419" t="s">
        <v>1789</v>
      </c>
      <c r="L932" s="609">
        <v>1485000</v>
      </c>
      <c r="M932" s="419">
        <v>2016</v>
      </c>
      <c r="N932" s="419" t="s">
        <v>185</v>
      </c>
      <c r="O932" s="538">
        <f t="shared" si="318"/>
        <v>1485000</v>
      </c>
      <c r="P932" s="419"/>
      <c r="Q932" s="419"/>
      <c r="R932" s="419" t="s">
        <v>100</v>
      </c>
      <c r="S932" s="1192"/>
      <c r="T932" s="109"/>
      <c r="U932" s="18"/>
      <c r="V932" s="22"/>
      <c r="W932" s="22"/>
      <c r="X932" s="22"/>
      <c r="Y932" s="18"/>
      <c r="Z932" s="22"/>
      <c r="AA932" s="22"/>
      <c r="AB932" s="22"/>
      <c r="AC932" s="22"/>
    </row>
    <row r="933" spans="1:29" ht="24.95" customHeight="1">
      <c r="A933" s="297" t="s">
        <v>1621</v>
      </c>
      <c r="B933" s="600">
        <f t="shared" si="319"/>
        <v>392</v>
      </c>
      <c r="C933" s="603" t="s">
        <v>1848</v>
      </c>
      <c r="D933" s="422" t="s">
        <v>367</v>
      </c>
      <c r="E933" s="419" t="s">
        <v>611</v>
      </c>
      <c r="F933" s="419" t="s">
        <v>795</v>
      </c>
      <c r="G933" s="419" t="s">
        <v>1601</v>
      </c>
      <c r="H933" s="419" t="s">
        <v>1602</v>
      </c>
      <c r="I933" s="419" t="s">
        <v>186</v>
      </c>
      <c r="J933" s="419">
        <v>1</v>
      </c>
      <c r="K933" s="419" t="s">
        <v>1789</v>
      </c>
      <c r="L933" s="609">
        <v>1485000</v>
      </c>
      <c r="M933" s="419">
        <v>2016</v>
      </c>
      <c r="N933" s="419" t="s">
        <v>185</v>
      </c>
      <c r="O933" s="538">
        <f t="shared" ref="O933:O947" si="320">J933*L933</f>
        <v>1485000</v>
      </c>
      <c r="P933" s="419"/>
      <c r="Q933" s="419"/>
      <c r="R933" s="419" t="s">
        <v>100</v>
      </c>
      <c r="S933" s="1192"/>
      <c r="T933" s="109"/>
      <c r="U933" s="18"/>
      <c r="V933" s="22"/>
      <c r="W933" s="22"/>
      <c r="X933" s="22"/>
      <c r="Y933" s="18"/>
      <c r="Z933" s="22"/>
      <c r="AA933" s="22"/>
      <c r="AB933" s="22"/>
      <c r="AC933" s="22"/>
    </row>
    <row r="934" spans="1:29" ht="24.95" customHeight="1">
      <c r="A934" s="297" t="s">
        <v>1621</v>
      </c>
      <c r="B934" s="600">
        <f t="shared" si="319"/>
        <v>393</v>
      </c>
      <c r="C934" s="603" t="s">
        <v>1848</v>
      </c>
      <c r="D934" s="422" t="s">
        <v>367</v>
      </c>
      <c r="E934" s="419" t="s">
        <v>611</v>
      </c>
      <c r="F934" s="419" t="s">
        <v>795</v>
      </c>
      <c r="G934" s="419" t="s">
        <v>1601</v>
      </c>
      <c r="H934" s="419" t="s">
        <v>1602</v>
      </c>
      <c r="I934" s="419" t="s">
        <v>186</v>
      </c>
      <c r="J934" s="419">
        <v>1</v>
      </c>
      <c r="K934" s="419" t="s">
        <v>1789</v>
      </c>
      <c r="L934" s="609">
        <v>1485000</v>
      </c>
      <c r="M934" s="419">
        <v>2016</v>
      </c>
      <c r="N934" s="419" t="s">
        <v>185</v>
      </c>
      <c r="O934" s="538">
        <f t="shared" si="320"/>
        <v>1485000</v>
      </c>
      <c r="P934" s="419"/>
      <c r="Q934" s="419"/>
      <c r="R934" s="419" t="s">
        <v>100</v>
      </c>
      <c r="S934" s="1194"/>
      <c r="T934" s="109"/>
      <c r="U934" s="18"/>
      <c r="V934" s="22"/>
      <c r="W934" s="22"/>
      <c r="X934" s="22"/>
      <c r="Y934" s="18"/>
      <c r="Z934" s="22"/>
      <c r="AA934" s="22"/>
      <c r="AB934" s="22"/>
      <c r="AC934" s="22"/>
    </row>
    <row r="935" spans="1:29" ht="24.95" customHeight="1">
      <c r="A935" s="297" t="s">
        <v>1621</v>
      </c>
      <c r="B935" s="600">
        <f t="shared" si="319"/>
        <v>394</v>
      </c>
      <c r="C935" s="603" t="s">
        <v>1848</v>
      </c>
      <c r="D935" s="422" t="s">
        <v>367</v>
      </c>
      <c r="E935" s="419" t="s">
        <v>611</v>
      </c>
      <c r="F935" s="419" t="s">
        <v>795</v>
      </c>
      <c r="G935" s="419" t="s">
        <v>1601</v>
      </c>
      <c r="H935" s="419" t="s">
        <v>1602</v>
      </c>
      <c r="I935" s="419" t="s">
        <v>186</v>
      </c>
      <c r="J935" s="419">
        <v>1</v>
      </c>
      <c r="K935" s="419" t="s">
        <v>1789</v>
      </c>
      <c r="L935" s="609">
        <v>1485000</v>
      </c>
      <c r="M935" s="419">
        <v>2016</v>
      </c>
      <c r="N935" s="419" t="s">
        <v>185</v>
      </c>
      <c r="O935" s="538">
        <f t="shared" si="320"/>
        <v>1485000</v>
      </c>
      <c r="P935" s="419"/>
      <c r="Q935" s="419"/>
      <c r="R935" s="419" t="s">
        <v>100</v>
      </c>
      <c r="S935" s="1191" t="s">
        <v>1603</v>
      </c>
      <c r="T935" s="109"/>
      <c r="U935" s="18"/>
      <c r="V935" s="22"/>
      <c r="W935" s="22"/>
      <c r="X935" s="22"/>
      <c r="Y935" s="18"/>
      <c r="Z935" s="22"/>
      <c r="AA935" s="22"/>
      <c r="AB935" s="22"/>
      <c r="AC935" s="22"/>
    </row>
    <row r="936" spans="1:29" ht="24.95" customHeight="1">
      <c r="A936" s="297" t="s">
        <v>1621</v>
      </c>
      <c r="B936" s="600">
        <f t="shared" si="319"/>
        <v>395</v>
      </c>
      <c r="C936" s="603" t="s">
        <v>1848</v>
      </c>
      <c r="D936" s="422" t="s">
        <v>367</v>
      </c>
      <c r="E936" s="419" t="s">
        <v>611</v>
      </c>
      <c r="F936" s="419" t="s">
        <v>795</v>
      </c>
      <c r="G936" s="419" t="s">
        <v>1601</v>
      </c>
      <c r="H936" s="419" t="s">
        <v>1602</v>
      </c>
      <c r="I936" s="419" t="s">
        <v>186</v>
      </c>
      <c r="J936" s="419">
        <v>1</v>
      </c>
      <c r="K936" s="419" t="s">
        <v>1789</v>
      </c>
      <c r="L936" s="609">
        <v>1485000</v>
      </c>
      <c r="M936" s="419">
        <v>2016</v>
      </c>
      <c r="N936" s="419" t="s">
        <v>185</v>
      </c>
      <c r="O936" s="538">
        <f t="shared" si="320"/>
        <v>1485000</v>
      </c>
      <c r="P936" s="419"/>
      <c r="Q936" s="419"/>
      <c r="R936" s="419" t="s">
        <v>100</v>
      </c>
      <c r="S936" s="1192"/>
      <c r="T936" s="109"/>
      <c r="U936" s="18"/>
      <c r="V936" s="22"/>
      <c r="W936" s="22"/>
      <c r="X936" s="22"/>
      <c r="Y936" s="18"/>
      <c r="Z936" s="22"/>
      <c r="AA936" s="22"/>
      <c r="AB936" s="22"/>
      <c r="AC936" s="22"/>
    </row>
    <row r="937" spans="1:29" ht="24.95" customHeight="1">
      <c r="A937" s="297" t="s">
        <v>1621</v>
      </c>
      <c r="B937" s="600">
        <f t="shared" si="319"/>
        <v>396</v>
      </c>
      <c r="C937" s="603" t="s">
        <v>1848</v>
      </c>
      <c r="D937" s="422" t="s">
        <v>367</v>
      </c>
      <c r="E937" s="419" t="s">
        <v>611</v>
      </c>
      <c r="F937" s="419" t="s">
        <v>795</v>
      </c>
      <c r="G937" s="419" t="s">
        <v>1601</v>
      </c>
      <c r="H937" s="419" t="s">
        <v>1602</v>
      </c>
      <c r="I937" s="419" t="s">
        <v>186</v>
      </c>
      <c r="J937" s="419">
        <v>1</v>
      </c>
      <c r="K937" s="419" t="s">
        <v>1789</v>
      </c>
      <c r="L937" s="609">
        <v>1485000</v>
      </c>
      <c r="M937" s="419">
        <v>2016</v>
      </c>
      <c r="N937" s="419" t="s">
        <v>185</v>
      </c>
      <c r="O937" s="538">
        <f t="shared" si="320"/>
        <v>1485000</v>
      </c>
      <c r="P937" s="419"/>
      <c r="Q937" s="419"/>
      <c r="R937" s="419" t="s">
        <v>100</v>
      </c>
      <c r="S937" s="1192"/>
      <c r="T937" s="109"/>
      <c r="U937" s="18"/>
      <c r="V937" s="22"/>
      <c r="W937" s="22"/>
      <c r="X937" s="22"/>
      <c r="Y937" s="18"/>
      <c r="Z937" s="22"/>
      <c r="AA937" s="22"/>
      <c r="AB937" s="22"/>
      <c r="AC937" s="22"/>
    </row>
    <row r="938" spans="1:29" ht="24.95" customHeight="1">
      <c r="A938" s="297" t="s">
        <v>1621</v>
      </c>
      <c r="B938" s="600">
        <f t="shared" si="319"/>
        <v>397</v>
      </c>
      <c r="C938" s="603" t="s">
        <v>1848</v>
      </c>
      <c r="D938" s="422" t="s">
        <v>367</v>
      </c>
      <c r="E938" s="419" t="s">
        <v>611</v>
      </c>
      <c r="F938" s="419" t="s">
        <v>795</v>
      </c>
      <c r="G938" s="419" t="s">
        <v>1601</v>
      </c>
      <c r="H938" s="419" t="s">
        <v>1602</v>
      </c>
      <c r="I938" s="419" t="s">
        <v>186</v>
      </c>
      <c r="J938" s="419">
        <v>1</v>
      </c>
      <c r="K938" s="419" t="s">
        <v>1789</v>
      </c>
      <c r="L938" s="609">
        <v>1485000</v>
      </c>
      <c r="M938" s="419">
        <v>2016</v>
      </c>
      <c r="N938" s="419" t="s">
        <v>185</v>
      </c>
      <c r="O938" s="538">
        <f t="shared" si="320"/>
        <v>1485000</v>
      </c>
      <c r="P938" s="419"/>
      <c r="Q938" s="419"/>
      <c r="R938" s="419" t="s">
        <v>100</v>
      </c>
      <c r="S938" s="1192"/>
      <c r="T938" s="109"/>
      <c r="U938" s="18"/>
      <c r="V938" s="22"/>
      <c r="W938" s="22"/>
      <c r="X938" s="22"/>
      <c r="Y938" s="18"/>
      <c r="Z938" s="22"/>
      <c r="AA938" s="22"/>
      <c r="AB938" s="22"/>
      <c r="AC938" s="22"/>
    </row>
    <row r="939" spans="1:29" ht="24.95" customHeight="1">
      <c r="A939" s="297" t="s">
        <v>1621</v>
      </c>
      <c r="B939" s="600">
        <f t="shared" si="319"/>
        <v>398</v>
      </c>
      <c r="C939" s="603" t="s">
        <v>1848</v>
      </c>
      <c r="D939" s="422" t="s">
        <v>367</v>
      </c>
      <c r="E939" s="419" t="s">
        <v>611</v>
      </c>
      <c r="F939" s="419" t="s">
        <v>795</v>
      </c>
      <c r="G939" s="419" t="s">
        <v>1601</v>
      </c>
      <c r="H939" s="419" t="s">
        <v>1602</v>
      </c>
      <c r="I939" s="419" t="s">
        <v>186</v>
      </c>
      <c r="J939" s="419">
        <v>1</v>
      </c>
      <c r="K939" s="419" t="s">
        <v>1789</v>
      </c>
      <c r="L939" s="609">
        <v>1485000</v>
      </c>
      <c r="M939" s="419">
        <v>2016</v>
      </c>
      <c r="N939" s="419" t="s">
        <v>185</v>
      </c>
      <c r="O939" s="538">
        <f t="shared" si="320"/>
        <v>1485000</v>
      </c>
      <c r="P939" s="419"/>
      <c r="Q939" s="419"/>
      <c r="R939" s="419" t="s">
        <v>100</v>
      </c>
      <c r="S939" s="1192"/>
      <c r="T939" s="109"/>
      <c r="U939" s="18"/>
      <c r="V939" s="22"/>
      <c r="W939" s="22"/>
      <c r="X939" s="22"/>
      <c r="Y939" s="18"/>
      <c r="Z939" s="22"/>
      <c r="AA939" s="22"/>
      <c r="AB939" s="22"/>
      <c r="AC939" s="22"/>
    </row>
    <row r="940" spans="1:29" ht="24.95" customHeight="1">
      <c r="A940" s="297" t="s">
        <v>1621</v>
      </c>
      <c r="B940" s="600">
        <f t="shared" si="319"/>
        <v>399</v>
      </c>
      <c r="C940" s="603" t="s">
        <v>1848</v>
      </c>
      <c r="D940" s="422" t="s">
        <v>367</v>
      </c>
      <c r="E940" s="419" t="s">
        <v>611</v>
      </c>
      <c r="F940" s="419" t="s">
        <v>795</v>
      </c>
      <c r="G940" s="419" t="s">
        <v>1601</v>
      </c>
      <c r="H940" s="419" t="s">
        <v>1602</v>
      </c>
      <c r="I940" s="419" t="s">
        <v>186</v>
      </c>
      <c r="J940" s="419">
        <v>1</v>
      </c>
      <c r="K940" s="419" t="s">
        <v>1789</v>
      </c>
      <c r="L940" s="609">
        <v>1485000</v>
      </c>
      <c r="M940" s="419">
        <v>2016</v>
      </c>
      <c r="N940" s="419" t="s">
        <v>185</v>
      </c>
      <c r="O940" s="538">
        <f t="shared" si="320"/>
        <v>1485000</v>
      </c>
      <c r="P940" s="419"/>
      <c r="Q940" s="419"/>
      <c r="R940" s="419" t="s">
        <v>100</v>
      </c>
      <c r="S940" s="1192"/>
      <c r="T940" s="109"/>
      <c r="U940" s="18"/>
      <c r="V940" s="22"/>
      <c r="W940" s="22"/>
      <c r="X940" s="22"/>
      <c r="Y940" s="18"/>
      <c r="Z940" s="22"/>
      <c r="AA940" s="22"/>
      <c r="AB940" s="22"/>
      <c r="AC940" s="22"/>
    </row>
    <row r="941" spans="1:29" ht="24.95" customHeight="1">
      <c r="A941" s="297" t="s">
        <v>1621</v>
      </c>
      <c r="B941" s="600">
        <f t="shared" si="319"/>
        <v>400</v>
      </c>
      <c r="C941" s="603" t="s">
        <v>1848</v>
      </c>
      <c r="D941" s="422" t="s">
        <v>367</v>
      </c>
      <c r="E941" s="419" t="s">
        <v>611</v>
      </c>
      <c r="F941" s="419" t="s">
        <v>795</v>
      </c>
      <c r="G941" s="419" t="s">
        <v>1601</v>
      </c>
      <c r="H941" s="419" t="s">
        <v>1602</v>
      </c>
      <c r="I941" s="419" t="s">
        <v>186</v>
      </c>
      <c r="J941" s="419">
        <v>1</v>
      </c>
      <c r="K941" s="419" t="s">
        <v>1789</v>
      </c>
      <c r="L941" s="609">
        <v>1485000</v>
      </c>
      <c r="M941" s="419">
        <v>2016</v>
      </c>
      <c r="N941" s="419" t="s">
        <v>185</v>
      </c>
      <c r="O941" s="538">
        <f t="shared" si="320"/>
        <v>1485000</v>
      </c>
      <c r="P941" s="419"/>
      <c r="Q941" s="419"/>
      <c r="R941" s="419" t="s">
        <v>100</v>
      </c>
      <c r="S941" s="1192"/>
      <c r="T941" s="109"/>
      <c r="U941" s="18"/>
      <c r="V941" s="22"/>
      <c r="W941" s="22"/>
      <c r="X941" s="22"/>
      <c r="Y941" s="18"/>
      <c r="Z941" s="22"/>
      <c r="AA941" s="22"/>
      <c r="AB941" s="22"/>
      <c r="AC941" s="22"/>
    </row>
    <row r="942" spans="1:29" ht="24.95" customHeight="1">
      <c r="A942" s="297" t="s">
        <v>1621</v>
      </c>
      <c r="B942" s="600">
        <f t="shared" si="319"/>
        <v>401</v>
      </c>
      <c r="C942" s="603" t="s">
        <v>1848</v>
      </c>
      <c r="D942" s="422" t="s">
        <v>367</v>
      </c>
      <c r="E942" s="419" t="s">
        <v>611</v>
      </c>
      <c r="F942" s="419" t="s">
        <v>795</v>
      </c>
      <c r="G942" s="419" t="s">
        <v>1601</v>
      </c>
      <c r="H942" s="419" t="s">
        <v>1602</v>
      </c>
      <c r="I942" s="419" t="s">
        <v>186</v>
      </c>
      <c r="J942" s="419">
        <v>1</v>
      </c>
      <c r="K942" s="419" t="s">
        <v>1789</v>
      </c>
      <c r="L942" s="609">
        <v>1485000</v>
      </c>
      <c r="M942" s="419">
        <v>2016</v>
      </c>
      <c r="N942" s="419" t="s">
        <v>185</v>
      </c>
      <c r="O942" s="538">
        <f t="shared" si="320"/>
        <v>1485000</v>
      </c>
      <c r="P942" s="419"/>
      <c r="Q942" s="419"/>
      <c r="R942" s="419" t="s">
        <v>100</v>
      </c>
      <c r="S942" s="1192"/>
      <c r="T942" s="109"/>
      <c r="U942" s="18"/>
      <c r="V942" s="22"/>
      <c r="W942" s="22"/>
      <c r="X942" s="22"/>
      <c r="Y942" s="18"/>
      <c r="Z942" s="22"/>
      <c r="AA942" s="22"/>
      <c r="AB942" s="22"/>
      <c r="AC942" s="22"/>
    </row>
    <row r="943" spans="1:29" ht="24.95" customHeight="1">
      <c r="A943" s="297" t="s">
        <v>1621</v>
      </c>
      <c r="B943" s="600">
        <f t="shared" si="319"/>
        <v>402</v>
      </c>
      <c r="C943" s="603" t="s">
        <v>1848</v>
      </c>
      <c r="D943" s="422" t="s">
        <v>367</v>
      </c>
      <c r="E943" s="419" t="s">
        <v>611</v>
      </c>
      <c r="F943" s="419" t="s">
        <v>795</v>
      </c>
      <c r="G943" s="419" t="s">
        <v>1601</v>
      </c>
      <c r="H943" s="419" t="s">
        <v>1602</v>
      </c>
      <c r="I943" s="419" t="s">
        <v>186</v>
      </c>
      <c r="J943" s="419">
        <v>1</v>
      </c>
      <c r="K943" s="419" t="s">
        <v>1789</v>
      </c>
      <c r="L943" s="609">
        <v>1485000</v>
      </c>
      <c r="M943" s="419">
        <v>2016</v>
      </c>
      <c r="N943" s="419" t="s">
        <v>185</v>
      </c>
      <c r="O943" s="538">
        <f t="shared" si="320"/>
        <v>1485000</v>
      </c>
      <c r="P943" s="419"/>
      <c r="Q943" s="419"/>
      <c r="R943" s="419" t="s">
        <v>100</v>
      </c>
      <c r="S943" s="1192"/>
      <c r="T943" s="109"/>
      <c r="U943" s="18"/>
      <c r="V943" s="22"/>
      <c r="W943" s="22"/>
      <c r="X943" s="22"/>
      <c r="Y943" s="18"/>
      <c r="Z943" s="22"/>
      <c r="AA943" s="22"/>
      <c r="AB943" s="22"/>
      <c r="AC943" s="22"/>
    </row>
    <row r="944" spans="1:29" ht="24.95" customHeight="1">
      <c r="A944" s="297" t="s">
        <v>1621</v>
      </c>
      <c r="B944" s="600">
        <f t="shared" si="319"/>
        <v>403</v>
      </c>
      <c r="C944" s="603" t="s">
        <v>1848</v>
      </c>
      <c r="D944" s="422" t="s">
        <v>367</v>
      </c>
      <c r="E944" s="419" t="s">
        <v>611</v>
      </c>
      <c r="F944" s="419" t="s">
        <v>795</v>
      </c>
      <c r="G944" s="419" t="s">
        <v>1601</v>
      </c>
      <c r="H944" s="419" t="s">
        <v>1602</v>
      </c>
      <c r="I944" s="419" t="s">
        <v>186</v>
      </c>
      <c r="J944" s="419">
        <v>1</v>
      </c>
      <c r="K944" s="419" t="s">
        <v>1789</v>
      </c>
      <c r="L944" s="609">
        <v>1485000</v>
      </c>
      <c r="M944" s="419">
        <v>2016</v>
      </c>
      <c r="N944" s="419" t="s">
        <v>185</v>
      </c>
      <c r="O944" s="538">
        <f t="shared" si="320"/>
        <v>1485000</v>
      </c>
      <c r="P944" s="419"/>
      <c r="Q944" s="419"/>
      <c r="R944" s="419" t="s">
        <v>100</v>
      </c>
      <c r="S944" s="1192"/>
      <c r="T944" s="109"/>
      <c r="U944" s="18"/>
      <c r="V944" s="22"/>
      <c r="W944" s="22"/>
      <c r="X944" s="22"/>
      <c r="Y944" s="18"/>
      <c r="Z944" s="22"/>
      <c r="AA944" s="22"/>
      <c r="AB944" s="22"/>
      <c r="AC944" s="22"/>
    </row>
    <row r="945" spans="1:29" ht="24.95" customHeight="1">
      <c r="A945" s="297" t="s">
        <v>1621</v>
      </c>
      <c r="B945" s="600">
        <f t="shared" si="319"/>
        <v>404</v>
      </c>
      <c r="C945" s="603" t="s">
        <v>1848</v>
      </c>
      <c r="D945" s="422" t="s">
        <v>367</v>
      </c>
      <c r="E945" s="419" t="s">
        <v>611</v>
      </c>
      <c r="F945" s="419" t="s">
        <v>795</v>
      </c>
      <c r="G945" s="419" t="s">
        <v>1601</v>
      </c>
      <c r="H945" s="419" t="s">
        <v>1602</v>
      </c>
      <c r="I945" s="419" t="s">
        <v>186</v>
      </c>
      <c r="J945" s="419">
        <v>1</v>
      </c>
      <c r="K945" s="419" t="s">
        <v>1789</v>
      </c>
      <c r="L945" s="609">
        <v>1485000</v>
      </c>
      <c r="M945" s="419">
        <v>2016</v>
      </c>
      <c r="N945" s="419" t="s">
        <v>185</v>
      </c>
      <c r="O945" s="538">
        <f t="shared" si="320"/>
        <v>1485000</v>
      </c>
      <c r="P945" s="419"/>
      <c r="Q945" s="419"/>
      <c r="R945" s="419" t="s">
        <v>100</v>
      </c>
      <c r="S945" s="1192"/>
      <c r="T945" s="109"/>
      <c r="U945" s="18"/>
      <c r="V945" s="22"/>
      <c r="W945" s="22"/>
      <c r="X945" s="22"/>
      <c r="Y945" s="18"/>
      <c r="Z945" s="22"/>
      <c r="AA945" s="22"/>
      <c r="AB945" s="22"/>
      <c r="AC945" s="22"/>
    </row>
    <row r="946" spans="1:29" ht="24.95" customHeight="1">
      <c r="A946" s="297" t="s">
        <v>1621</v>
      </c>
      <c r="B946" s="600">
        <f t="shared" si="319"/>
        <v>405</v>
      </c>
      <c r="C946" s="603" t="s">
        <v>1848</v>
      </c>
      <c r="D946" s="422" t="s">
        <v>367</v>
      </c>
      <c r="E946" s="419" t="s">
        <v>611</v>
      </c>
      <c r="F946" s="419" t="s">
        <v>795</v>
      </c>
      <c r="G946" s="419" t="s">
        <v>1601</v>
      </c>
      <c r="H946" s="419" t="s">
        <v>1602</v>
      </c>
      <c r="I946" s="419" t="s">
        <v>186</v>
      </c>
      <c r="J946" s="419">
        <v>1</v>
      </c>
      <c r="K946" s="419" t="s">
        <v>1789</v>
      </c>
      <c r="L946" s="609">
        <v>1485000</v>
      </c>
      <c r="M946" s="419">
        <v>2016</v>
      </c>
      <c r="N946" s="419" t="s">
        <v>185</v>
      </c>
      <c r="O946" s="538">
        <f t="shared" si="320"/>
        <v>1485000</v>
      </c>
      <c r="P946" s="419"/>
      <c r="Q946" s="419"/>
      <c r="R946" s="419" t="s">
        <v>100</v>
      </c>
      <c r="S946" s="1192"/>
      <c r="T946" s="109"/>
      <c r="U946" s="18"/>
      <c r="V946" s="22"/>
      <c r="W946" s="22"/>
      <c r="X946" s="22"/>
      <c r="Y946" s="18"/>
      <c r="Z946" s="22"/>
      <c r="AA946" s="22"/>
      <c r="AB946" s="22"/>
      <c r="AC946" s="22"/>
    </row>
    <row r="947" spans="1:29" ht="24.95" customHeight="1">
      <c r="A947" s="297" t="s">
        <v>1621</v>
      </c>
      <c r="B947" s="600">
        <f t="shared" si="319"/>
        <v>406</v>
      </c>
      <c r="C947" s="603" t="s">
        <v>1848</v>
      </c>
      <c r="D947" s="422" t="s">
        <v>367</v>
      </c>
      <c r="E947" s="419" t="s">
        <v>611</v>
      </c>
      <c r="F947" s="419" t="s">
        <v>795</v>
      </c>
      <c r="G947" s="419" t="s">
        <v>1601</v>
      </c>
      <c r="H947" s="419" t="s">
        <v>1602</v>
      </c>
      <c r="I947" s="419" t="s">
        <v>186</v>
      </c>
      <c r="J947" s="419">
        <v>1</v>
      </c>
      <c r="K947" s="419" t="s">
        <v>1789</v>
      </c>
      <c r="L947" s="609">
        <v>1485000</v>
      </c>
      <c r="M947" s="419">
        <v>2016</v>
      </c>
      <c r="N947" s="419" t="s">
        <v>185</v>
      </c>
      <c r="O947" s="538">
        <f t="shared" si="320"/>
        <v>1485000</v>
      </c>
      <c r="P947" s="419"/>
      <c r="Q947" s="419"/>
      <c r="R947" s="419" t="s">
        <v>100</v>
      </c>
      <c r="S947" s="1194"/>
      <c r="T947" s="109"/>
      <c r="U947" s="18"/>
      <c r="V947" s="22"/>
      <c r="W947" s="22"/>
      <c r="X947" s="22"/>
      <c r="Y947" s="18"/>
      <c r="Z947" s="22"/>
      <c r="AA947" s="22"/>
      <c r="AB947" s="22"/>
      <c r="AC947" s="22"/>
    </row>
    <row r="948" spans="1:29" ht="24.95" customHeight="1">
      <c r="A948" s="297" t="s">
        <v>1621</v>
      </c>
      <c r="B948" s="600">
        <f t="shared" si="319"/>
        <v>407</v>
      </c>
      <c r="C948" s="603" t="s">
        <v>1604</v>
      </c>
      <c r="D948" s="422" t="s">
        <v>1605</v>
      </c>
      <c r="E948" s="419" t="s">
        <v>611</v>
      </c>
      <c r="F948" s="419" t="s">
        <v>1606</v>
      </c>
      <c r="G948" s="419" t="s">
        <v>187</v>
      </c>
      <c r="H948" s="419" t="s">
        <v>187</v>
      </c>
      <c r="I948" s="419" t="s">
        <v>186</v>
      </c>
      <c r="J948" s="419">
        <v>1</v>
      </c>
      <c r="K948" s="419" t="s">
        <v>608</v>
      </c>
      <c r="L948" s="609">
        <v>2122000</v>
      </c>
      <c r="M948" s="419">
        <v>2016</v>
      </c>
      <c r="N948" s="419" t="s">
        <v>185</v>
      </c>
      <c r="O948" s="538">
        <f>J948*L948</f>
        <v>2122000</v>
      </c>
      <c r="P948" s="419" t="s">
        <v>98</v>
      </c>
      <c r="Q948" s="419"/>
      <c r="R948" s="419"/>
      <c r="S948" s="1191" t="s">
        <v>1607</v>
      </c>
      <c r="T948" s="109">
        <v>5</v>
      </c>
      <c r="U948" s="18">
        <f t="shared" si="280"/>
        <v>1</v>
      </c>
      <c r="V948" s="22">
        <f t="shared" si="281"/>
        <v>424400</v>
      </c>
      <c r="W948" s="22">
        <f t="shared" si="282"/>
        <v>424400</v>
      </c>
      <c r="X948" s="22">
        <f t="shared" si="283"/>
        <v>1697600</v>
      </c>
      <c r="Y948" s="18">
        <f t="shared" si="284"/>
        <v>2</v>
      </c>
      <c r="Z948" s="22">
        <f t="shared" si="285"/>
        <v>424400</v>
      </c>
      <c r="AA948" s="22">
        <f t="shared" si="286"/>
        <v>848800</v>
      </c>
      <c r="AB948" s="22">
        <f t="shared" si="287"/>
        <v>1273200</v>
      </c>
      <c r="AC948" s="22" t="b">
        <f t="shared" si="299"/>
        <v>1</v>
      </c>
    </row>
    <row r="949" spans="1:29" ht="24.95" customHeight="1">
      <c r="A949" s="297" t="s">
        <v>1621</v>
      </c>
      <c r="B949" s="600">
        <f t="shared" si="319"/>
        <v>408</v>
      </c>
      <c r="C949" s="603" t="s">
        <v>1604</v>
      </c>
      <c r="D949" s="422" t="s">
        <v>1605</v>
      </c>
      <c r="E949" s="419" t="s">
        <v>611</v>
      </c>
      <c r="F949" s="419" t="s">
        <v>1606</v>
      </c>
      <c r="G949" s="419" t="s">
        <v>187</v>
      </c>
      <c r="H949" s="419" t="s">
        <v>187</v>
      </c>
      <c r="I949" s="419" t="s">
        <v>186</v>
      </c>
      <c r="J949" s="419">
        <v>1</v>
      </c>
      <c r="K949" s="419" t="s">
        <v>608</v>
      </c>
      <c r="L949" s="609">
        <v>2122000</v>
      </c>
      <c r="M949" s="419">
        <v>2016</v>
      </c>
      <c r="N949" s="419" t="s">
        <v>185</v>
      </c>
      <c r="O949" s="538">
        <f t="shared" ref="O949:O1012" si="321">J949*L949</f>
        <v>2122000</v>
      </c>
      <c r="P949" s="419" t="s">
        <v>98</v>
      </c>
      <c r="Q949" s="419"/>
      <c r="R949" s="419"/>
      <c r="S949" s="1192"/>
      <c r="T949" s="109"/>
      <c r="U949" s="18"/>
      <c r="V949" s="22"/>
      <c r="W949" s="22"/>
      <c r="X949" s="22"/>
      <c r="Y949" s="18"/>
      <c r="Z949" s="22"/>
      <c r="AA949" s="22"/>
      <c r="AB949" s="22"/>
      <c r="AC949" s="22"/>
    </row>
    <row r="950" spans="1:29" ht="24.95" customHeight="1">
      <c r="A950" s="297" t="s">
        <v>1621</v>
      </c>
      <c r="B950" s="600">
        <f t="shared" si="319"/>
        <v>409</v>
      </c>
      <c r="C950" s="603" t="s">
        <v>1604</v>
      </c>
      <c r="D950" s="422" t="s">
        <v>1605</v>
      </c>
      <c r="E950" s="419" t="s">
        <v>611</v>
      </c>
      <c r="F950" s="419" t="s">
        <v>1606</v>
      </c>
      <c r="G950" s="419" t="s">
        <v>187</v>
      </c>
      <c r="H950" s="419" t="s">
        <v>187</v>
      </c>
      <c r="I950" s="419" t="s">
        <v>186</v>
      </c>
      <c r="J950" s="419">
        <v>1</v>
      </c>
      <c r="K950" s="419" t="s">
        <v>608</v>
      </c>
      <c r="L950" s="609">
        <v>2122000</v>
      </c>
      <c r="M950" s="419">
        <v>2016</v>
      </c>
      <c r="N950" s="419" t="s">
        <v>185</v>
      </c>
      <c r="O950" s="538">
        <f t="shared" si="321"/>
        <v>2122000</v>
      </c>
      <c r="P950" s="419" t="s">
        <v>98</v>
      </c>
      <c r="Q950" s="419"/>
      <c r="R950" s="419"/>
      <c r="S950" s="1192"/>
      <c r="T950" s="109"/>
      <c r="U950" s="18"/>
      <c r="V950" s="22"/>
      <c r="W950" s="22"/>
      <c r="X950" s="22"/>
      <c r="Y950" s="18"/>
      <c r="Z950" s="22"/>
      <c r="AA950" s="22"/>
      <c r="AB950" s="22"/>
      <c r="AC950" s="22"/>
    </row>
    <row r="951" spans="1:29" ht="24.95" customHeight="1">
      <c r="A951" s="297" t="s">
        <v>1621</v>
      </c>
      <c r="B951" s="600">
        <f t="shared" si="319"/>
        <v>410</v>
      </c>
      <c r="C951" s="603" t="s">
        <v>1604</v>
      </c>
      <c r="D951" s="422" t="s">
        <v>1605</v>
      </c>
      <c r="E951" s="419" t="s">
        <v>611</v>
      </c>
      <c r="F951" s="419" t="s">
        <v>1606</v>
      </c>
      <c r="G951" s="419" t="s">
        <v>187</v>
      </c>
      <c r="H951" s="419" t="s">
        <v>187</v>
      </c>
      <c r="I951" s="419" t="s">
        <v>186</v>
      </c>
      <c r="J951" s="419">
        <v>1</v>
      </c>
      <c r="K951" s="419" t="s">
        <v>608</v>
      </c>
      <c r="L951" s="609">
        <v>2122000</v>
      </c>
      <c r="M951" s="419">
        <v>2016</v>
      </c>
      <c r="N951" s="419" t="s">
        <v>185</v>
      </c>
      <c r="O951" s="538">
        <f t="shared" si="321"/>
        <v>2122000</v>
      </c>
      <c r="P951" s="419" t="s">
        <v>98</v>
      </c>
      <c r="Q951" s="419"/>
      <c r="R951" s="419"/>
      <c r="S951" s="1192"/>
      <c r="T951" s="109"/>
      <c r="U951" s="18"/>
      <c r="V951" s="22"/>
      <c r="W951" s="22"/>
      <c r="X951" s="22"/>
      <c r="Y951" s="18"/>
      <c r="Z951" s="22"/>
      <c r="AA951" s="22"/>
      <c r="AB951" s="22"/>
      <c r="AC951" s="22"/>
    </row>
    <row r="952" spans="1:29" ht="24.95" customHeight="1">
      <c r="A952" s="297" t="s">
        <v>1621</v>
      </c>
      <c r="B952" s="600">
        <f t="shared" si="319"/>
        <v>411</v>
      </c>
      <c r="C952" s="603" t="s">
        <v>1604</v>
      </c>
      <c r="D952" s="422" t="s">
        <v>1605</v>
      </c>
      <c r="E952" s="419" t="s">
        <v>611</v>
      </c>
      <c r="F952" s="419" t="s">
        <v>1606</v>
      </c>
      <c r="G952" s="419" t="s">
        <v>187</v>
      </c>
      <c r="H952" s="419" t="s">
        <v>187</v>
      </c>
      <c r="I952" s="419" t="s">
        <v>186</v>
      </c>
      <c r="J952" s="419">
        <v>1</v>
      </c>
      <c r="K952" s="419" t="s">
        <v>608</v>
      </c>
      <c r="L952" s="609">
        <v>2122000</v>
      </c>
      <c r="M952" s="419">
        <v>2016</v>
      </c>
      <c r="N952" s="419" t="s">
        <v>185</v>
      </c>
      <c r="O952" s="538">
        <f t="shared" si="321"/>
        <v>2122000</v>
      </c>
      <c r="P952" s="419" t="s">
        <v>98</v>
      </c>
      <c r="Q952" s="419"/>
      <c r="R952" s="419"/>
      <c r="S952" s="1192"/>
      <c r="T952" s="109"/>
      <c r="U952" s="18"/>
      <c r="V952" s="22"/>
      <c r="W952" s="22"/>
      <c r="X952" s="22"/>
      <c r="Y952" s="18"/>
      <c r="Z952" s="22"/>
      <c r="AA952" s="22"/>
      <c r="AB952" s="22"/>
      <c r="AC952" s="22"/>
    </row>
    <row r="953" spans="1:29" ht="24.95" customHeight="1">
      <c r="A953" s="297" t="s">
        <v>1621</v>
      </c>
      <c r="B953" s="600">
        <f t="shared" si="319"/>
        <v>412</v>
      </c>
      <c r="C953" s="603" t="s">
        <v>1604</v>
      </c>
      <c r="D953" s="422" t="s">
        <v>1605</v>
      </c>
      <c r="E953" s="419" t="s">
        <v>611</v>
      </c>
      <c r="F953" s="419" t="s">
        <v>1606</v>
      </c>
      <c r="G953" s="419" t="s">
        <v>187</v>
      </c>
      <c r="H953" s="419" t="s">
        <v>187</v>
      </c>
      <c r="I953" s="419" t="s">
        <v>186</v>
      </c>
      <c r="J953" s="419">
        <v>1</v>
      </c>
      <c r="K953" s="419" t="s">
        <v>608</v>
      </c>
      <c r="L953" s="609">
        <v>2122000</v>
      </c>
      <c r="M953" s="419">
        <v>2016</v>
      </c>
      <c r="N953" s="419" t="s">
        <v>185</v>
      </c>
      <c r="O953" s="538">
        <f t="shared" si="321"/>
        <v>2122000</v>
      </c>
      <c r="P953" s="419" t="s">
        <v>98</v>
      </c>
      <c r="Q953" s="419"/>
      <c r="R953" s="419"/>
      <c r="S953" s="1192"/>
      <c r="T953" s="109"/>
      <c r="U953" s="18"/>
      <c r="V953" s="22"/>
      <c r="W953" s="22"/>
      <c r="X953" s="22"/>
      <c r="Y953" s="18"/>
      <c r="Z953" s="22"/>
      <c r="AA953" s="22"/>
      <c r="AB953" s="22"/>
      <c r="AC953" s="22"/>
    </row>
    <row r="954" spans="1:29" ht="24.95" customHeight="1">
      <c r="A954" s="297" t="s">
        <v>1621</v>
      </c>
      <c r="B954" s="600">
        <f t="shared" si="319"/>
        <v>413</v>
      </c>
      <c r="C954" s="603" t="s">
        <v>1604</v>
      </c>
      <c r="D954" s="422" t="s">
        <v>1605</v>
      </c>
      <c r="E954" s="419" t="s">
        <v>611</v>
      </c>
      <c r="F954" s="419" t="s">
        <v>1606</v>
      </c>
      <c r="G954" s="419" t="s">
        <v>187</v>
      </c>
      <c r="H954" s="419" t="s">
        <v>187</v>
      </c>
      <c r="I954" s="419" t="s">
        <v>186</v>
      </c>
      <c r="J954" s="419">
        <v>1</v>
      </c>
      <c r="K954" s="419" t="s">
        <v>608</v>
      </c>
      <c r="L954" s="609">
        <v>2122000</v>
      </c>
      <c r="M954" s="419">
        <v>2016</v>
      </c>
      <c r="N954" s="419" t="s">
        <v>185</v>
      </c>
      <c r="O954" s="538">
        <f t="shared" si="321"/>
        <v>2122000</v>
      </c>
      <c r="P954" s="419" t="s">
        <v>98</v>
      </c>
      <c r="Q954" s="419"/>
      <c r="R954" s="419"/>
      <c r="S954" s="1192"/>
      <c r="T954" s="109"/>
      <c r="U954" s="18"/>
      <c r="V954" s="22"/>
      <c r="W954" s="22"/>
      <c r="X954" s="22"/>
      <c r="Y954" s="18"/>
      <c r="Z954" s="22"/>
      <c r="AA954" s="22"/>
      <c r="AB954" s="22"/>
      <c r="AC954" s="22"/>
    </row>
    <row r="955" spans="1:29" ht="24.95" customHeight="1">
      <c r="A955" s="297" t="s">
        <v>1621</v>
      </c>
      <c r="B955" s="600">
        <f t="shared" si="319"/>
        <v>414</v>
      </c>
      <c r="C955" s="603" t="s">
        <v>1604</v>
      </c>
      <c r="D955" s="422" t="s">
        <v>1605</v>
      </c>
      <c r="E955" s="419" t="s">
        <v>611</v>
      </c>
      <c r="F955" s="419" t="s">
        <v>1606</v>
      </c>
      <c r="G955" s="419" t="s">
        <v>187</v>
      </c>
      <c r="H955" s="419" t="s">
        <v>187</v>
      </c>
      <c r="I955" s="419" t="s">
        <v>186</v>
      </c>
      <c r="J955" s="419">
        <v>1</v>
      </c>
      <c r="K955" s="419" t="s">
        <v>608</v>
      </c>
      <c r="L955" s="609">
        <v>2122000</v>
      </c>
      <c r="M955" s="419">
        <v>2016</v>
      </c>
      <c r="N955" s="419" t="s">
        <v>185</v>
      </c>
      <c r="O955" s="538">
        <f t="shared" si="321"/>
        <v>2122000</v>
      </c>
      <c r="P955" s="419" t="s">
        <v>98</v>
      </c>
      <c r="Q955" s="419"/>
      <c r="R955" s="419"/>
      <c r="S955" s="1192"/>
      <c r="T955" s="109"/>
      <c r="U955" s="18"/>
      <c r="V955" s="22"/>
      <c r="W955" s="22"/>
      <c r="X955" s="22"/>
      <c r="Y955" s="18"/>
      <c r="Z955" s="22"/>
      <c r="AA955" s="22"/>
      <c r="AB955" s="22"/>
      <c r="AC955" s="22"/>
    </row>
    <row r="956" spans="1:29" ht="24.95" customHeight="1">
      <c r="A956" s="297" t="s">
        <v>1621</v>
      </c>
      <c r="B956" s="600">
        <f t="shared" si="319"/>
        <v>415</v>
      </c>
      <c r="C956" s="603" t="s">
        <v>1604</v>
      </c>
      <c r="D956" s="422" t="s">
        <v>1605</v>
      </c>
      <c r="E956" s="419" t="s">
        <v>611</v>
      </c>
      <c r="F956" s="419" t="s">
        <v>1606</v>
      </c>
      <c r="G956" s="419" t="s">
        <v>187</v>
      </c>
      <c r="H956" s="419" t="s">
        <v>187</v>
      </c>
      <c r="I956" s="419" t="s">
        <v>186</v>
      </c>
      <c r="J956" s="419">
        <v>1</v>
      </c>
      <c r="K956" s="419" t="s">
        <v>608</v>
      </c>
      <c r="L956" s="609">
        <v>2122000</v>
      </c>
      <c r="M956" s="419">
        <v>2016</v>
      </c>
      <c r="N956" s="419" t="s">
        <v>185</v>
      </c>
      <c r="O956" s="538">
        <f t="shared" si="321"/>
        <v>2122000</v>
      </c>
      <c r="P956" s="419" t="s">
        <v>98</v>
      </c>
      <c r="Q956" s="419"/>
      <c r="R956" s="419"/>
      <c r="S956" s="1192"/>
      <c r="T956" s="109"/>
      <c r="U956" s="18"/>
      <c r="V956" s="22"/>
      <c r="W956" s="22"/>
      <c r="X956" s="22"/>
      <c r="Y956" s="18"/>
      <c r="Z956" s="22"/>
      <c r="AA956" s="22"/>
      <c r="AB956" s="22"/>
      <c r="AC956" s="22"/>
    </row>
    <row r="957" spans="1:29" ht="24.95" customHeight="1">
      <c r="A957" s="297" t="s">
        <v>1621</v>
      </c>
      <c r="B957" s="600">
        <f t="shared" si="319"/>
        <v>416</v>
      </c>
      <c r="C957" s="603" t="s">
        <v>1604</v>
      </c>
      <c r="D957" s="422" t="s">
        <v>1605</v>
      </c>
      <c r="E957" s="419" t="s">
        <v>611</v>
      </c>
      <c r="F957" s="419" t="s">
        <v>1606</v>
      </c>
      <c r="G957" s="419" t="s">
        <v>187</v>
      </c>
      <c r="H957" s="419" t="s">
        <v>187</v>
      </c>
      <c r="I957" s="419" t="s">
        <v>186</v>
      </c>
      <c r="J957" s="419">
        <v>1</v>
      </c>
      <c r="K957" s="419" t="s">
        <v>608</v>
      </c>
      <c r="L957" s="609">
        <v>2122000</v>
      </c>
      <c r="M957" s="419">
        <v>2016</v>
      </c>
      <c r="N957" s="419" t="s">
        <v>185</v>
      </c>
      <c r="O957" s="538">
        <f t="shared" si="321"/>
        <v>2122000</v>
      </c>
      <c r="P957" s="419" t="s">
        <v>98</v>
      </c>
      <c r="Q957" s="419"/>
      <c r="R957" s="419"/>
      <c r="S957" s="1192"/>
      <c r="T957" s="109"/>
      <c r="U957" s="18"/>
      <c r="V957" s="22"/>
      <c r="W957" s="22"/>
      <c r="X957" s="22"/>
      <c r="Y957" s="18"/>
      <c r="Z957" s="22"/>
      <c r="AA957" s="22"/>
      <c r="AB957" s="22"/>
      <c r="AC957" s="22"/>
    </row>
    <row r="958" spans="1:29" ht="24.95" customHeight="1">
      <c r="A958" s="297" t="s">
        <v>1621</v>
      </c>
      <c r="B958" s="600">
        <f t="shared" si="319"/>
        <v>417</v>
      </c>
      <c r="C958" s="603" t="s">
        <v>1604</v>
      </c>
      <c r="D958" s="422" t="s">
        <v>1605</v>
      </c>
      <c r="E958" s="419" t="s">
        <v>611</v>
      </c>
      <c r="F958" s="419" t="s">
        <v>1606</v>
      </c>
      <c r="G958" s="419" t="s">
        <v>187</v>
      </c>
      <c r="H958" s="419" t="s">
        <v>187</v>
      </c>
      <c r="I958" s="419" t="s">
        <v>186</v>
      </c>
      <c r="J958" s="419">
        <v>1</v>
      </c>
      <c r="K958" s="419" t="s">
        <v>608</v>
      </c>
      <c r="L958" s="609">
        <v>2122000</v>
      </c>
      <c r="M958" s="419">
        <v>2016</v>
      </c>
      <c r="N958" s="419" t="s">
        <v>185</v>
      </c>
      <c r="O958" s="538">
        <f t="shared" si="321"/>
        <v>2122000</v>
      </c>
      <c r="P958" s="419" t="s">
        <v>98</v>
      </c>
      <c r="Q958" s="419"/>
      <c r="R958" s="419"/>
      <c r="S958" s="1192"/>
      <c r="T958" s="109"/>
      <c r="U958" s="18"/>
      <c r="V958" s="22"/>
      <c r="W958" s="22"/>
      <c r="X958" s="22"/>
      <c r="Y958" s="18"/>
      <c r="Z958" s="22"/>
      <c r="AA958" s="22"/>
      <c r="AB958" s="22"/>
      <c r="AC958" s="22"/>
    </row>
    <row r="959" spans="1:29" ht="24.95" customHeight="1">
      <c r="A959" s="297" t="s">
        <v>1621</v>
      </c>
      <c r="B959" s="600">
        <f t="shared" si="319"/>
        <v>418</v>
      </c>
      <c r="C959" s="603" t="s">
        <v>1604</v>
      </c>
      <c r="D959" s="422" t="s">
        <v>1605</v>
      </c>
      <c r="E959" s="419" t="s">
        <v>611</v>
      </c>
      <c r="F959" s="419" t="s">
        <v>1606</v>
      </c>
      <c r="G959" s="419" t="s">
        <v>187</v>
      </c>
      <c r="H959" s="419" t="s">
        <v>187</v>
      </c>
      <c r="I959" s="419" t="s">
        <v>186</v>
      </c>
      <c r="J959" s="419">
        <v>1</v>
      </c>
      <c r="K959" s="419" t="s">
        <v>608</v>
      </c>
      <c r="L959" s="609">
        <v>2122000</v>
      </c>
      <c r="M959" s="419">
        <v>2016</v>
      </c>
      <c r="N959" s="419" t="s">
        <v>185</v>
      </c>
      <c r="O959" s="538">
        <f t="shared" si="321"/>
        <v>2122000</v>
      </c>
      <c r="P959" s="419" t="s">
        <v>98</v>
      </c>
      <c r="Q959" s="419"/>
      <c r="R959" s="419"/>
      <c r="S959" s="1194"/>
      <c r="T959" s="109"/>
      <c r="U959" s="18"/>
      <c r="V959" s="22"/>
      <c r="W959" s="22"/>
      <c r="X959" s="22"/>
      <c r="Y959" s="18"/>
      <c r="Z959" s="22"/>
      <c r="AA959" s="22"/>
      <c r="AB959" s="22"/>
      <c r="AC959" s="22"/>
    </row>
    <row r="960" spans="1:29" ht="24.95" customHeight="1">
      <c r="A960" s="297" t="s">
        <v>1621</v>
      </c>
      <c r="B960" s="600">
        <f t="shared" si="319"/>
        <v>419</v>
      </c>
      <c r="C960" s="603" t="s">
        <v>1604</v>
      </c>
      <c r="D960" s="422" t="s">
        <v>1605</v>
      </c>
      <c r="E960" s="419" t="s">
        <v>611</v>
      </c>
      <c r="F960" s="419" t="s">
        <v>1606</v>
      </c>
      <c r="G960" s="419" t="s">
        <v>187</v>
      </c>
      <c r="H960" s="419" t="s">
        <v>187</v>
      </c>
      <c r="I960" s="419" t="s">
        <v>186</v>
      </c>
      <c r="J960" s="419">
        <v>1</v>
      </c>
      <c r="K960" s="419" t="s">
        <v>608</v>
      </c>
      <c r="L960" s="609">
        <v>2122000</v>
      </c>
      <c r="M960" s="419">
        <v>2016</v>
      </c>
      <c r="N960" s="419" t="s">
        <v>185</v>
      </c>
      <c r="O960" s="538">
        <f t="shared" si="321"/>
        <v>2122000</v>
      </c>
      <c r="P960" s="419" t="s">
        <v>98</v>
      </c>
      <c r="Q960" s="419"/>
      <c r="R960" s="419"/>
      <c r="S960" s="1191" t="s">
        <v>1607</v>
      </c>
      <c r="T960" s="109"/>
      <c r="U960" s="18"/>
      <c r="V960" s="22"/>
      <c r="W960" s="22"/>
      <c r="X960" s="22"/>
      <c r="Y960" s="18"/>
      <c r="Z960" s="22"/>
      <c r="AA960" s="22"/>
      <c r="AB960" s="22"/>
      <c r="AC960" s="22"/>
    </row>
    <row r="961" spans="1:29" ht="24.95" customHeight="1">
      <c r="A961" s="297" t="s">
        <v>1621</v>
      </c>
      <c r="B961" s="600">
        <f t="shared" si="319"/>
        <v>420</v>
      </c>
      <c r="C961" s="603" t="s">
        <v>1604</v>
      </c>
      <c r="D961" s="422" t="s">
        <v>1605</v>
      </c>
      <c r="E961" s="419" t="s">
        <v>611</v>
      </c>
      <c r="F961" s="419" t="s">
        <v>1606</v>
      </c>
      <c r="G961" s="419" t="s">
        <v>187</v>
      </c>
      <c r="H961" s="419" t="s">
        <v>187</v>
      </c>
      <c r="I961" s="419" t="s">
        <v>186</v>
      </c>
      <c r="J961" s="419">
        <v>1</v>
      </c>
      <c r="K961" s="419" t="s">
        <v>608</v>
      </c>
      <c r="L961" s="609">
        <v>2122000</v>
      </c>
      <c r="M961" s="419">
        <v>2016</v>
      </c>
      <c r="N961" s="419" t="s">
        <v>185</v>
      </c>
      <c r="O961" s="538">
        <f t="shared" si="321"/>
        <v>2122000</v>
      </c>
      <c r="P961" s="419" t="s">
        <v>98</v>
      </c>
      <c r="Q961" s="419"/>
      <c r="R961" s="419"/>
      <c r="S961" s="1192"/>
      <c r="T961" s="109"/>
      <c r="U961" s="18"/>
      <c r="V961" s="22"/>
      <c r="W961" s="22"/>
      <c r="X961" s="22"/>
      <c r="Y961" s="18"/>
      <c r="Z961" s="22"/>
      <c r="AA961" s="22"/>
      <c r="AB961" s="22"/>
      <c r="AC961" s="22"/>
    </row>
    <row r="962" spans="1:29" ht="24.95" customHeight="1">
      <c r="A962" s="297" t="s">
        <v>1621</v>
      </c>
      <c r="B962" s="600">
        <f t="shared" si="319"/>
        <v>421</v>
      </c>
      <c r="C962" s="603" t="s">
        <v>1604</v>
      </c>
      <c r="D962" s="422" t="s">
        <v>1605</v>
      </c>
      <c r="E962" s="419" t="s">
        <v>611</v>
      </c>
      <c r="F962" s="419" t="s">
        <v>1606</v>
      </c>
      <c r="G962" s="419" t="s">
        <v>187</v>
      </c>
      <c r="H962" s="419" t="s">
        <v>187</v>
      </c>
      <c r="I962" s="419" t="s">
        <v>186</v>
      </c>
      <c r="J962" s="419">
        <v>1</v>
      </c>
      <c r="K962" s="419" t="s">
        <v>608</v>
      </c>
      <c r="L962" s="609">
        <v>2122000</v>
      </c>
      <c r="M962" s="419">
        <v>2016</v>
      </c>
      <c r="N962" s="419" t="s">
        <v>185</v>
      </c>
      <c r="O962" s="538">
        <f t="shared" si="321"/>
        <v>2122000</v>
      </c>
      <c r="P962" s="419" t="s">
        <v>98</v>
      </c>
      <c r="Q962" s="419"/>
      <c r="R962" s="419"/>
      <c r="S962" s="1192"/>
      <c r="T962" s="109"/>
      <c r="U962" s="18"/>
      <c r="V962" s="22"/>
      <c r="W962" s="22"/>
      <c r="X962" s="22"/>
      <c r="Y962" s="18"/>
      <c r="Z962" s="22"/>
      <c r="AA962" s="22"/>
      <c r="AB962" s="22"/>
      <c r="AC962" s="22"/>
    </row>
    <row r="963" spans="1:29" ht="24.95" customHeight="1">
      <c r="A963" s="297" t="s">
        <v>1621</v>
      </c>
      <c r="B963" s="600">
        <f t="shared" si="319"/>
        <v>422</v>
      </c>
      <c r="C963" s="603" t="s">
        <v>1604</v>
      </c>
      <c r="D963" s="422" t="s">
        <v>1605</v>
      </c>
      <c r="E963" s="419" t="s">
        <v>611</v>
      </c>
      <c r="F963" s="419" t="s">
        <v>1606</v>
      </c>
      <c r="G963" s="419" t="s">
        <v>187</v>
      </c>
      <c r="H963" s="419" t="s">
        <v>187</v>
      </c>
      <c r="I963" s="419" t="s">
        <v>186</v>
      </c>
      <c r="J963" s="419">
        <v>1</v>
      </c>
      <c r="K963" s="419" t="s">
        <v>608</v>
      </c>
      <c r="L963" s="609">
        <v>2122000</v>
      </c>
      <c r="M963" s="419">
        <v>2016</v>
      </c>
      <c r="N963" s="419" t="s">
        <v>185</v>
      </c>
      <c r="O963" s="538">
        <f t="shared" si="321"/>
        <v>2122000</v>
      </c>
      <c r="P963" s="419" t="s">
        <v>98</v>
      </c>
      <c r="Q963" s="419"/>
      <c r="R963" s="419"/>
      <c r="S963" s="1192"/>
      <c r="T963" s="109"/>
      <c r="U963" s="18"/>
      <c r="V963" s="22"/>
      <c r="W963" s="22"/>
      <c r="X963" s="22"/>
      <c r="Y963" s="18"/>
      <c r="Z963" s="22"/>
      <c r="AA963" s="22"/>
      <c r="AB963" s="22"/>
      <c r="AC963" s="22"/>
    </row>
    <row r="964" spans="1:29" ht="24.95" customHeight="1">
      <c r="A964" s="297" t="s">
        <v>1621</v>
      </c>
      <c r="B964" s="600">
        <f t="shared" si="319"/>
        <v>423</v>
      </c>
      <c r="C964" s="603" t="s">
        <v>1604</v>
      </c>
      <c r="D964" s="422" t="s">
        <v>1605</v>
      </c>
      <c r="E964" s="419" t="s">
        <v>611</v>
      </c>
      <c r="F964" s="419" t="s">
        <v>1606</v>
      </c>
      <c r="G964" s="419" t="s">
        <v>187</v>
      </c>
      <c r="H964" s="419" t="s">
        <v>187</v>
      </c>
      <c r="I964" s="419" t="s">
        <v>186</v>
      </c>
      <c r="J964" s="419">
        <v>1</v>
      </c>
      <c r="K964" s="419" t="s">
        <v>608</v>
      </c>
      <c r="L964" s="609">
        <v>2122000</v>
      </c>
      <c r="M964" s="419">
        <v>2016</v>
      </c>
      <c r="N964" s="419" t="s">
        <v>185</v>
      </c>
      <c r="O964" s="538">
        <f t="shared" si="321"/>
        <v>2122000</v>
      </c>
      <c r="P964" s="419" t="s">
        <v>98</v>
      </c>
      <c r="Q964" s="419"/>
      <c r="R964" s="419"/>
      <c r="S964" s="1192"/>
      <c r="T964" s="109"/>
      <c r="U964" s="18"/>
      <c r="V964" s="22"/>
      <c r="W964" s="22"/>
      <c r="X964" s="22"/>
      <c r="Y964" s="18"/>
      <c r="Z964" s="22"/>
      <c r="AA964" s="22"/>
      <c r="AB964" s="22"/>
      <c r="AC964" s="22"/>
    </row>
    <row r="965" spans="1:29" ht="24.95" customHeight="1">
      <c r="A965" s="297" t="s">
        <v>1621</v>
      </c>
      <c r="B965" s="600">
        <f t="shared" si="319"/>
        <v>424</v>
      </c>
      <c r="C965" s="603" t="s">
        <v>1604</v>
      </c>
      <c r="D965" s="422" t="s">
        <v>1605</v>
      </c>
      <c r="E965" s="419" t="s">
        <v>611</v>
      </c>
      <c r="F965" s="419" t="s">
        <v>1606</v>
      </c>
      <c r="G965" s="419" t="s">
        <v>187</v>
      </c>
      <c r="H965" s="419" t="s">
        <v>187</v>
      </c>
      <c r="I965" s="419" t="s">
        <v>186</v>
      </c>
      <c r="J965" s="419">
        <v>1</v>
      </c>
      <c r="K965" s="419" t="s">
        <v>608</v>
      </c>
      <c r="L965" s="609">
        <v>2122000</v>
      </c>
      <c r="M965" s="419">
        <v>2016</v>
      </c>
      <c r="N965" s="419" t="s">
        <v>185</v>
      </c>
      <c r="O965" s="538">
        <f t="shared" si="321"/>
        <v>2122000</v>
      </c>
      <c r="P965" s="419" t="s">
        <v>98</v>
      </c>
      <c r="Q965" s="419"/>
      <c r="R965" s="419"/>
      <c r="S965" s="1192"/>
      <c r="T965" s="109"/>
      <c r="U965" s="18"/>
      <c r="V965" s="22"/>
      <c r="W965" s="22"/>
      <c r="X965" s="22"/>
      <c r="Y965" s="18"/>
      <c r="Z965" s="22"/>
      <c r="AA965" s="22"/>
      <c r="AB965" s="22"/>
      <c r="AC965" s="22"/>
    </row>
    <row r="966" spans="1:29" ht="24.95" customHeight="1">
      <c r="A966" s="297" t="s">
        <v>1621</v>
      </c>
      <c r="B966" s="600">
        <f t="shared" si="319"/>
        <v>425</v>
      </c>
      <c r="C966" s="603" t="s">
        <v>1604</v>
      </c>
      <c r="D966" s="422" t="s">
        <v>1605</v>
      </c>
      <c r="E966" s="419" t="s">
        <v>611</v>
      </c>
      <c r="F966" s="419" t="s">
        <v>1606</v>
      </c>
      <c r="G966" s="419" t="s">
        <v>187</v>
      </c>
      <c r="H966" s="419" t="s">
        <v>187</v>
      </c>
      <c r="I966" s="419" t="s">
        <v>186</v>
      </c>
      <c r="J966" s="419">
        <v>1</v>
      </c>
      <c r="K966" s="419" t="s">
        <v>608</v>
      </c>
      <c r="L966" s="609">
        <v>2122000</v>
      </c>
      <c r="M966" s="419">
        <v>2016</v>
      </c>
      <c r="N966" s="419" t="s">
        <v>185</v>
      </c>
      <c r="O966" s="538">
        <f t="shared" si="321"/>
        <v>2122000</v>
      </c>
      <c r="P966" s="419" t="s">
        <v>98</v>
      </c>
      <c r="Q966" s="419"/>
      <c r="R966" s="419"/>
      <c r="S966" s="1192"/>
      <c r="T966" s="109"/>
      <c r="U966" s="18"/>
      <c r="V966" s="22"/>
      <c r="W966" s="22"/>
      <c r="X966" s="22"/>
      <c r="Y966" s="18"/>
      <c r="Z966" s="22"/>
      <c r="AA966" s="22"/>
      <c r="AB966" s="22"/>
      <c r="AC966" s="22"/>
    </row>
    <row r="967" spans="1:29" ht="24.95" customHeight="1">
      <c r="A967" s="297" t="s">
        <v>1621</v>
      </c>
      <c r="B967" s="600">
        <f t="shared" si="319"/>
        <v>426</v>
      </c>
      <c r="C967" s="603" t="s">
        <v>1604</v>
      </c>
      <c r="D967" s="422" t="s">
        <v>1605</v>
      </c>
      <c r="E967" s="419" t="s">
        <v>611</v>
      </c>
      <c r="F967" s="419" t="s">
        <v>1606</v>
      </c>
      <c r="G967" s="419" t="s">
        <v>187</v>
      </c>
      <c r="H967" s="419" t="s">
        <v>187</v>
      </c>
      <c r="I967" s="419" t="s">
        <v>186</v>
      </c>
      <c r="J967" s="419">
        <v>1</v>
      </c>
      <c r="K967" s="419" t="s">
        <v>608</v>
      </c>
      <c r="L967" s="609">
        <v>2122000</v>
      </c>
      <c r="M967" s="419">
        <v>2016</v>
      </c>
      <c r="N967" s="419" t="s">
        <v>185</v>
      </c>
      <c r="O967" s="538">
        <f t="shared" si="321"/>
        <v>2122000</v>
      </c>
      <c r="P967" s="419" t="s">
        <v>98</v>
      </c>
      <c r="Q967" s="419"/>
      <c r="R967" s="419"/>
      <c r="S967" s="1192"/>
      <c r="T967" s="109"/>
      <c r="U967" s="18"/>
      <c r="V967" s="22"/>
      <c r="W967" s="22"/>
      <c r="X967" s="22"/>
      <c r="Y967" s="18"/>
      <c r="Z967" s="22"/>
      <c r="AA967" s="22"/>
      <c r="AB967" s="22"/>
      <c r="AC967" s="22"/>
    </row>
    <row r="968" spans="1:29" ht="24.95" customHeight="1">
      <c r="A968" s="297" t="s">
        <v>1621</v>
      </c>
      <c r="B968" s="600">
        <f t="shared" si="319"/>
        <v>427</v>
      </c>
      <c r="C968" s="603" t="s">
        <v>1604</v>
      </c>
      <c r="D968" s="422" t="s">
        <v>1605</v>
      </c>
      <c r="E968" s="419" t="s">
        <v>611</v>
      </c>
      <c r="F968" s="419" t="s">
        <v>1606</v>
      </c>
      <c r="G968" s="419" t="s">
        <v>187</v>
      </c>
      <c r="H968" s="419" t="s">
        <v>187</v>
      </c>
      <c r="I968" s="419" t="s">
        <v>186</v>
      </c>
      <c r="J968" s="419">
        <v>1</v>
      </c>
      <c r="K968" s="419" t="s">
        <v>608</v>
      </c>
      <c r="L968" s="609">
        <v>2122000</v>
      </c>
      <c r="M968" s="419">
        <v>2016</v>
      </c>
      <c r="N968" s="419" t="s">
        <v>185</v>
      </c>
      <c r="O968" s="538">
        <f t="shared" si="321"/>
        <v>2122000</v>
      </c>
      <c r="P968" s="419" t="s">
        <v>98</v>
      </c>
      <c r="Q968" s="419"/>
      <c r="R968" s="419"/>
      <c r="S968" s="1192"/>
      <c r="T968" s="109"/>
      <c r="U968" s="18"/>
      <c r="V968" s="22"/>
      <c r="W968" s="22"/>
      <c r="X968" s="22"/>
      <c r="Y968" s="18"/>
      <c r="Z968" s="22"/>
      <c r="AA968" s="22"/>
      <c r="AB968" s="22"/>
      <c r="AC968" s="22"/>
    </row>
    <row r="969" spans="1:29" ht="24.95" customHeight="1">
      <c r="A969" s="297" t="s">
        <v>1621</v>
      </c>
      <c r="B969" s="600">
        <f t="shared" si="319"/>
        <v>428</v>
      </c>
      <c r="C969" s="603" t="s">
        <v>1604</v>
      </c>
      <c r="D969" s="422" t="s">
        <v>1605</v>
      </c>
      <c r="E969" s="419" t="s">
        <v>611</v>
      </c>
      <c r="F969" s="419" t="s">
        <v>1606</v>
      </c>
      <c r="G969" s="419" t="s">
        <v>187</v>
      </c>
      <c r="H969" s="419" t="s">
        <v>187</v>
      </c>
      <c r="I969" s="419" t="s">
        <v>186</v>
      </c>
      <c r="J969" s="419">
        <v>1</v>
      </c>
      <c r="K969" s="419" t="s">
        <v>608</v>
      </c>
      <c r="L969" s="609">
        <v>2122000</v>
      </c>
      <c r="M969" s="419">
        <v>2016</v>
      </c>
      <c r="N969" s="419" t="s">
        <v>185</v>
      </c>
      <c r="O969" s="538">
        <f t="shared" si="321"/>
        <v>2122000</v>
      </c>
      <c r="P969" s="419" t="s">
        <v>98</v>
      </c>
      <c r="Q969" s="419"/>
      <c r="R969" s="419"/>
      <c r="S969" s="1192"/>
      <c r="T969" s="109"/>
      <c r="U969" s="18"/>
      <c r="V969" s="22"/>
      <c r="W969" s="22"/>
      <c r="X969" s="22"/>
      <c r="Y969" s="18"/>
      <c r="Z969" s="22"/>
      <c r="AA969" s="22"/>
      <c r="AB969" s="22"/>
      <c r="AC969" s="22"/>
    </row>
    <row r="970" spans="1:29" ht="24.95" customHeight="1">
      <c r="A970" s="297" t="s">
        <v>1621</v>
      </c>
      <c r="B970" s="600">
        <f t="shared" si="319"/>
        <v>429</v>
      </c>
      <c r="C970" s="603" t="s">
        <v>1604</v>
      </c>
      <c r="D970" s="422" t="s">
        <v>1605</v>
      </c>
      <c r="E970" s="419" t="s">
        <v>611</v>
      </c>
      <c r="F970" s="419" t="s">
        <v>1606</v>
      </c>
      <c r="G970" s="419" t="s">
        <v>187</v>
      </c>
      <c r="H970" s="419" t="s">
        <v>187</v>
      </c>
      <c r="I970" s="419" t="s">
        <v>186</v>
      </c>
      <c r="J970" s="419">
        <v>1</v>
      </c>
      <c r="K970" s="419" t="s">
        <v>608</v>
      </c>
      <c r="L970" s="609">
        <v>2122000</v>
      </c>
      <c r="M970" s="419">
        <v>2016</v>
      </c>
      <c r="N970" s="419" t="s">
        <v>185</v>
      </c>
      <c r="O970" s="538">
        <f t="shared" si="321"/>
        <v>2122000</v>
      </c>
      <c r="P970" s="419" t="s">
        <v>98</v>
      </c>
      <c r="Q970" s="419"/>
      <c r="R970" s="419"/>
      <c r="S970" s="1192"/>
      <c r="T970" s="109"/>
      <c r="U970" s="18"/>
      <c r="V970" s="22"/>
      <c r="W970" s="22"/>
      <c r="X970" s="22"/>
      <c r="Y970" s="18"/>
      <c r="Z970" s="22"/>
      <c r="AA970" s="22"/>
      <c r="AB970" s="22"/>
      <c r="AC970" s="22"/>
    </row>
    <row r="971" spans="1:29" ht="24.95" customHeight="1">
      <c r="A971" s="297" t="s">
        <v>1621</v>
      </c>
      <c r="B971" s="600">
        <f t="shared" si="319"/>
        <v>430</v>
      </c>
      <c r="C971" s="603" t="s">
        <v>1604</v>
      </c>
      <c r="D971" s="422" t="s">
        <v>1605</v>
      </c>
      <c r="E971" s="419" t="s">
        <v>611</v>
      </c>
      <c r="F971" s="419" t="s">
        <v>1606</v>
      </c>
      <c r="G971" s="419" t="s">
        <v>187</v>
      </c>
      <c r="H971" s="419" t="s">
        <v>187</v>
      </c>
      <c r="I971" s="419" t="s">
        <v>186</v>
      </c>
      <c r="J971" s="419">
        <v>1</v>
      </c>
      <c r="K971" s="419" t="s">
        <v>608</v>
      </c>
      <c r="L971" s="609">
        <v>2122000</v>
      </c>
      <c r="M971" s="419">
        <v>2016</v>
      </c>
      <c r="N971" s="419" t="s">
        <v>185</v>
      </c>
      <c r="O971" s="538">
        <f t="shared" si="321"/>
        <v>2122000</v>
      </c>
      <c r="P971" s="419" t="s">
        <v>98</v>
      </c>
      <c r="Q971" s="419"/>
      <c r="R971" s="419"/>
      <c r="S971" s="1192"/>
      <c r="T971" s="109"/>
      <c r="U971" s="18"/>
      <c r="V971" s="22"/>
      <c r="W971" s="22"/>
      <c r="X971" s="22"/>
      <c r="Y971" s="18"/>
      <c r="Z971" s="22"/>
      <c r="AA971" s="22"/>
      <c r="AB971" s="22"/>
      <c r="AC971" s="22"/>
    </row>
    <row r="972" spans="1:29" ht="24.95" customHeight="1">
      <c r="A972" s="297" t="s">
        <v>1621</v>
      </c>
      <c r="B972" s="600">
        <f t="shared" si="319"/>
        <v>431</v>
      </c>
      <c r="C972" s="603" t="s">
        <v>1604</v>
      </c>
      <c r="D972" s="422" t="s">
        <v>1605</v>
      </c>
      <c r="E972" s="419" t="s">
        <v>611</v>
      </c>
      <c r="F972" s="419" t="s">
        <v>1606</v>
      </c>
      <c r="G972" s="419" t="s">
        <v>187</v>
      </c>
      <c r="H972" s="419" t="s">
        <v>187</v>
      </c>
      <c r="I972" s="419" t="s">
        <v>186</v>
      </c>
      <c r="J972" s="419">
        <v>1</v>
      </c>
      <c r="K972" s="419" t="s">
        <v>608</v>
      </c>
      <c r="L972" s="609">
        <v>2122000</v>
      </c>
      <c r="M972" s="419">
        <v>2016</v>
      </c>
      <c r="N972" s="419" t="s">
        <v>185</v>
      </c>
      <c r="O972" s="538">
        <f t="shared" si="321"/>
        <v>2122000</v>
      </c>
      <c r="P972" s="419" t="s">
        <v>98</v>
      </c>
      <c r="Q972" s="419"/>
      <c r="R972" s="419"/>
      <c r="S972" s="1192"/>
      <c r="T972" s="109"/>
      <c r="U972" s="18"/>
      <c r="V972" s="22"/>
      <c r="W972" s="22"/>
      <c r="X972" s="22"/>
      <c r="Y972" s="18"/>
      <c r="Z972" s="22"/>
      <c r="AA972" s="22"/>
      <c r="AB972" s="22"/>
      <c r="AC972" s="22"/>
    </row>
    <row r="973" spans="1:29" ht="24.95" customHeight="1">
      <c r="A973" s="297" t="s">
        <v>1621</v>
      </c>
      <c r="B973" s="600">
        <f t="shared" si="319"/>
        <v>432</v>
      </c>
      <c r="C973" s="603" t="s">
        <v>1604</v>
      </c>
      <c r="D973" s="422" t="s">
        <v>1605</v>
      </c>
      <c r="E973" s="419" t="s">
        <v>611</v>
      </c>
      <c r="F973" s="419" t="s">
        <v>1606</v>
      </c>
      <c r="G973" s="419" t="s">
        <v>187</v>
      </c>
      <c r="H973" s="419" t="s">
        <v>187</v>
      </c>
      <c r="I973" s="419" t="s">
        <v>186</v>
      </c>
      <c r="J973" s="419">
        <v>1</v>
      </c>
      <c r="K973" s="419" t="s">
        <v>608</v>
      </c>
      <c r="L973" s="609">
        <v>2122000</v>
      </c>
      <c r="M973" s="419">
        <v>2016</v>
      </c>
      <c r="N973" s="419" t="s">
        <v>185</v>
      </c>
      <c r="O973" s="538">
        <f t="shared" si="321"/>
        <v>2122000</v>
      </c>
      <c r="P973" s="419" t="s">
        <v>98</v>
      </c>
      <c r="Q973" s="419"/>
      <c r="R973" s="419"/>
      <c r="S973" s="1192"/>
      <c r="T973" s="109"/>
      <c r="U973" s="18"/>
      <c r="V973" s="22"/>
      <c r="W973" s="22"/>
      <c r="X973" s="22"/>
      <c r="Y973" s="18"/>
      <c r="Z973" s="22"/>
      <c r="AA973" s="22"/>
      <c r="AB973" s="22"/>
      <c r="AC973" s="22"/>
    </row>
    <row r="974" spans="1:29" ht="24.95" customHeight="1">
      <c r="A974" s="297" t="s">
        <v>1621</v>
      </c>
      <c r="B974" s="600">
        <f t="shared" si="319"/>
        <v>433</v>
      </c>
      <c r="C974" s="603" t="s">
        <v>1604</v>
      </c>
      <c r="D974" s="422" t="s">
        <v>1605</v>
      </c>
      <c r="E974" s="419" t="s">
        <v>611</v>
      </c>
      <c r="F974" s="419" t="s">
        <v>1606</v>
      </c>
      <c r="G974" s="419" t="s">
        <v>187</v>
      </c>
      <c r="H974" s="419" t="s">
        <v>187</v>
      </c>
      <c r="I974" s="419" t="s">
        <v>186</v>
      </c>
      <c r="J974" s="419">
        <v>1</v>
      </c>
      <c r="K974" s="419" t="s">
        <v>608</v>
      </c>
      <c r="L974" s="609">
        <v>2122000</v>
      </c>
      <c r="M974" s="419">
        <v>2016</v>
      </c>
      <c r="N974" s="419" t="s">
        <v>185</v>
      </c>
      <c r="O974" s="538">
        <f t="shared" si="321"/>
        <v>2122000</v>
      </c>
      <c r="P974" s="419" t="s">
        <v>98</v>
      </c>
      <c r="Q974" s="419"/>
      <c r="R974" s="419"/>
      <c r="S974" s="1192"/>
      <c r="T974" s="109"/>
      <c r="U974" s="18"/>
      <c r="V974" s="22"/>
      <c r="W974" s="22"/>
      <c r="X974" s="22"/>
      <c r="Y974" s="18"/>
      <c r="Z974" s="22"/>
      <c r="AA974" s="22"/>
      <c r="AB974" s="22"/>
      <c r="AC974" s="22"/>
    </row>
    <row r="975" spans="1:29" ht="24.95" customHeight="1">
      <c r="A975" s="297" t="s">
        <v>1621</v>
      </c>
      <c r="B975" s="600">
        <f t="shared" si="319"/>
        <v>434</v>
      </c>
      <c r="C975" s="603" t="s">
        <v>1604</v>
      </c>
      <c r="D975" s="422" t="s">
        <v>1605</v>
      </c>
      <c r="E975" s="419" t="s">
        <v>611</v>
      </c>
      <c r="F975" s="419" t="s">
        <v>1606</v>
      </c>
      <c r="G975" s="419" t="s">
        <v>187</v>
      </c>
      <c r="H975" s="419" t="s">
        <v>187</v>
      </c>
      <c r="I975" s="419" t="s">
        <v>186</v>
      </c>
      <c r="J975" s="419">
        <v>1</v>
      </c>
      <c r="K975" s="419" t="s">
        <v>608</v>
      </c>
      <c r="L975" s="609">
        <v>2122000</v>
      </c>
      <c r="M975" s="419">
        <v>2016</v>
      </c>
      <c r="N975" s="419" t="s">
        <v>185</v>
      </c>
      <c r="O975" s="538">
        <f t="shared" si="321"/>
        <v>2122000</v>
      </c>
      <c r="P975" s="419" t="s">
        <v>98</v>
      </c>
      <c r="Q975" s="419"/>
      <c r="R975" s="419"/>
      <c r="S975" s="1192"/>
      <c r="T975" s="109"/>
      <c r="U975" s="18"/>
      <c r="V975" s="22"/>
      <c r="W975" s="22"/>
      <c r="X975" s="22"/>
      <c r="Y975" s="18"/>
      <c r="Z975" s="22"/>
      <c r="AA975" s="22"/>
      <c r="AB975" s="22"/>
      <c r="AC975" s="22"/>
    </row>
    <row r="976" spans="1:29" ht="24.95" customHeight="1">
      <c r="A976" s="297" t="s">
        <v>1621</v>
      </c>
      <c r="B976" s="600">
        <f t="shared" si="319"/>
        <v>435</v>
      </c>
      <c r="C976" s="603" t="s">
        <v>1604</v>
      </c>
      <c r="D976" s="422" t="s">
        <v>1605</v>
      </c>
      <c r="E976" s="419" t="s">
        <v>611</v>
      </c>
      <c r="F976" s="419" t="s">
        <v>1606</v>
      </c>
      <c r="G976" s="419" t="s">
        <v>187</v>
      </c>
      <c r="H976" s="419" t="s">
        <v>187</v>
      </c>
      <c r="I976" s="419" t="s">
        <v>186</v>
      </c>
      <c r="J976" s="419">
        <v>1</v>
      </c>
      <c r="K976" s="419" t="s">
        <v>608</v>
      </c>
      <c r="L976" s="609">
        <v>2122000</v>
      </c>
      <c r="M976" s="419">
        <v>2016</v>
      </c>
      <c r="N976" s="419" t="s">
        <v>185</v>
      </c>
      <c r="O976" s="538">
        <f t="shared" si="321"/>
        <v>2122000</v>
      </c>
      <c r="P976" s="419" t="s">
        <v>98</v>
      </c>
      <c r="Q976" s="419"/>
      <c r="R976" s="419"/>
      <c r="S976" s="1192"/>
      <c r="T976" s="109"/>
      <c r="U976" s="18"/>
      <c r="V976" s="22"/>
      <c r="W976" s="22"/>
      <c r="X976" s="22"/>
      <c r="Y976" s="18"/>
      <c r="Z976" s="22"/>
      <c r="AA976" s="22"/>
      <c r="AB976" s="22"/>
      <c r="AC976" s="22"/>
    </row>
    <row r="977" spans="1:29" ht="24.95" customHeight="1">
      <c r="A977" s="297" t="s">
        <v>1621</v>
      </c>
      <c r="B977" s="600">
        <f t="shared" si="319"/>
        <v>436</v>
      </c>
      <c r="C977" s="603" t="s">
        <v>1604</v>
      </c>
      <c r="D977" s="422" t="s">
        <v>1605</v>
      </c>
      <c r="E977" s="419" t="s">
        <v>611</v>
      </c>
      <c r="F977" s="419" t="s">
        <v>1606</v>
      </c>
      <c r="G977" s="419" t="s">
        <v>187</v>
      </c>
      <c r="H977" s="419" t="s">
        <v>187</v>
      </c>
      <c r="I977" s="419" t="s">
        <v>186</v>
      </c>
      <c r="J977" s="419">
        <v>1</v>
      </c>
      <c r="K977" s="419" t="s">
        <v>608</v>
      </c>
      <c r="L977" s="609">
        <v>2122000</v>
      </c>
      <c r="M977" s="419">
        <v>2016</v>
      </c>
      <c r="N977" s="419" t="s">
        <v>185</v>
      </c>
      <c r="O977" s="538">
        <f t="shared" si="321"/>
        <v>2122000</v>
      </c>
      <c r="P977" s="419" t="s">
        <v>98</v>
      </c>
      <c r="Q977" s="419"/>
      <c r="R977" s="419"/>
      <c r="S977" s="1192"/>
      <c r="T977" s="109"/>
      <c r="U977" s="18"/>
      <c r="V977" s="22"/>
      <c r="W977" s="22"/>
      <c r="X977" s="22"/>
      <c r="Y977" s="18"/>
      <c r="Z977" s="22"/>
      <c r="AA977" s="22"/>
      <c r="AB977" s="22"/>
      <c r="AC977" s="22"/>
    </row>
    <row r="978" spans="1:29" ht="24.95" customHeight="1">
      <c r="A978" s="297" t="s">
        <v>1621</v>
      </c>
      <c r="B978" s="600">
        <f t="shared" ref="B978:B1041" si="322">B977+1</f>
        <v>437</v>
      </c>
      <c r="C978" s="603" t="s">
        <v>1604</v>
      </c>
      <c r="D978" s="422" t="s">
        <v>1605</v>
      </c>
      <c r="E978" s="419" t="s">
        <v>611</v>
      </c>
      <c r="F978" s="419" t="s">
        <v>1606</v>
      </c>
      <c r="G978" s="419" t="s">
        <v>187</v>
      </c>
      <c r="H978" s="419" t="s">
        <v>187</v>
      </c>
      <c r="I978" s="419" t="s">
        <v>186</v>
      </c>
      <c r="J978" s="419">
        <v>1</v>
      </c>
      <c r="K978" s="419" t="s">
        <v>608</v>
      </c>
      <c r="L978" s="609">
        <v>2122000</v>
      </c>
      <c r="M978" s="419">
        <v>2016</v>
      </c>
      <c r="N978" s="419" t="s">
        <v>185</v>
      </c>
      <c r="O978" s="538">
        <f t="shared" si="321"/>
        <v>2122000</v>
      </c>
      <c r="P978" s="419" t="s">
        <v>98</v>
      </c>
      <c r="Q978" s="419"/>
      <c r="R978" s="419"/>
      <c r="S978" s="1192"/>
      <c r="T978" s="109"/>
      <c r="U978" s="18"/>
      <c r="V978" s="22"/>
      <c r="W978" s="22"/>
      <c r="X978" s="22"/>
      <c r="Y978" s="18"/>
      <c r="Z978" s="22"/>
      <c r="AA978" s="22"/>
      <c r="AB978" s="22"/>
      <c r="AC978" s="22"/>
    </row>
    <row r="979" spans="1:29" ht="24.95" customHeight="1">
      <c r="A979" s="297" t="s">
        <v>1621</v>
      </c>
      <c r="B979" s="600">
        <f t="shared" si="322"/>
        <v>438</v>
      </c>
      <c r="C979" s="603" t="s">
        <v>1604</v>
      </c>
      <c r="D979" s="422" t="s">
        <v>1605</v>
      </c>
      <c r="E979" s="419" t="s">
        <v>611</v>
      </c>
      <c r="F979" s="419" t="s">
        <v>1606</v>
      </c>
      <c r="G979" s="419" t="s">
        <v>187</v>
      </c>
      <c r="H979" s="419" t="s">
        <v>187</v>
      </c>
      <c r="I979" s="419" t="s">
        <v>186</v>
      </c>
      <c r="J979" s="419">
        <v>1</v>
      </c>
      <c r="K979" s="419" t="s">
        <v>608</v>
      </c>
      <c r="L979" s="609">
        <v>2122000</v>
      </c>
      <c r="M979" s="419">
        <v>2016</v>
      </c>
      <c r="N979" s="419" t="s">
        <v>185</v>
      </c>
      <c r="O979" s="538">
        <f t="shared" si="321"/>
        <v>2122000</v>
      </c>
      <c r="P979" s="419" t="s">
        <v>98</v>
      </c>
      <c r="Q979" s="419"/>
      <c r="R979" s="419"/>
      <c r="S979" s="1192"/>
      <c r="T979" s="109"/>
      <c r="U979" s="18"/>
      <c r="V979" s="22"/>
      <c r="W979" s="22"/>
      <c r="X979" s="22"/>
      <c r="Y979" s="18"/>
      <c r="Z979" s="22"/>
      <c r="AA979" s="22"/>
      <c r="AB979" s="22"/>
      <c r="AC979" s="22"/>
    </row>
    <row r="980" spans="1:29" ht="24.95" customHeight="1">
      <c r="A980" s="297" t="s">
        <v>1621</v>
      </c>
      <c r="B980" s="600">
        <f t="shared" si="322"/>
        <v>439</v>
      </c>
      <c r="C980" s="603" t="s">
        <v>1604</v>
      </c>
      <c r="D980" s="422" t="s">
        <v>1605</v>
      </c>
      <c r="E980" s="419" t="s">
        <v>611</v>
      </c>
      <c r="F980" s="419" t="s">
        <v>1606</v>
      </c>
      <c r="G980" s="419" t="s">
        <v>187</v>
      </c>
      <c r="H980" s="419" t="s">
        <v>187</v>
      </c>
      <c r="I980" s="419" t="s">
        <v>186</v>
      </c>
      <c r="J980" s="419">
        <v>1</v>
      </c>
      <c r="K980" s="419" t="s">
        <v>608</v>
      </c>
      <c r="L980" s="609">
        <v>2122000</v>
      </c>
      <c r="M980" s="419">
        <v>2016</v>
      </c>
      <c r="N980" s="419" t="s">
        <v>185</v>
      </c>
      <c r="O980" s="538">
        <f t="shared" si="321"/>
        <v>2122000</v>
      </c>
      <c r="P980" s="419" t="s">
        <v>98</v>
      </c>
      <c r="Q980" s="419"/>
      <c r="R980" s="419"/>
      <c r="S980" s="1192"/>
      <c r="T980" s="109"/>
      <c r="U980" s="18"/>
      <c r="V980" s="22"/>
      <c r="W980" s="22"/>
      <c r="X980" s="22"/>
      <c r="Y980" s="18"/>
      <c r="Z980" s="22"/>
      <c r="AA980" s="22"/>
      <c r="AB980" s="22"/>
      <c r="AC980" s="22"/>
    </row>
    <row r="981" spans="1:29" ht="24.95" customHeight="1">
      <c r="A981" s="297" t="s">
        <v>1621</v>
      </c>
      <c r="B981" s="600">
        <f t="shared" si="322"/>
        <v>440</v>
      </c>
      <c r="C981" s="603" t="s">
        <v>1604</v>
      </c>
      <c r="D981" s="422" t="s">
        <v>1605</v>
      </c>
      <c r="E981" s="419" t="s">
        <v>611</v>
      </c>
      <c r="F981" s="419" t="s">
        <v>1606</v>
      </c>
      <c r="G981" s="419" t="s">
        <v>187</v>
      </c>
      <c r="H981" s="419" t="s">
        <v>187</v>
      </c>
      <c r="I981" s="419" t="s">
        <v>186</v>
      </c>
      <c r="J981" s="419">
        <v>1</v>
      </c>
      <c r="K981" s="419" t="s">
        <v>608</v>
      </c>
      <c r="L981" s="609">
        <v>2122000</v>
      </c>
      <c r="M981" s="419">
        <v>2016</v>
      </c>
      <c r="N981" s="419" t="s">
        <v>185</v>
      </c>
      <c r="O981" s="538">
        <f t="shared" si="321"/>
        <v>2122000</v>
      </c>
      <c r="P981" s="419" t="s">
        <v>98</v>
      </c>
      <c r="Q981" s="419"/>
      <c r="R981" s="419"/>
      <c r="S981" s="1192"/>
      <c r="T981" s="109"/>
      <c r="U981" s="18"/>
      <c r="V981" s="22"/>
      <c r="W981" s="22"/>
      <c r="X981" s="22"/>
      <c r="Y981" s="18"/>
      <c r="Z981" s="22"/>
      <c r="AA981" s="22"/>
      <c r="AB981" s="22"/>
      <c r="AC981" s="22"/>
    </row>
    <row r="982" spans="1:29" ht="24.95" customHeight="1">
      <c r="A982" s="297" t="s">
        <v>1621</v>
      </c>
      <c r="B982" s="600">
        <f t="shared" si="322"/>
        <v>441</v>
      </c>
      <c r="C982" s="603" t="s">
        <v>1604</v>
      </c>
      <c r="D982" s="422" t="s">
        <v>1605</v>
      </c>
      <c r="E982" s="419" t="s">
        <v>611</v>
      </c>
      <c r="F982" s="419" t="s">
        <v>1606</v>
      </c>
      <c r="G982" s="419" t="s">
        <v>187</v>
      </c>
      <c r="H982" s="419" t="s">
        <v>187</v>
      </c>
      <c r="I982" s="419" t="s">
        <v>186</v>
      </c>
      <c r="J982" s="419">
        <v>1</v>
      </c>
      <c r="K982" s="419" t="s">
        <v>608</v>
      </c>
      <c r="L982" s="609">
        <v>2122000</v>
      </c>
      <c r="M982" s="419">
        <v>2016</v>
      </c>
      <c r="N982" s="419" t="s">
        <v>185</v>
      </c>
      <c r="O982" s="538">
        <f t="shared" si="321"/>
        <v>2122000</v>
      </c>
      <c r="P982" s="419" t="s">
        <v>98</v>
      </c>
      <c r="Q982" s="419"/>
      <c r="R982" s="419"/>
      <c r="S982" s="1192"/>
      <c r="T982" s="109"/>
      <c r="U982" s="18"/>
      <c r="V982" s="22"/>
      <c r="W982" s="22"/>
      <c r="X982" s="22"/>
      <c r="Y982" s="18"/>
      <c r="Z982" s="22"/>
      <c r="AA982" s="22"/>
      <c r="AB982" s="22"/>
      <c r="AC982" s="22"/>
    </row>
    <row r="983" spans="1:29" ht="24.95" customHeight="1">
      <c r="A983" s="297" t="s">
        <v>1621</v>
      </c>
      <c r="B983" s="600">
        <f t="shared" si="322"/>
        <v>442</v>
      </c>
      <c r="C983" s="603" t="s">
        <v>1604</v>
      </c>
      <c r="D983" s="422" t="s">
        <v>1605</v>
      </c>
      <c r="E983" s="419" t="s">
        <v>611</v>
      </c>
      <c r="F983" s="419" t="s">
        <v>1606</v>
      </c>
      <c r="G983" s="419" t="s">
        <v>187</v>
      </c>
      <c r="H983" s="419" t="s">
        <v>187</v>
      </c>
      <c r="I983" s="419" t="s">
        <v>186</v>
      </c>
      <c r="J983" s="419">
        <v>1</v>
      </c>
      <c r="K983" s="419" t="s">
        <v>608</v>
      </c>
      <c r="L983" s="609">
        <v>2122000</v>
      </c>
      <c r="M983" s="419">
        <v>2016</v>
      </c>
      <c r="N983" s="419" t="s">
        <v>185</v>
      </c>
      <c r="O983" s="538">
        <f t="shared" si="321"/>
        <v>2122000</v>
      </c>
      <c r="P983" s="419" t="s">
        <v>98</v>
      </c>
      <c r="Q983" s="419"/>
      <c r="R983" s="419"/>
      <c r="S983" s="1192"/>
      <c r="T983" s="109"/>
      <c r="U983" s="18"/>
      <c r="V983" s="22"/>
      <c r="W983" s="22"/>
      <c r="X983" s="22"/>
      <c r="Y983" s="18"/>
      <c r="Z983" s="22"/>
      <c r="AA983" s="22"/>
      <c r="AB983" s="22"/>
      <c r="AC983" s="22"/>
    </row>
    <row r="984" spans="1:29" ht="24.95" customHeight="1">
      <c r="A984" s="297" t="s">
        <v>1621</v>
      </c>
      <c r="B984" s="600">
        <f t="shared" si="322"/>
        <v>443</v>
      </c>
      <c r="C984" s="603" t="s">
        <v>1604</v>
      </c>
      <c r="D984" s="422" t="s">
        <v>1605</v>
      </c>
      <c r="E984" s="419" t="s">
        <v>611</v>
      </c>
      <c r="F984" s="419" t="s">
        <v>1606</v>
      </c>
      <c r="G984" s="419" t="s">
        <v>187</v>
      </c>
      <c r="H984" s="419" t="s">
        <v>187</v>
      </c>
      <c r="I984" s="419" t="s">
        <v>186</v>
      </c>
      <c r="J984" s="419">
        <v>1</v>
      </c>
      <c r="K984" s="419" t="s">
        <v>608</v>
      </c>
      <c r="L984" s="609">
        <v>2122000</v>
      </c>
      <c r="M984" s="419">
        <v>2016</v>
      </c>
      <c r="N984" s="419" t="s">
        <v>185</v>
      </c>
      <c r="O984" s="538">
        <f t="shared" si="321"/>
        <v>2122000</v>
      </c>
      <c r="P984" s="419" t="s">
        <v>98</v>
      </c>
      <c r="Q984" s="419"/>
      <c r="R984" s="419"/>
      <c r="S984" s="1194"/>
      <c r="T984" s="109"/>
      <c r="U984" s="18"/>
      <c r="V984" s="22"/>
      <c r="W984" s="22"/>
      <c r="X984" s="22"/>
      <c r="Y984" s="18"/>
      <c r="Z984" s="22"/>
      <c r="AA984" s="22"/>
      <c r="AB984" s="22"/>
      <c r="AC984" s="22"/>
    </row>
    <row r="985" spans="1:29" ht="24.95" customHeight="1">
      <c r="A985" s="297" t="s">
        <v>1621</v>
      </c>
      <c r="B985" s="600">
        <f t="shared" si="322"/>
        <v>444</v>
      </c>
      <c r="C985" s="603" t="s">
        <v>1604</v>
      </c>
      <c r="D985" s="422" t="s">
        <v>1605</v>
      </c>
      <c r="E985" s="419" t="s">
        <v>611</v>
      </c>
      <c r="F985" s="419" t="s">
        <v>1606</v>
      </c>
      <c r="G985" s="419" t="s">
        <v>187</v>
      </c>
      <c r="H985" s="419" t="s">
        <v>187</v>
      </c>
      <c r="I985" s="419" t="s">
        <v>186</v>
      </c>
      <c r="J985" s="419">
        <v>1</v>
      </c>
      <c r="K985" s="419" t="s">
        <v>608</v>
      </c>
      <c r="L985" s="609">
        <v>2122000</v>
      </c>
      <c r="M985" s="419">
        <v>2016</v>
      </c>
      <c r="N985" s="419" t="s">
        <v>185</v>
      </c>
      <c r="O985" s="538">
        <f t="shared" si="321"/>
        <v>2122000</v>
      </c>
      <c r="P985" s="419" t="s">
        <v>98</v>
      </c>
      <c r="Q985" s="419"/>
      <c r="R985" s="419"/>
      <c r="S985" s="1191" t="s">
        <v>1607</v>
      </c>
      <c r="T985" s="109"/>
      <c r="U985" s="18"/>
      <c r="V985" s="22"/>
      <c r="W985" s="22"/>
      <c r="X985" s="22"/>
      <c r="Y985" s="18"/>
      <c r="Z985" s="22"/>
      <c r="AA985" s="22"/>
      <c r="AB985" s="22"/>
      <c r="AC985" s="22"/>
    </row>
    <row r="986" spans="1:29" ht="24.95" customHeight="1">
      <c r="A986" s="297" t="s">
        <v>1621</v>
      </c>
      <c r="B986" s="600">
        <f t="shared" si="322"/>
        <v>445</v>
      </c>
      <c r="C986" s="603" t="s">
        <v>1604</v>
      </c>
      <c r="D986" s="422" t="s">
        <v>1605</v>
      </c>
      <c r="E986" s="419" t="s">
        <v>611</v>
      </c>
      <c r="F986" s="419" t="s">
        <v>1606</v>
      </c>
      <c r="G986" s="419" t="s">
        <v>187</v>
      </c>
      <c r="H986" s="419" t="s">
        <v>187</v>
      </c>
      <c r="I986" s="419" t="s">
        <v>186</v>
      </c>
      <c r="J986" s="419">
        <v>1</v>
      </c>
      <c r="K986" s="419" t="s">
        <v>608</v>
      </c>
      <c r="L986" s="609">
        <v>2122000</v>
      </c>
      <c r="M986" s="419">
        <v>2016</v>
      </c>
      <c r="N986" s="419" t="s">
        <v>185</v>
      </c>
      <c r="O986" s="538">
        <f t="shared" si="321"/>
        <v>2122000</v>
      </c>
      <c r="P986" s="419" t="s">
        <v>98</v>
      </c>
      <c r="Q986" s="419"/>
      <c r="R986" s="419"/>
      <c r="S986" s="1192"/>
      <c r="T986" s="109"/>
      <c r="U986" s="18"/>
      <c r="V986" s="22"/>
      <c r="W986" s="22"/>
      <c r="X986" s="22"/>
      <c r="Y986" s="18"/>
      <c r="Z986" s="22"/>
      <c r="AA986" s="22"/>
      <c r="AB986" s="22"/>
      <c r="AC986" s="22"/>
    </row>
    <row r="987" spans="1:29" ht="24.95" customHeight="1">
      <c r="A987" s="297" t="s">
        <v>1621</v>
      </c>
      <c r="B987" s="600">
        <f t="shared" si="322"/>
        <v>446</v>
      </c>
      <c r="C987" s="603" t="s">
        <v>1604</v>
      </c>
      <c r="D987" s="422" t="s">
        <v>1605</v>
      </c>
      <c r="E987" s="419" t="s">
        <v>611</v>
      </c>
      <c r="F987" s="419" t="s">
        <v>1606</v>
      </c>
      <c r="G987" s="419" t="s">
        <v>187</v>
      </c>
      <c r="H987" s="419" t="s">
        <v>187</v>
      </c>
      <c r="I987" s="419" t="s">
        <v>186</v>
      </c>
      <c r="J987" s="419">
        <v>1</v>
      </c>
      <c r="K987" s="419" t="s">
        <v>608</v>
      </c>
      <c r="L987" s="609">
        <v>2122000</v>
      </c>
      <c r="M987" s="419">
        <v>2016</v>
      </c>
      <c r="N987" s="419" t="s">
        <v>185</v>
      </c>
      <c r="O987" s="538">
        <f t="shared" si="321"/>
        <v>2122000</v>
      </c>
      <c r="P987" s="419" t="s">
        <v>98</v>
      </c>
      <c r="Q987" s="419"/>
      <c r="R987" s="419"/>
      <c r="S987" s="1192"/>
      <c r="T987" s="109"/>
      <c r="U987" s="18"/>
      <c r="V987" s="22"/>
      <c r="W987" s="22"/>
      <c r="X987" s="22"/>
      <c r="Y987" s="18"/>
      <c r="Z987" s="22"/>
      <c r="AA987" s="22"/>
      <c r="AB987" s="22"/>
      <c r="AC987" s="22"/>
    </row>
    <row r="988" spans="1:29" ht="24.95" customHeight="1">
      <c r="A988" s="297" t="s">
        <v>1621</v>
      </c>
      <c r="B988" s="600">
        <f t="shared" si="322"/>
        <v>447</v>
      </c>
      <c r="C988" s="603" t="s">
        <v>1604</v>
      </c>
      <c r="D988" s="422" t="s">
        <v>1605</v>
      </c>
      <c r="E988" s="419" t="s">
        <v>611</v>
      </c>
      <c r="F988" s="419" t="s">
        <v>1606</v>
      </c>
      <c r="G988" s="419" t="s">
        <v>187</v>
      </c>
      <c r="H988" s="419" t="s">
        <v>187</v>
      </c>
      <c r="I988" s="419" t="s">
        <v>186</v>
      </c>
      <c r="J988" s="419">
        <v>1</v>
      </c>
      <c r="K988" s="419" t="s">
        <v>608</v>
      </c>
      <c r="L988" s="609">
        <v>2122000</v>
      </c>
      <c r="M988" s="419">
        <v>2016</v>
      </c>
      <c r="N988" s="419" t="s">
        <v>185</v>
      </c>
      <c r="O988" s="538">
        <f t="shared" si="321"/>
        <v>2122000</v>
      </c>
      <c r="P988" s="419" t="s">
        <v>98</v>
      </c>
      <c r="Q988" s="419"/>
      <c r="R988" s="419"/>
      <c r="S988" s="1192"/>
      <c r="T988" s="109"/>
      <c r="U988" s="18"/>
      <c r="V988" s="22"/>
      <c r="W988" s="22"/>
      <c r="X988" s="22"/>
      <c r="Y988" s="18"/>
      <c r="Z988" s="22"/>
      <c r="AA988" s="22"/>
      <c r="AB988" s="22"/>
      <c r="AC988" s="22"/>
    </row>
    <row r="989" spans="1:29" ht="24.95" customHeight="1">
      <c r="A989" s="297" t="s">
        <v>1621</v>
      </c>
      <c r="B989" s="600">
        <f t="shared" si="322"/>
        <v>448</v>
      </c>
      <c r="C989" s="603" t="s">
        <v>1604</v>
      </c>
      <c r="D989" s="422" t="s">
        <v>1605</v>
      </c>
      <c r="E989" s="419" t="s">
        <v>611</v>
      </c>
      <c r="F989" s="419" t="s">
        <v>1606</v>
      </c>
      <c r="G989" s="419" t="s">
        <v>187</v>
      </c>
      <c r="H989" s="419" t="s">
        <v>187</v>
      </c>
      <c r="I989" s="419" t="s">
        <v>186</v>
      </c>
      <c r="J989" s="419">
        <v>1</v>
      </c>
      <c r="K989" s="419" t="s">
        <v>608</v>
      </c>
      <c r="L989" s="609">
        <v>2122000</v>
      </c>
      <c r="M989" s="419">
        <v>2016</v>
      </c>
      <c r="N989" s="419" t="s">
        <v>185</v>
      </c>
      <c r="O989" s="538">
        <f t="shared" si="321"/>
        <v>2122000</v>
      </c>
      <c r="P989" s="419" t="s">
        <v>98</v>
      </c>
      <c r="Q989" s="419"/>
      <c r="R989" s="419"/>
      <c r="S989" s="1192"/>
      <c r="T989" s="109"/>
      <c r="U989" s="18"/>
      <c r="V989" s="22"/>
      <c r="W989" s="22"/>
      <c r="X989" s="22"/>
      <c r="Y989" s="18"/>
      <c r="Z989" s="22"/>
      <c r="AA989" s="22"/>
      <c r="AB989" s="22"/>
      <c r="AC989" s="22"/>
    </row>
    <row r="990" spans="1:29" ht="24.95" customHeight="1">
      <c r="A990" s="297" t="s">
        <v>1621</v>
      </c>
      <c r="B990" s="600">
        <f t="shared" si="322"/>
        <v>449</v>
      </c>
      <c r="C990" s="603" t="s">
        <v>1604</v>
      </c>
      <c r="D990" s="422" t="s">
        <v>1605</v>
      </c>
      <c r="E990" s="419" t="s">
        <v>611</v>
      </c>
      <c r="F990" s="419" t="s">
        <v>1606</v>
      </c>
      <c r="G990" s="419" t="s">
        <v>187</v>
      </c>
      <c r="H990" s="419" t="s">
        <v>187</v>
      </c>
      <c r="I990" s="419" t="s">
        <v>186</v>
      </c>
      <c r="J990" s="419">
        <v>1</v>
      </c>
      <c r="K990" s="419" t="s">
        <v>608</v>
      </c>
      <c r="L990" s="609">
        <v>2122000</v>
      </c>
      <c r="M990" s="419">
        <v>2016</v>
      </c>
      <c r="N990" s="419" t="s">
        <v>185</v>
      </c>
      <c r="O990" s="538">
        <f t="shared" si="321"/>
        <v>2122000</v>
      </c>
      <c r="P990" s="419" t="s">
        <v>98</v>
      </c>
      <c r="Q990" s="419"/>
      <c r="R990" s="419"/>
      <c r="S990" s="1192"/>
      <c r="T990" s="109"/>
      <c r="U990" s="18"/>
      <c r="V990" s="22"/>
      <c r="W990" s="22"/>
      <c r="X990" s="22"/>
      <c r="Y990" s="18"/>
      <c r="Z990" s="22"/>
      <c r="AA990" s="22"/>
      <c r="AB990" s="22"/>
      <c r="AC990" s="22"/>
    </row>
    <row r="991" spans="1:29" ht="24.95" customHeight="1">
      <c r="A991" s="297" t="s">
        <v>1621</v>
      </c>
      <c r="B991" s="600">
        <f t="shared" si="322"/>
        <v>450</v>
      </c>
      <c r="C991" s="603" t="s">
        <v>1604</v>
      </c>
      <c r="D991" s="422" t="s">
        <v>1605</v>
      </c>
      <c r="E991" s="419" t="s">
        <v>611</v>
      </c>
      <c r="F991" s="419" t="s">
        <v>1606</v>
      </c>
      <c r="G991" s="419" t="s">
        <v>187</v>
      </c>
      <c r="H991" s="419" t="s">
        <v>187</v>
      </c>
      <c r="I991" s="419" t="s">
        <v>186</v>
      </c>
      <c r="J991" s="419">
        <v>1</v>
      </c>
      <c r="K991" s="419" t="s">
        <v>608</v>
      </c>
      <c r="L991" s="609">
        <v>2122000</v>
      </c>
      <c r="M991" s="419">
        <v>2016</v>
      </c>
      <c r="N991" s="419" t="s">
        <v>185</v>
      </c>
      <c r="O991" s="538">
        <f t="shared" si="321"/>
        <v>2122000</v>
      </c>
      <c r="P991" s="419" t="s">
        <v>98</v>
      </c>
      <c r="Q991" s="419"/>
      <c r="R991" s="419"/>
      <c r="S991" s="1192"/>
      <c r="T991" s="109"/>
      <c r="U991" s="18"/>
      <c r="V991" s="22"/>
      <c r="W991" s="22"/>
      <c r="X991" s="22"/>
      <c r="Y991" s="18"/>
      <c r="Z991" s="22"/>
      <c r="AA991" s="22"/>
      <c r="AB991" s="22"/>
      <c r="AC991" s="22"/>
    </row>
    <row r="992" spans="1:29" ht="24.95" customHeight="1">
      <c r="A992" s="297" t="s">
        <v>1621</v>
      </c>
      <c r="B992" s="600">
        <f t="shared" si="322"/>
        <v>451</v>
      </c>
      <c r="C992" s="603" t="s">
        <v>1604</v>
      </c>
      <c r="D992" s="422" t="s">
        <v>1605</v>
      </c>
      <c r="E992" s="419" t="s">
        <v>611</v>
      </c>
      <c r="F992" s="419" t="s">
        <v>1606</v>
      </c>
      <c r="G992" s="419" t="s">
        <v>187</v>
      </c>
      <c r="H992" s="419" t="s">
        <v>187</v>
      </c>
      <c r="I992" s="419" t="s">
        <v>186</v>
      </c>
      <c r="J992" s="419">
        <v>1</v>
      </c>
      <c r="K992" s="419" t="s">
        <v>608</v>
      </c>
      <c r="L992" s="609">
        <v>2122000</v>
      </c>
      <c r="M992" s="419">
        <v>2016</v>
      </c>
      <c r="N992" s="419" t="s">
        <v>185</v>
      </c>
      <c r="O992" s="538">
        <f t="shared" si="321"/>
        <v>2122000</v>
      </c>
      <c r="P992" s="419" t="s">
        <v>98</v>
      </c>
      <c r="Q992" s="419"/>
      <c r="R992" s="419"/>
      <c r="S992" s="1192"/>
      <c r="T992" s="109"/>
      <c r="U992" s="18"/>
      <c r="V992" s="22"/>
      <c r="W992" s="22"/>
      <c r="X992" s="22"/>
      <c r="Y992" s="18"/>
      <c r="Z992" s="22"/>
      <c r="AA992" s="22"/>
      <c r="AB992" s="22"/>
      <c r="AC992" s="22"/>
    </row>
    <row r="993" spans="1:29" ht="24.95" customHeight="1">
      <c r="A993" s="297" t="s">
        <v>1621</v>
      </c>
      <c r="B993" s="600">
        <f t="shared" si="322"/>
        <v>452</v>
      </c>
      <c r="C993" s="603" t="s">
        <v>1604</v>
      </c>
      <c r="D993" s="422" t="s">
        <v>1605</v>
      </c>
      <c r="E993" s="419" t="s">
        <v>611</v>
      </c>
      <c r="F993" s="419" t="s">
        <v>1606</v>
      </c>
      <c r="G993" s="419" t="s">
        <v>187</v>
      </c>
      <c r="H993" s="419" t="s">
        <v>187</v>
      </c>
      <c r="I993" s="419" t="s">
        <v>186</v>
      </c>
      <c r="J993" s="419">
        <v>1</v>
      </c>
      <c r="K993" s="419" t="s">
        <v>608</v>
      </c>
      <c r="L993" s="609">
        <v>2122000</v>
      </c>
      <c r="M993" s="419">
        <v>2016</v>
      </c>
      <c r="N993" s="419" t="s">
        <v>185</v>
      </c>
      <c r="O993" s="538">
        <f t="shared" si="321"/>
        <v>2122000</v>
      </c>
      <c r="P993" s="419" t="s">
        <v>98</v>
      </c>
      <c r="Q993" s="419"/>
      <c r="R993" s="419"/>
      <c r="S993" s="1192"/>
      <c r="T993" s="109"/>
      <c r="U993" s="18"/>
      <c r="V993" s="22"/>
      <c r="W993" s="22"/>
      <c r="X993" s="22"/>
      <c r="Y993" s="18"/>
      <c r="Z993" s="22"/>
      <c r="AA993" s="22"/>
      <c r="AB993" s="22"/>
      <c r="AC993" s="22"/>
    </row>
    <row r="994" spans="1:29" ht="24.95" customHeight="1">
      <c r="A994" s="297" t="s">
        <v>1621</v>
      </c>
      <c r="B994" s="600">
        <f t="shared" si="322"/>
        <v>453</v>
      </c>
      <c r="C994" s="603" t="s">
        <v>1604</v>
      </c>
      <c r="D994" s="422" t="s">
        <v>1605</v>
      </c>
      <c r="E994" s="419" t="s">
        <v>611</v>
      </c>
      <c r="F994" s="419" t="s">
        <v>1606</v>
      </c>
      <c r="G994" s="419" t="s">
        <v>187</v>
      </c>
      <c r="H994" s="419" t="s">
        <v>187</v>
      </c>
      <c r="I994" s="419" t="s">
        <v>186</v>
      </c>
      <c r="J994" s="419">
        <v>1</v>
      </c>
      <c r="K994" s="419" t="s">
        <v>608</v>
      </c>
      <c r="L994" s="609">
        <v>2122000</v>
      </c>
      <c r="M994" s="419">
        <v>2016</v>
      </c>
      <c r="N994" s="419" t="s">
        <v>185</v>
      </c>
      <c r="O994" s="538">
        <f t="shared" si="321"/>
        <v>2122000</v>
      </c>
      <c r="P994" s="419" t="s">
        <v>98</v>
      </c>
      <c r="Q994" s="419"/>
      <c r="R994" s="419"/>
      <c r="S994" s="1192"/>
      <c r="T994" s="109"/>
      <c r="U994" s="18"/>
      <c r="V994" s="22"/>
      <c r="W994" s="22"/>
      <c r="X994" s="22"/>
      <c r="Y994" s="18"/>
      <c r="Z994" s="22"/>
      <c r="AA994" s="22"/>
      <c r="AB994" s="22"/>
      <c r="AC994" s="22"/>
    </row>
    <row r="995" spans="1:29" ht="24.95" customHeight="1">
      <c r="A995" s="297" t="s">
        <v>1621</v>
      </c>
      <c r="B995" s="600">
        <f t="shared" si="322"/>
        <v>454</v>
      </c>
      <c r="C995" s="603" t="s">
        <v>1604</v>
      </c>
      <c r="D995" s="422" t="s">
        <v>1605</v>
      </c>
      <c r="E995" s="419" t="s">
        <v>611</v>
      </c>
      <c r="F995" s="419" t="s">
        <v>1606</v>
      </c>
      <c r="G995" s="419" t="s">
        <v>187</v>
      </c>
      <c r="H995" s="419" t="s">
        <v>187</v>
      </c>
      <c r="I995" s="419" t="s">
        <v>186</v>
      </c>
      <c r="J995" s="419">
        <v>1</v>
      </c>
      <c r="K995" s="419" t="s">
        <v>608</v>
      </c>
      <c r="L995" s="609">
        <v>2122000</v>
      </c>
      <c r="M995" s="419">
        <v>2016</v>
      </c>
      <c r="N995" s="419" t="s">
        <v>185</v>
      </c>
      <c r="O995" s="538">
        <f t="shared" si="321"/>
        <v>2122000</v>
      </c>
      <c r="P995" s="419" t="s">
        <v>98</v>
      </c>
      <c r="Q995" s="419"/>
      <c r="R995" s="419"/>
      <c r="S995" s="1192"/>
      <c r="T995" s="109"/>
      <c r="U995" s="18"/>
      <c r="V995" s="22"/>
      <c r="W995" s="22"/>
      <c r="X995" s="22"/>
      <c r="Y995" s="18"/>
      <c r="Z995" s="22"/>
      <c r="AA995" s="22"/>
      <c r="AB995" s="22"/>
      <c r="AC995" s="22"/>
    </row>
    <row r="996" spans="1:29" ht="24.95" customHeight="1">
      <c r="A996" s="297" t="s">
        <v>1621</v>
      </c>
      <c r="B996" s="600">
        <f t="shared" si="322"/>
        <v>455</v>
      </c>
      <c r="C996" s="603" t="s">
        <v>1604</v>
      </c>
      <c r="D996" s="422" t="s">
        <v>1605</v>
      </c>
      <c r="E996" s="419" t="s">
        <v>611</v>
      </c>
      <c r="F996" s="419" t="s">
        <v>1606</v>
      </c>
      <c r="G996" s="419" t="s">
        <v>187</v>
      </c>
      <c r="H996" s="419" t="s">
        <v>187</v>
      </c>
      <c r="I996" s="419" t="s">
        <v>186</v>
      </c>
      <c r="J996" s="419">
        <v>1</v>
      </c>
      <c r="K996" s="419" t="s">
        <v>608</v>
      </c>
      <c r="L996" s="609">
        <v>2122000</v>
      </c>
      <c r="M996" s="419">
        <v>2016</v>
      </c>
      <c r="N996" s="419" t="s">
        <v>185</v>
      </c>
      <c r="O996" s="538">
        <f t="shared" si="321"/>
        <v>2122000</v>
      </c>
      <c r="P996" s="419" t="s">
        <v>98</v>
      </c>
      <c r="Q996" s="419"/>
      <c r="R996" s="419"/>
      <c r="S996" s="1192"/>
      <c r="T996" s="109"/>
      <c r="U996" s="18"/>
      <c r="V996" s="22"/>
      <c r="W996" s="22"/>
      <c r="X996" s="22"/>
      <c r="Y996" s="18"/>
      <c r="Z996" s="22"/>
      <c r="AA996" s="22"/>
      <c r="AB996" s="22"/>
      <c r="AC996" s="22"/>
    </row>
    <row r="997" spans="1:29" ht="24.95" customHeight="1">
      <c r="A997" s="297" t="s">
        <v>1621</v>
      </c>
      <c r="B997" s="600">
        <f t="shared" si="322"/>
        <v>456</v>
      </c>
      <c r="C997" s="603" t="s">
        <v>1604</v>
      </c>
      <c r="D997" s="422" t="s">
        <v>1605</v>
      </c>
      <c r="E997" s="419" t="s">
        <v>611</v>
      </c>
      <c r="F997" s="419" t="s">
        <v>1606</v>
      </c>
      <c r="G997" s="419" t="s">
        <v>187</v>
      </c>
      <c r="H997" s="419" t="s">
        <v>187</v>
      </c>
      <c r="I997" s="419" t="s">
        <v>186</v>
      </c>
      <c r="J997" s="419">
        <v>1</v>
      </c>
      <c r="K997" s="419" t="s">
        <v>608</v>
      </c>
      <c r="L997" s="609">
        <v>2122000</v>
      </c>
      <c r="M997" s="419">
        <v>2016</v>
      </c>
      <c r="N997" s="419" t="s">
        <v>185</v>
      </c>
      <c r="O997" s="538">
        <f t="shared" si="321"/>
        <v>2122000</v>
      </c>
      <c r="P997" s="419" t="s">
        <v>98</v>
      </c>
      <c r="Q997" s="419"/>
      <c r="R997" s="419"/>
      <c r="S997" s="1192"/>
      <c r="T997" s="109"/>
      <c r="U997" s="18"/>
      <c r="V997" s="22"/>
      <c r="W997" s="22"/>
      <c r="X997" s="22"/>
      <c r="Y997" s="18"/>
      <c r="Z997" s="22"/>
      <c r="AA997" s="22"/>
      <c r="AB997" s="22"/>
      <c r="AC997" s="22"/>
    </row>
    <row r="998" spans="1:29" ht="24.95" customHeight="1">
      <c r="A998" s="297" t="s">
        <v>1621</v>
      </c>
      <c r="B998" s="600">
        <f t="shared" si="322"/>
        <v>457</v>
      </c>
      <c r="C998" s="603" t="s">
        <v>1604</v>
      </c>
      <c r="D998" s="422" t="s">
        <v>1605</v>
      </c>
      <c r="E998" s="419" t="s">
        <v>611</v>
      </c>
      <c r="F998" s="419" t="s">
        <v>1606</v>
      </c>
      <c r="G998" s="419" t="s">
        <v>187</v>
      </c>
      <c r="H998" s="419" t="s">
        <v>187</v>
      </c>
      <c r="I998" s="419" t="s">
        <v>186</v>
      </c>
      <c r="J998" s="419">
        <v>1</v>
      </c>
      <c r="K998" s="419" t="s">
        <v>608</v>
      </c>
      <c r="L998" s="609">
        <v>2122000</v>
      </c>
      <c r="M998" s="419">
        <v>2016</v>
      </c>
      <c r="N998" s="419" t="s">
        <v>185</v>
      </c>
      <c r="O998" s="538">
        <f t="shared" si="321"/>
        <v>2122000</v>
      </c>
      <c r="P998" s="419" t="s">
        <v>98</v>
      </c>
      <c r="Q998" s="419"/>
      <c r="R998" s="419"/>
      <c r="S998" s="1192"/>
      <c r="T998" s="109"/>
      <c r="U998" s="18"/>
      <c r="V998" s="22"/>
      <c r="W998" s="22"/>
      <c r="X998" s="22"/>
      <c r="Y998" s="18"/>
      <c r="Z998" s="22"/>
      <c r="AA998" s="22"/>
      <c r="AB998" s="22"/>
      <c r="AC998" s="22"/>
    </row>
    <row r="999" spans="1:29" ht="24.95" customHeight="1">
      <c r="A999" s="297" t="s">
        <v>1621</v>
      </c>
      <c r="B999" s="600">
        <f t="shared" si="322"/>
        <v>458</v>
      </c>
      <c r="C999" s="603" t="s">
        <v>1604</v>
      </c>
      <c r="D999" s="422" t="s">
        <v>1605</v>
      </c>
      <c r="E999" s="419" t="s">
        <v>611</v>
      </c>
      <c r="F999" s="419" t="s">
        <v>1606</v>
      </c>
      <c r="G999" s="419" t="s">
        <v>187</v>
      </c>
      <c r="H999" s="419" t="s">
        <v>187</v>
      </c>
      <c r="I999" s="419" t="s">
        <v>186</v>
      </c>
      <c r="J999" s="419">
        <v>1</v>
      </c>
      <c r="K999" s="419" t="s">
        <v>608</v>
      </c>
      <c r="L999" s="609">
        <v>2122000</v>
      </c>
      <c r="M999" s="419">
        <v>2016</v>
      </c>
      <c r="N999" s="419" t="s">
        <v>185</v>
      </c>
      <c r="O999" s="538">
        <f t="shared" si="321"/>
        <v>2122000</v>
      </c>
      <c r="P999" s="419" t="s">
        <v>98</v>
      </c>
      <c r="Q999" s="419"/>
      <c r="R999" s="419"/>
      <c r="S999" s="1192"/>
      <c r="T999" s="109"/>
      <c r="U999" s="18"/>
      <c r="V999" s="22"/>
      <c r="W999" s="22"/>
      <c r="X999" s="22"/>
      <c r="Y999" s="18"/>
      <c r="Z999" s="22"/>
      <c r="AA999" s="22"/>
      <c r="AB999" s="22"/>
      <c r="AC999" s="22"/>
    </row>
    <row r="1000" spans="1:29" ht="24.95" customHeight="1">
      <c r="A1000" s="297" t="s">
        <v>1621</v>
      </c>
      <c r="B1000" s="600">
        <f t="shared" si="322"/>
        <v>459</v>
      </c>
      <c r="C1000" s="603" t="s">
        <v>1604</v>
      </c>
      <c r="D1000" s="422" t="s">
        <v>1605</v>
      </c>
      <c r="E1000" s="419" t="s">
        <v>611</v>
      </c>
      <c r="F1000" s="419" t="s">
        <v>1606</v>
      </c>
      <c r="G1000" s="419" t="s">
        <v>187</v>
      </c>
      <c r="H1000" s="419" t="s">
        <v>187</v>
      </c>
      <c r="I1000" s="419" t="s">
        <v>186</v>
      </c>
      <c r="J1000" s="419">
        <v>1</v>
      </c>
      <c r="K1000" s="419" t="s">
        <v>608</v>
      </c>
      <c r="L1000" s="609">
        <v>2122000</v>
      </c>
      <c r="M1000" s="419">
        <v>2016</v>
      </c>
      <c r="N1000" s="419" t="s">
        <v>185</v>
      </c>
      <c r="O1000" s="538">
        <f t="shared" si="321"/>
        <v>2122000</v>
      </c>
      <c r="P1000" s="419" t="s">
        <v>98</v>
      </c>
      <c r="Q1000" s="419"/>
      <c r="R1000" s="419"/>
      <c r="S1000" s="1192"/>
      <c r="T1000" s="109"/>
      <c r="U1000" s="18"/>
      <c r="V1000" s="22"/>
      <c r="W1000" s="22"/>
      <c r="X1000" s="22"/>
      <c r="Y1000" s="18"/>
      <c r="Z1000" s="22"/>
      <c r="AA1000" s="22"/>
      <c r="AB1000" s="22"/>
      <c r="AC1000" s="22"/>
    </row>
    <row r="1001" spans="1:29" ht="24.95" customHeight="1">
      <c r="A1001" s="297" t="s">
        <v>1621</v>
      </c>
      <c r="B1001" s="600">
        <f t="shared" si="322"/>
        <v>460</v>
      </c>
      <c r="C1001" s="603" t="s">
        <v>1604</v>
      </c>
      <c r="D1001" s="422" t="s">
        <v>1605</v>
      </c>
      <c r="E1001" s="419" t="s">
        <v>611</v>
      </c>
      <c r="F1001" s="419" t="s">
        <v>1606</v>
      </c>
      <c r="G1001" s="419" t="s">
        <v>187</v>
      </c>
      <c r="H1001" s="419" t="s">
        <v>187</v>
      </c>
      <c r="I1001" s="419" t="s">
        <v>186</v>
      </c>
      <c r="J1001" s="419">
        <v>1</v>
      </c>
      <c r="K1001" s="419" t="s">
        <v>608</v>
      </c>
      <c r="L1001" s="609">
        <v>2122000</v>
      </c>
      <c r="M1001" s="419">
        <v>2016</v>
      </c>
      <c r="N1001" s="419" t="s">
        <v>185</v>
      </c>
      <c r="O1001" s="538">
        <f t="shared" si="321"/>
        <v>2122000</v>
      </c>
      <c r="P1001" s="419" t="s">
        <v>98</v>
      </c>
      <c r="Q1001" s="419"/>
      <c r="R1001" s="419"/>
      <c r="S1001" s="1192"/>
      <c r="T1001" s="109"/>
      <c r="U1001" s="18"/>
      <c r="V1001" s="22"/>
      <c r="W1001" s="22"/>
      <c r="X1001" s="22"/>
      <c r="Y1001" s="18"/>
      <c r="Z1001" s="22"/>
      <c r="AA1001" s="22"/>
      <c r="AB1001" s="22"/>
      <c r="AC1001" s="22"/>
    </row>
    <row r="1002" spans="1:29" ht="24.95" customHeight="1">
      <c r="A1002" s="297" t="s">
        <v>1621</v>
      </c>
      <c r="B1002" s="600">
        <f t="shared" si="322"/>
        <v>461</v>
      </c>
      <c r="C1002" s="603" t="s">
        <v>1604</v>
      </c>
      <c r="D1002" s="422" t="s">
        <v>1605</v>
      </c>
      <c r="E1002" s="419" t="s">
        <v>611</v>
      </c>
      <c r="F1002" s="419" t="s">
        <v>1606</v>
      </c>
      <c r="G1002" s="419" t="s">
        <v>187</v>
      </c>
      <c r="H1002" s="419" t="s">
        <v>187</v>
      </c>
      <c r="I1002" s="419" t="s">
        <v>186</v>
      </c>
      <c r="J1002" s="419">
        <v>1</v>
      </c>
      <c r="K1002" s="419" t="s">
        <v>608</v>
      </c>
      <c r="L1002" s="609">
        <v>2122000</v>
      </c>
      <c r="M1002" s="419">
        <v>2016</v>
      </c>
      <c r="N1002" s="419" t="s">
        <v>185</v>
      </c>
      <c r="O1002" s="538">
        <f t="shared" si="321"/>
        <v>2122000</v>
      </c>
      <c r="P1002" s="419" t="s">
        <v>98</v>
      </c>
      <c r="Q1002" s="419"/>
      <c r="R1002" s="419"/>
      <c r="S1002" s="1192"/>
      <c r="T1002" s="109"/>
      <c r="U1002" s="18"/>
      <c r="V1002" s="22"/>
      <c r="W1002" s="22"/>
      <c r="X1002" s="22"/>
      <c r="Y1002" s="18"/>
      <c r="Z1002" s="22"/>
      <c r="AA1002" s="22"/>
      <c r="AB1002" s="22"/>
      <c r="AC1002" s="22"/>
    </row>
    <row r="1003" spans="1:29" ht="24.95" customHeight="1">
      <c r="A1003" s="297" t="s">
        <v>1621</v>
      </c>
      <c r="B1003" s="600">
        <f t="shared" si="322"/>
        <v>462</v>
      </c>
      <c r="C1003" s="603" t="s">
        <v>1604</v>
      </c>
      <c r="D1003" s="422" t="s">
        <v>1605</v>
      </c>
      <c r="E1003" s="419" t="s">
        <v>611</v>
      </c>
      <c r="F1003" s="419" t="s">
        <v>1606</v>
      </c>
      <c r="G1003" s="419" t="s">
        <v>187</v>
      </c>
      <c r="H1003" s="419" t="s">
        <v>187</v>
      </c>
      <c r="I1003" s="419" t="s">
        <v>186</v>
      </c>
      <c r="J1003" s="419">
        <v>1</v>
      </c>
      <c r="K1003" s="419" t="s">
        <v>608</v>
      </c>
      <c r="L1003" s="609">
        <v>2122000</v>
      </c>
      <c r="M1003" s="419">
        <v>2016</v>
      </c>
      <c r="N1003" s="419" t="s">
        <v>185</v>
      </c>
      <c r="O1003" s="538">
        <f t="shared" si="321"/>
        <v>2122000</v>
      </c>
      <c r="P1003" s="419" t="s">
        <v>98</v>
      </c>
      <c r="Q1003" s="419"/>
      <c r="R1003" s="419"/>
      <c r="S1003" s="1192"/>
      <c r="T1003" s="109"/>
      <c r="U1003" s="18"/>
      <c r="V1003" s="22"/>
      <c r="W1003" s="22"/>
      <c r="X1003" s="22"/>
      <c r="Y1003" s="18"/>
      <c r="Z1003" s="22"/>
      <c r="AA1003" s="22"/>
      <c r="AB1003" s="22"/>
      <c r="AC1003" s="22"/>
    </row>
    <row r="1004" spans="1:29" ht="24.95" customHeight="1">
      <c r="A1004" s="297" t="s">
        <v>1621</v>
      </c>
      <c r="B1004" s="600">
        <f t="shared" si="322"/>
        <v>463</v>
      </c>
      <c r="C1004" s="603" t="s">
        <v>1604</v>
      </c>
      <c r="D1004" s="422" t="s">
        <v>1605</v>
      </c>
      <c r="E1004" s="419" t="s">
        <v>611</v>
      </c>
      <c r="F1004" s="419" t="s">
        <v>1606</v>
      </c>
      <c r="G1004" s="419" t="s">
        <v>187</v>
      </c>
      <c r="H1004" s="419" t="s">
        <v>187</v>
      </c>
      <c r="I1004" s="419" t="s">
        <v>186</v>
      </c>
      <c r="J1004" s="419">
        <v>1</v>
      </c>
      <c r="K1004" s="419" t="s">
        <v>608</v>
      </c>
      <c r="L1004" s="609">
        <v>2122000</v>
      </c>
      <c r="M1004" s="419">
        <v>2016</v>
      </c>
      <c r="N1004" s="419" t="s">
        <v>185</v>
      </c>
      <c r="O1004" s="538">
        <f t="shared" si="321"/>
        <v>2122000</v>
      </c>
      <c r="P1004" s="419" t="s">
        <v>98</v>
      </c>
      <c r="Q1004" s="419"/>
      <c r="R1004" s="419"/>
      <c r="S1004" s="1192"/>
      <c r="T1004" s="109"/>
      <c r="U1004" s="18"/>
      <c r="V1004" s="22"/>
      <c r="W1004" s="22"/>
      <c r="X1004" s="22"/>
      <c r="Y1004" s="18"/>
      <c r="Z1004" s="22"/>
      <c r="AA1004" s="22"/>
      <c r="AB1004" s="22"/>
      <c r="AC1004" s="22"/>
    </row>
    <row r="1005" spans="1:29" ht="24.95" customHeight="1">
      <c r="A1005" s="297" t="s">
        <v>1621</v>
      </c>
      <c r="B1005" s="600">
        <f t="shared" si="322"/>
        <v>464</v>
      </c>
      <c r="C1005" s="603" t="s">
        <v>1604</v>
      </c>
      <c r="D1005" s="422" t="s">
        <v>1605</v>
      </c>
      <c r="E1005" s="419" t="s">
        <v>611</v>
      </c>
      <c r="F1005" s="419" t="s">
        <v>1606</v>
      </c>
      <c r="G1005" s="419" t="s">
        <v>187</v>
      </c>
      <c r="H1005" s="419" t="s">
        <v>187</v>
      </c>
      <c r="I1005" s="419" t="s">
        <v>186</v>
      </c>
      <c r="J1005" s="419">
        <v>1</v>
      </c>
      <c r="K1005" s="419" t="s">
        <v>608</v>
      </c>
      <c r="L1005" s="609">
        <v>2122000</v>
      </c>
      <c r="M1005" s="419">
        <v>2016</v>
      </c>
      <c r="N1005" s="419" t="s">
        <v>185</v>
      </c>
      <c r="O1005" s="538">
        <f t="shared" si="321"/>
        <v>2122000</v>
      </c>
      <c r="P1005" s="419" t="s">
        <v>98</v>
      </c>
      <c r="Q1005" s="419"/>
      <c r="R1005" s="419"/>
      <c r="S1005" s="1192"/>
      <c r="T1005" s="109"/>
      <c r="U1005" s="18"/>
      <c r="V1005" s="22"/>
      <c r="W1005" s="22"/>
      <c r="X1005" s="22"/>
      <c r="Y1005" s="18"/>
      <c r="Z1005" s="22"/>
      <c r="AA1005" s="22"/>
      <c r="AB1005" s="22"/>
      <c r="AC1005" s="22"/>
    </row>
    <row r="1006" spans="1:29" ht="24.95" customHeight="1">
      <c r="A1006" s="297" t="s">
        <v>1621</v>
      </c>
      <c r="B1006" s="600">
        <f t="shared" si="322"/>
        <v>465</v>
      </c>
      <c r="C1006" s="603" t="s">
        <v>1604</v>
      </c>
      <c r="D1006" s="422" t="s">
        <v>1605</v>
      </c>
      <c r="E1006" s="419" t="s">
        <v>611</v>
      </c>
      <c r="F1006" s="419" t="s">
        <v>1606</v>
      </c>
      <c r="G1006" s="419" t="s">
        <v>187</v>
      </c>
      <c r="H1006" s="419" t="s">
        <v>187</v>
      </c>
      <c r="I1006" s="419" t="s">
        <v>186</v>
      </c>
      <c r="J1006" s="419">
        <v>1</v>
      </c>
      <c r="K1006" s="419" t="s">
        <v>608</v>
      </c>
      <c r="L1006" s="609">
        <v>2122000</v>
      </c>
      <c r="M1006" s="419">
        <v>2016</v>
      </c>
      <c r="N1006" s="419" t="s">
        <v>185</v>
      </c>
      <c r="O1006" s="538">
        <f t="shared" si="321"/>
        <v>2122000</v>
      </c>
      <c r="P1006" s="419" t="s">
        <v>98</v>
      </c>
      <c r="Q1006" s="419"/>
      <c r="R1006" s="419"/>
      <c r="S1006" s="1192"/>
      <c r="T1006" s="109"/>
      <c r="U1006" s="18"/>
      <c r="V1006" s="22"/>
      <c r="W1006" s="22"/>
      <c r="X1006" s="22"/>
      <c r="Y1006" s="18"/>
      <c r="Z1006" s="22"/>
      <c r="AA1006" s="22"/>
      <c r="AB1006" s="22"/>
      <c r="AC1006" s="22"/>
    </row>
    <row r="1007" spans="1:29" ht="24.95" customHeight="1">
      <c r="A1007" s="297" t="s">
        <v>1621</v>
      </c>
      <c r="B1007" s="600">
        <f t="shared" si="322"/>
        <v>466</v>
      </c>
      <c r="C1007" s="603" t="s">
        <v>1604</v>
      </c>
      <c r="D1007" s="422" t="s">
        <v>1605</v>
      </c>
      <c r="E1007" s="419" t="s">
        <v>611</v>
      </c>
      <c r="F1007" s="419" t="s">
        <v>1606</v>
      </c>
      <c r="G1007" s="419" t="s">
        <v>187</v>
      </c>
      <c r="H1007" s="419" t="s">
        <v>187</v>
      </c>
      <c r="I1007" s="419" t="s">
        <v>186</v>
      </c>
      <c r="J1007" s="419">
        <v>1</v>
      </c>
      <c r="K1007" s="419" t="s">
        <v>608</v>
      </c>
      <c r="L1007" s="609">
        <v>2122000</v>
      </c>
      <c r="M1007" s="419">
        <v>2016</v>
      </c>
      <c r="N1007" s="419" t="s">
        <v>185</v>
      </c>
      <c r="O1007" s="538">
        <f t="shared" si="321"/>
        <v>2122000</v>
      </c>
      <c r="P1007" s="419" t="s">
        <v>98</v>
      </c>
      <c r="Q1007" s="419"/>
      <c r="R1007" s="419"/>
      <c r="S1007" s="1192"/>
      <c r="T1007" s="109"/>
      <c r="U1007" s="18"/>
      <c r="V1007" s="22"/>
      <c r="W1007" s="22"/>
      <c r="X1007" s="22"/>
      <c r="Y1007" s="18"/>
      <c r="Z1007" s="22"/>
      <c r="AA1007" s="22"/>
      <c r="AB1007" s="22"/>
      <c r="AC1007" s="22"/>
    </row>
    <row r="1008" spans="1:29" ht="24.95" customHeight="1">
      <c r="A1008" s="297" t="s">
        <v>1621</v>
      </c>
      <c r="B1008" s="600">
        <f t="shared" si="322"/>
        <v>467</v>
      </c>
      <c r="C1008" s="603" t="s">
        <v>1604</v>
      </c>
      <c r="D1008" s="422" t="s">
        <v>1605</v>
      </c>
      <c r="E1008" s="419" t="s">
        <v>611</v>
      </c>
      <c r="F1008" s="419" t="s">
        <v>1606</v>
      </c>
      <c r="G1008" s="419" t="s">
        <v>187</v>
      </c>
      <c r="H1008" s="419" t="s">
        <v>187</v>
      </c>
      <c r="I1008" s="419" t="s">
        <v>186</v>
      </c>
      <c r="J1008" s="419">
        <v>1</v>
      </c>
      <c r="K1008" s="419" t="s">
        <v>608</v>
      </c>
      <c r="L1008" s="609">
        <v>2122000</v>
      </c>
      <c r="M1008" s="419">
        <v>2016</v>
      </c>
      <c r="N1008" s="419" t="s">
        <v>185</v>
      </c>
      <c r="O1008" s="538">
        <f t="shared" si="321"/>
        <v>2122000</v>
      </c>
      <c r="P1008" s="419" t="s">
        <v>98</v>
      </c>
      <c r="Q1008" s="419"/>
      <c r="R1008" s="419"/>
      <c r="S1008" s="1192"/>
      <c r="T1008" s="109"/>
      <c r="U1008" s="18"/>
      <c r="V1008" s="22"/>
      <c r="W1008" s="22"/>
      <c r="X1008" s="22"/>
      <c r="Y1008" s="18"/>
      <c r="Z1008" s="22"/>
      <c r="AA1008" s="22"/>
      <c r="AB1008" s="22"/>
      <c r="AC1008" s="22"/>
    </row>
    <row r="1009" spans="1:29" ht="24.95" customHeight="1">
      <c r="A1009" s="297" t="s">
        <v>1621</v>
      </c>
      <c r="B1009" s="600">
        <f t="shared" si="322"/>
        <v>468</v>
      </c>
      <c r="C1009" s="603" t="s">
        <v>1604</v>
      </c>
      <c r="D1009" s="422" t="s">
        <v>1605</v>
      </c>
      <c r="E1009" s="419" t="s">
        <v>611</v>
      </c>
      <c r="F1009" s="419" t="s">
        <v>1606</v>
      </c>
      <c r="G1009" s="419" t="s">
        <v>187</v>
      </c>
      <c r="H1009" s="419" t="s">
        <v>187</v>
      </c>
      <c r="I1009" s="419" t="s">
        <v>186</v>
      </c>
      <c r="J1009" s="419">
        <v>1</v>
      </c>
      <c r="K1009" s="419" t="s">
        <v>608</v>
      </c>
      <c r="L1009" s="609">
        <v>2122000</v>
      </c>
      <c r="M1009" s="419">
        <v>2016</v>
      </c>
      <c r="N1009" s="419" t="s">
        <v>185</v>
      </c>
      <c r="O1009" s="538">
        <f t="shared" si="321"/>
        <v>2122000</v>
      </c>
      <c r="P1009" s="419" t="s">
        <v>98</v>
      </c>
      <c r="Q1009" s="419"/>
      <c r="R1009" s="419"/>
      <c r="S1009" s="1194"/>
      <c r="T1009" s="109"/>
      <c r="U1009" s="18"/>
      <c r="V1009" s="22"/>
      <c r="W1009" s="22"/>
      <c r="X1009" s="22"/>
      <c r="Y1009" s="18"/>
      <c r="Z1009" s="22"/>
      <c r="AA1009" s="22"/>
      <c r="AB1009" s="22"/>
      <c r="AC1009" s="22"/>
    </row>
    <row r="1010" spans="1:29" ht="24.95" customHeight="1">
      <c r="A1010" s="297" t="s">
        <v>1621</v>
      </c>
      <c r="B1010" s="600">
        <f t="shared" si="322"/>
        <v>469</v>
      </c>
      <c r="C1010" s="603" t="s">
        <v>1604</v>
      </c>
      <c r="D1010" s="422" t="s">
        <v>1605</v>
      </c>
      <c r="E1010" s="419" t="s">
        <v>611</v>
      </c>
      <c r="F1010" s="419" t="s">
        <v>1606</v>
      </c>
      <c r="G1010" s="419" t="s">
        <v>187</v>
      </c>
      <c r="H1010" s="419" t="s">
        <v>187</v>
      </c>
      <c r="I1010" s="419" t="s">
        <v>186</v>
      </c>
      <c r="J1010" s="419">
        <v>1</v>
      </c>
      <c r="K1010" s="419" t="s">
        <v>608</v>
      </c>
      <c r="L1010" s="609">
        <v>2122000</v>
      </c>
      <c r="M1010" s="419">
        <v>2016</v>
      </c>
      <c r="N1010" s="419" t="s">
        <v>185</v>
      </c>
      <c r="O1010" s="538">
        <f t="shared" si="321"/>
        <v>2122000</v>
      </c>
      <c r="P1010" s="419" t="s">
        <v>98</v>
      </c>
      <c r="Q1010" s="419"/>
      <c r="R1010" s="419"/>
      <c r="S1010" s="1191" t="s">
        <v>1607</v>
      </c>
      <c r="T1010" s="109"/>
      <c r="U1010" s="18"/>
      <c r="V1010" s="22"/>
      <c r="W1010" s="22"/>
      <c r="X1010" s="22"/>
      <c r="Y1010" s="18"/>
      <c r="Z1010" s="22"/>
      <c r="AA1010" s="22"/>
      <c r="AB1010" s="22"/>
      <c r="AC1010" s="22"/>
    </row>
    <row r="1011" spans="1:29" ht="24.95" customHeight="1">
      <c r="A1011" s="297" t="s">
        <v>1621</v>
      </c>
      <c r="B1011" s="600">
        <f t="shared" si="322"/>
        <v>470</v>
      </c>
      <c r="C1011" s="603" t="s">
        <v>1604</v>
      </c>
      <c r="D1011" s="422" t="s">
        <v>1605</v>
      </c>
      <c r="E1011" s="419" t="s">
        <v>611</v>
      </c>
      <c r="F1011" s="419" t="s">
        <v>1606</v>
      </c>
      <c r="G1011" s="419" t="s">
        <v>187</v>
      </c>
      <c r="H1011" s="419" t="s">
        <v>187</v>
      </c>
      <c r="I1011" s="419" t="s">
        <v>186</v>
      </c>
      <c r="J1011" s="419">
        <v>1</v>
      </c>
      <c r="K1011" s="419" t="s">
        <v>608</v>
      </c>
      <c r="L1011" s="609">
        <v>2122000</v>
      </c>
      <c r="M1011" s="419">
        <v>2016</v>
      </c>
      <c r="N1011" s="419" t="s">
        <v>185</v>
      </c>
      <c r="O1011" s="538">
        <f t="shared" si="321"/>
        <v>2122000</v>
      </c>
      <c r="P1011" s="419" t="s">
        <v>98</v>
      </c>
      <c r="Q1011" s="419"/>
      <c r="R1011" s="419"/>
      <c r="S1011" s="1192"/>
      <c r="T1011" s="109"/>
      <c r="U1011" s="18"/>
      <c r="V1011" s="22"/>
      <c r="W1011" s="22"/>
      <c r="X1011" s="22"/>
      <c r="Y1011" s="18"/>
      <c r="Z1011" s="22"/>
      <c r="AA1011" s="22"/>
      <c r="AB1011" s="22"/>
      <c r="AC1011" s="22"/>
    </row>
    <row r="1012" spans="1:29" ht="24.95" customHeight="1">
      <c r="A1012" s="297" t="s">
        <v>1621</v>
      </c>
      <c r="B1012" s="600">
        <f t="shared" si="322"/>
        <v>471</v>
      </c>
      <c r="C1012" s="603" t="s">
        <v>1604</v>
      </c>
      <c r="D1012" s="422" t="s">
        <v>1605</v>
      </c>
      <c r="E1012" s="419" t="s">
        <v>611</v>
      </c>
      <c r="F1012" s="419" t="s">
        <v>1606</v>
      </c>
      <c r="G1012" s="419" t="s">
        <v>187</v>
      </c>
      <c r="H1012" s="419" t="s">
        <v>187</v>
      </c>
      <c r="I1012" s="419" t="s">
        <v>186</v>
      </c>
      <c r="J1012" s="419">
        <v>1</v>
      </c>
      <c r="K1012" s="419" t="s">
        <v>608</v>
      </c>
      <c r="L1012" s="609">
        <v>2122000</v>
      </c>
      <c r="M1012" s="419">
        <v>2016</v>
      </c>
      <c r="N1012" s="419" t="s">
        <v>185</v>
      </c>
      <c r="O1012" s="538">
        <f t="shared" si="321"/>
        <v>2122000</v>
      </c>
      <c r="P1012" s="419" t="s">
        <v>98</v>
      </c>
      <c r="Q1012" s="419"/>
      <c r="R1012" s="419"/>
      <c r="S1012" s="1192"/>
      <c r="T1012" s="109"/>
      <c r="U1012" s="18"/>
      <c r="V1012" s="22"/>
      <c r="W1012" s="22"/>
      <c r="X1012" s="22"/>
      <c r="Y1012" s="18"/>
      <c r="Z1012" s="22"/>
      <c r="AA1012" s="22"/>
      <c r="AB1012" s="22"/>
      <c r="AC1012" s="22"/>
    </row>
    <row r="1013" spans="1:29" ht="24.95" customHeight="1">
      <c r="A1013" s="297" t="s">
        <v>1621</v>
      </c>
      <c r="B1013" s="600">
        <f t="shared" si="322"/>
        <v>472</v>
      </c>
      <c r="C1013" s="603" t="s">
        <v>1604</v>
      </c>
      <c r="D1013" s="422" t="s">
        <v>1605</v>
      </c>
      <c r="E1013" s="419" t="s">
        <v>611</v>
      </c>
      <c r="F1013" s="419" t="s">
        <v>1606</v>
      </c>
      <c r="G1013" s="419" t="s">
        <v>187</v>
      </c>
      <c r="H1013" s="419" t="s">
        <v>187</v>
      </c>
      <c r="I1013" s="419" t="s">
        <v>186</v>
      </c>
      <c r="J1013" s="419">
        <v>1</v>
      </c>
      <c r="K1013" s="419" t="s">
        <v>608</v>
      </c>
      <c r="L1013" s="609">
        <v>2122000</v>
      </c>
      <c r="M1013" s="419">
        <v>2016</v>
      </c>
      <c r="N1013" s="419" t="s">
        <v>185</v>
      </c>
      <c r="O1013" s="538">
        <f t="shared" ref="O1013:O1047" si="323">J1013*L1013</f>
        <v>2122000</v>
      </c>
      <c r="P1013" s="419" t="s">
        <v>98</v>
      </c>
      <c r="Q1013" s="419"/>
      <c r="R1013" s="419"/>
      <c r="S1013" s="1192"/>
      <c r="T1013" s="109"/>
      <c r="U1013" s="18"/>
      <c r="V1013" s="22"/>
      <c r="W1013" s="22"/>
      <c r="X1013" s="22"/>
      <c r="Y1013" s="18"/>
      <c r="Z1013" s="22"/>
      <c r="AA1013" s="22"/>
      <c r="AB1013" s="22"/>
      <c r="AC1013" s="22"/>
    </row>
    <row r="1014" spans="1:29" ht="24.95" customHeight="1">
      <c r="A1014" s="297" t="s">
        <v>1621</v>
      </c>
      <c r="B1014" s="600">
        <f t="shared" si="322"/>
        <v>473</v>
      </c>
      <c r="C1014" s="603" t="s">
        <v>1604</v>
      </c>
      <c r="D1014" s="422" t="s">
        <v>1605</v>
      </c>
      <c r="E1014" s="419" t="s">
        <v>611</v>
      </c>
      <c r="F1014" s="419" t="s">
        <v>1606</v>
      </c>
      <c r="G1014" s="419" t="s">
        <v>187</v>
      </c>
      <c r="H1014" s="419" t="s">
        <v>187</v>
      </c>
      <c r="I1014" s="419" t="s">
        <v>186</v>
      </c>
      <c r="J1014" s="419">
        <v>1</v>
      </c>
      <c r="K1014" s="419" t="s">
        <v>608</v>
      </c>
      <c r="L1014" s="609">
        <v>2122000</v>
      </c>
      <c r="M1014" s="419">
        <v>2016</v>
      </c>
      <c r="N1014" s="419" t="s">
        <v>185</v>
      </c>
      <c r="O1014" s="538">
        <f t="shared" si="323"/>
        <v>2122000</v>
      </c>
      <c r="P1014" s="419" t="s">
        <v>98</v>
      </c>
      <c r="Q1014" s="419"/>
      <c r="R1014" s="419"/>
      <c r="S1014" s="1192"/>
      <c r="T1014" s="109"/>
      <c r="U1014" s="18"/>
      <c r="V1014" s="22"/>
      <c r="W1014" s="22"/>
      <c r="X1014" s="22"/>
      <c r="Y1014" s="18"/>
      <c r="Z1014" s="22"/>
      <c r="AA1014" s="22"/>
      <c r="AB1014" s="22"/>
      <c r="AC1014" s="22"/>
    </row>
    <row r="1015" spans="1:29" ht="24.95" customHeight="1">
      <c r="A1015" s="297" t="s">
        <v>1621</v>
      </c>
      <c r="B1015" s="600">
        <f t="shared" si="322"/>
        <v>474</v>
      </c>
      <c r="C1015" s="603" t="s">
        <v>1604</v>
      </c>
      <c r="D1015" s="422" t="s">
        <v>1605</v>
      </c>
      <c r="E1015" s="419" t="s">
        <v>611</v>
      </c>
      <c r="F1015" s="419" t="s">
        <v>1606</v>
      </c>
      <c r="G1015" s="419" t="s">
        <v>187</v>
      </c>
      <c r="H1015" s="419" t="s">
        <v>187</v>
      </c>
      <c r="I1015" s="419" t="s">
        <v>186</v>
      </c>
      <c r="J1015" s="419">
        <v>1</v>
      </c>
      <c r="K1015" s="419" t="s">
        <v>608</v>
      </c>
      <c r="L1015" s="609">
        <v>2122000</v>
      </c>
      <c r="M1015" s="419">
        <v>2016</v>
      </c>
      <c r="N1015" s="419" t="s">
        <v>185</v>
      </c>
      <c r="O1015" s="538">
        <f t="shared" si="323"/>
        <v>2122000</v>
      </c>
      <c r="P1015" s="419" t="s">
        <v>98</v>
      </c>
      <c r="Q1015" s="419"/>
      <c r="R1015" s="419"/>
      <c r="S1015" s="1192"/>
      <c r="T1015" s="109"/>
      <c r="U1015" s="18"/>
      <c r="V1015" s="22"/>
      <c r="W1015" s="22"/>
      <c r="X1015" s="22"/>
      <c r="Y1015" s="18"/>
      <c r="Z1015" s="22"/>
      <c r="AA1015" s="22"/>
      <c r="AB1015" s="22"/>
      <c r="AC1015" s="22"/>
    </row>
    <row r="1016" spans="1:29" ht="24.95" customHeight="1">
      <c r="A1016" s="297" t="s">
        <v>1621</v>
      </c>
      <c r="B1016" s="600">
        <f t="shared" si="322"/>
        <v>475</v>
      </c>
      <c r="C1016" s="603" t="s">
        <v>1604</v>
      </c>
      <c r="D1016" s="422" t="s">
        <v>1605</v>
      </c>
      <c r="E1016" s="419" t="s">
        <v>611</v>
      </c>
      <c r="F1016" s="419" t="s">
        <v>1606</v>
      </c>
      <c r="G1016" s="419" t="s">
        <v>187</v>
      </c>
      <c r="H1016" s="419" t="s">
        <v>187</v>
      </c>
      <c r="I1016" s="419" t="s">
        <v>186</v>
      </c>
      <c r="J1016" s="419">
        <v>1</v>
      </c>
      <c r="K1016" s="419" t="s">
        <v>608</v>
      </c>
      <c r="L1016" s="609">
        <v>2122000</v>
      </c>
      <c r="M1016" s="419">
        <v>2016</v>
      </c>
      <c r="N1016" s="419" t="s">
        <v>185</v>
      </c>
      <c r="O1016" s="538">
        <f t="shared" si="323"/>
        <v>2122000</v>
      </c>
      <c r="P1016" s="419" t="s">
        <v>98</v>
      </c>
      <c r="Q1016" s="419"/>
      <c r="R1016" s="419"/>
      <c r="S1016" s="1192"/>
      <c r="T1016" s="109"/>
      <c r="U1016" s="18"/>
      <c r="V1016" s="22"/>
      <c r="W1016" s="22"/>
      <c r="X1016" s="22"/>
      <c r="Y1016" s="18"/>
      <c r="Z1016" s="22"/>
      <c r="AA1016" s="22"/>
      <c r="AB1016" s="22"/>
      <c r="AC1016" s="22"/>
    </row>
    <row r="1017" spans="1:29" ht="24.95" customHeight="1">
      <c r="A1017" s="297" t="s">
        <v>1621</v>
      </c>
      <c r="B1017" s="600">
        <f t="shared" si="322"/>
        <v>476</v>
      </c>
      <c r="C1017" s="603" t="s">
        <v>1604</v>
      </c>
      <c r="D1017" s="422" t="s">
        <v>1605</v>
      </c>
      <c r="E1017" s="419" t="s">
        <v>611</v>
      </c>
      <c r="F1017" s="419" t="s">
        <v>1606</v>
      </c>
      <c r="G1017" s="419" t="s">
        <v>187</v>
      </c>
      <c r="H1017" s="419" t="s">
        <v>187</v>
      </c>
      <c r="I1017" s="419" t="s">
        <v>186</v>
      </c>
      <c r="J1017" s="419">
        <v>1</v>
      </c>
      <c r="K1017" s="419" t="s">
        <v>608</v>
      </c>
      <c r="L1017" s="609">
        <v>2122000</v>
      </c>
      <c r="M1017" s="419">
        <v>2016</v>
      </c>
      <c r="N1017" s="419" t="s">
        <v>185</v>
      </c>
      <c r="O1017" s="538">
        <f t="shared" si="323"/>
        <v>2122000</v>
      </c>
      <c r="P1017" s="419" t="s">
        <v>98</v>
      </c>
      <c r="Q1017" s="419"/>
      <c r="R1017" s="419"/>
      <c r="S1017" s="1192"/>
      <c r="T1017" s="109"/>
      <c r="U1017" s="18"/>
      <c r="V1017" s="22"/>
      <c r="W1017" s="22"/>
      <c r="X1017" s="22"/>
      <c r="Y1017" s="18"/>
      <c r="Z1017" s="22"/>
      <c r="AA1017" s="22"/>
      <c r="AB1017" s="22"/>
      <c r="AC1017" s="22"/>
    </row>
    <row r="1018" spans="1:29" ht="24.95" customHeight="1">
      <c r="A1018" s="297" t="s">
        <v>1621</v>
      </c>
      <c r="B1018" s="600">
        <f t="shared" si="322"/>
        <v>477</v>
      </c>
      <c r="C1018" s="603" t="s">
        <v>1604</v>
      </c>
      <c r="D1018" s="422" t="s">
        <v>1605</v>
      </c>
      <c r="E1018" s="419" t="s">
        <v>611</v>
      </c>
      <c r="F1018" s="419" t="s">
        <v>1606</v>
      </c>
      <c r="G1018" s="419" t="s">
        <v>187</v>
      </c>
      <c r="H1018" s="419" t="s">
        <v>187</v>
      </c>
      <c r="I1018" s="419" t="s">
        <v>186</v>
      </c>
      <c r="J1018" s="419">
        <v>1</v>
      </c>
      <c r="K1018" s="419" t="s">
        <v>608</v>
      </c>
      <c r="L1018" s="609">
        <v>2122000</v>
      </c>
      <c r="M1018" s="419">
        <v>2016</v>
      </c>
      <c r="N1018" s="419" t="s">
        <v>185</v>
      </c>
      <c r="O1018" s="538">
        <f t="shared" si="323"/>
        <v>2122000</v>
      </c>
      <c r="P1018" s="419" t="s">
        <v>98</v>
      </c>
      <c r="Q1018" s="419"/>
      <c r="R1018" s="419"/>
      <c r="S1018" s="1192"/>
      <c r="T1018" s="109"/>
      <c r="U1018" s="18"/>
      <c r="V1018" s="22"/>
      <c r="W1018" s="22"/>
      <c r="X1018" s="22"/>
      <c r="Y1018" s="18"/>
      <c r="Z1018" s="22"/>
      <c r="AA1018" s="22"/>
      <c r="AB1018" s="22"/>
      <c r="AC1018" s="22"/>
    </row>
    <row r="1019" spans="1:29" ht="24.95" customHeight="1">
      <c r="A1019" s="297" t="s">
        <v>1621</v>
      </c>
      <c r="B1019" s="600">
        <f t="shared" si="322"/>
        <v>478</v>
      </c>
      <c r="C1019" s="603" t="s">
        <v>1604</v>
      </c>
      <c r="D1019" s="422" t="s">
        <v>1605</v>
      </c>
      <c r="E1019" s="419" t="s">
        <v>611</v>
      </c>
      <c r="F1019" s="419" t="s">
        <v>1606</v>
      </c>
      <c r="G1019" s="419" t="s">
        <v>187</v>
      </c>
      <c r="H1019" s="419" t="s">
        <v>187</v>
      </c>
      <c r="I1019" s="419" t="s">
        <v>186</v>
      </c>
      <c r="J1019" s="419">
        <v>1</v>
      </c>
      <c r="K1019" s="419" t="s">
        <v>608</v>
      </c>
      <c r="L1019" s="609">
        <v>2122000</v>
      </c>
      <c r="M1019" s="419">
        <v>2016</v>
      </c>
      <c r="N1019" s="419" t="s">
        <v>185</v>
      </c>
      <c r="O1019" s="538">
        <f t="shared" si="323"/>
        <v>2122000</v>
      </c>
      <c r="P1019" s="419" t="s">
        <v>98</v>
      </c>
      <c r="Q1019" s="419"/>
      <c r="R1019" s="419"/>
      <c r="S1019" s="1192"/>
      <c r="T1019" s="109"/>
      <c r="U1019" s="18"/>
      <c r="V1019" s="22"/>
      <c r="W1019" s="22"/>
      <c r="X1019" s="22"/>
      <c r="Y1019" s="18"/>
      <c r="Z1019" s="22"/>
      <c r="AA1019" s="22"/>
      <c r="AB1019" s="22"/>
      <c r="AC1019" s="22"/>
    </row>
    <row r="1020" spans="1:29" ht="24.95" customHeight="1">
      <c r="A1020" s="297" t="s">
        <v>1621</v>
      </c>
      <c r="B1020" s="600">
        <f t="shared" si="322"/>
        <v>479</v>
      </c>
      <c r="C1020" s="603" t="s">
        <v>1604</v>
      </c>
      <c r="D1020" s="422" t="s">
        <v>1605</v>
      </c>
      <c r="E1020" s="419" t="s">
        <v>611</v>
      </c>
      <c r="F1020" s="419" t="s">
        <v>1606</v>
      </c>
      <c r="G1020" s="419" t="s">
        <v>187</v>
      </c>
      <c r="H1020" s="419" t="s">
        <v>187</v>
      </c>
      <c r="I1020" s="419" t="s">
        <v>186</v>
      </c>
      <c r="J1020" s="419">
        <v>1</v>
      </c>
      <c r="K1020" s="419" t="s">
        <v>608</v>
      </c>
      <c r="L1020" s="609">
        <v>2122000</v>
      </c>
      <c r="M1020" s="419">
        <v>2016</v>
      </c>
      <c r="N1020" s="419" t="s">
        <v>185</v>
      </c>
      <c r="O1020" s="538">
        <f t="shared" si="323"/>
        <v>2122000</v>
      </c>
      <c r="P1020" s="419" t="s">
        <v>98</v>
      </c>
      <c r="Q1020" s="419"/>
      <c r="R1020" s="419"/>
      <c r="S1020" s="1192"/>
      <c r="T1020" s="109"/>
      <c r="U1020" s="18"/>
      <c r="V1020" s="22"/>
      <c r="W1020" s="22"/>
      <c r="X1020" s="22"/>
      <c r="Y1020" s="18"/>
      <c r="Z1020" s="22"/>
      <c r="AA1020" s="22"/>
      <c r="AB1020" s="22"/>
      <c r="AC1020" s="22"/>
    </row>
    <row r="1021" spans="1:29" ht="24.95" customHeight="1">
      <c r="A1021" s="297" t="s">
        <v>1621</v>
      </c>
      <c r="B1021" s="600">
        <f t="shared" si="322"/>
        <v>480</v>
      </c>
      <c r="C1021" s="603" t="s">
        <v>1604</v>
      </c>
      <c r="D1021" s="422" t="s">
        <v>1605</v>
      </c>
      <c r="E1021" s="419" t="s">
        <v>611</v>
      </c>
      <c r="F1021" s="419" t="s">
        <v>1606</v>
      </c>
      <c r="G1021" s="419" t="s">
        <v>187</v>
      </c>
      <c r="H1021" s="419" t="s">
        <v>187</v>
      </c>
      <c r="I1021" s="419" t="s">
        <v>186</v>
      </c>
      <c r="J1021" s="419">
        <v>1</v>
      </c>
      <c r="K1021" s="419" t="s">
        <v>608</v>
      </c>
      <c r="L1021" s="609">
        <v>2122000</v>
      </c>
      <c r="M1021" s="419">
        <v>2016</v>
      </c>
      <c r="N1021" s="419" t="s">
        <v>185</v>
      </c>
      <c r="O1021" s="538">
        <f t="shared" si="323"/>
        <v>2122000</v>
      </c>
      <c r="P1021" s="419" t="s">
        <v>98</v>
      </c>
      <c r="Q1021" s="419"/>
      <c r="R1021" s="419"/>
      <c r="S1021" s="1192"/>
      <c r="T1021" s="109"/>
      <c r="U1021" s="18"/>
      <c r="V1021" s="22"/>
      <c r="W1021" s="22"/>
      <c r="X1021" s="22"/>
      <c r="Y1021" s="18"/>
      <c r="Z1021" s="22"/>
      <c r="AA1021" s="22"/>
      <c r="AB1021" s="22"/>
      <c r="AC1021" s="22"/>
    </row>
    <row r="1022" spans="1:29" ht="24.95" customHeight="1">
      <c r="A1022" s="297" t="s">
        <v>1621</v>
      </c>
      <c r="B1022" s="600">
        <f t="shared" si="322"/>
        <v>481</v>
      </c>
      <c r="C1022" s="603" t="s">
        <v>1604</v>
      </c>
      <c r="D1022" s="422" t="s">
        <v>1605</v>
      </c>
      <c r="E1022" s="419" t="s">
        <v>611</v>
      </c>
      <c r="F1022" s="419" t="s">
        <v>1606</v>
      </c>
      <c r="G1022" s="419" t="s">
        <v>187</v>
      </c>
      <c r="H1022" s="419" t="s">
        <v>187</v>
      </c>
      <c r="I1022" s="419" t="s">
        <v>186</v>
      </c>
      <c r="J1022" s="419">
        <v>1</v>
      </c>
      <c r="K1022" s="419" t="s">
        <v>608</v>
      </c>
      <c r="L1022" s="609">
        <v>2122000</v>
      </c>
      <c r="M1022" s="419">
        <v>2016</v>
      </c>
      <c r="N1022" s="419" t="s">
        <v>185</v>
      </c>
      <c r="O1022" s="538">
        <f t="shared" si="323"/>
        <v>2122000</v>
      </c>
      <c r="P1022" s="419" t="s">
        <v>98</v>
      </c>
      <c r="Q1022" s="419"/>
      <c r="R1022" s="419"/>
      <c r="S1022" s="1192"/>
      <c r="T1022" s="109"/>
      <c r="U1022" s="18"/>
      <c r="V1022" s="22"/>
      <c r="W1022" s="22"/>
      <c r="X1022" s="22"/>
      <c r="Y1022" s="18"/>
      <c r="Z1022" s="22"/>
      <c r="AA1022" s="22"/>
      <c r="AB1022" s="22"/>
      <c r="AC1022" s="22"/>
    </row>
    <row r="1023" spans="1:29" ht="24.95" customHeight="1">
      <c r="A1023" s="297" t="s">
        <v>1621</v>
      </c>
      <c r="B1023" s="600">
        <f t="shared" si="322"/>
        <v>482</v>
      </c>
      <c r="C1023" s="603" t="s">
        <v>1604</v>
      </c>
      <c r="D1023" s="422" t="s">
        <v>1605</v>
      </c>
      <c r="E1023" s="419" t="s">
        <v>611</v>
      </c>
      <c r="F1023" s="419" t="s">
        <v>1606</v>
      </c>
      <c r="G1023" s="419" t="s">
        <v>187</v>
      </c>
      <c r="H1023" s="419" t="s">
        <v>187</v>
      </c>
      <c r="I1023" s="419" t="s">
        <v>186</v>
      </c>
      <c r="J1023" s="419">
        <v>1</v>
      </c>
      <c r="K1023" s="419" t="s">
        <v>608</v>
      </c>
      <c r="L1023" s="609">
        <v>2122000</v>
      </c>
      <c r="M1023" s="419">
        <v>2016</v>
      </c>
      <c r="N1023" s="419" t="s">
        <v>185</v>
      </c>
      <c r="O1023" s="538">
        <f t="shared" si="323"/>
        <v>2122000</v>
      </c>
      <c r="P1023" s="419" t="s">
        <v>98</v>
      </c>
      <c r="Q1023" s="419"/>
      <c r="R1023" s="419"/>
      <c r="S1023" s="1192"/>
      <c r="T1023" s="109"/>
      <c r="U1023" s="18"/>
      <c r="V1023" s="22"/>
      <c r="W1023" s="22"/>
      <c r="X1023" s="22"/>
      <c r="Y1023" s="18"/>
      <c r="Z1023" s="22"/>
      <c r="AA1023" s="22"/>
      <c r="AB1023" s="22"/>
      <c r="AC1023" s="22"/>
    </row>
    <row r="1024" spans="1:29" ht="24.95" customHeight="1">
      <c r="A1024" s="297" t="s">
        <v>1621</v>
      </c>
      <c r="B1024" s="600">
        <f t="shared" si="322"/>
        <v>483</v>
      </c>
      <c r="C1024" s="603" t="s">
        <v>1604</v>
      </c>
      <c r="D1024" s="422" t="s">
        <v>1605</v>
      </c>
      <c r="E1024" s="419" t="s">
        <v>611</v>
      </c>
      <c r="F1024" s="419" t="s">
        <v>1606</v>
      </c>
      <c r="G1024" s="419" t="s">
        <v>187</v>
      </c>
      <c r="H1024" s="419" t="s">
        <v>187</v>
      </c>
      <c r="I1024" s="419" t="s">
        <v>186</v>
      </c>
      <c r="J1024" s="419">
        <v>1</v>
      </c>
      <c r="K1024" s="419" t="s">
        <v>608</v>
      </c>
      <c r="L1024" s="609">
        <v>2122000</v>
      </c>
      <c r="M1024" s="419">
        <v>2016</v>
      </c>
      <c r="N1024" s="419" t="s">
        <v>185</v>
      </c>
      <c r="O1024" s="538">
        <f t="shared" si="323"/>
        <v>2122000</v>
      </c>
      <c r="P1024" s="419" t="s">
        <v>98</v>
      </c>
      <c r="Q1024" s="419"/>
      <c r="R1024" s="419"/>
      <c r="S1024" s="1192"/>
      <c r="T1024" s="109"/>
      <c r="U1024" s="18"/>
      <c r="V1024" s="22"/>
      <c r="W1024" s="22"/>
      <c r="X1024" s="22"/>
      <c r="Y1024" s="18"/>
      <c r="Z1024" s="22"/>
      <c r="AA1024" s="22"/>
      <c r="AB1024" s="22"/>
      <c r="AC1024" s="22"/>
    </row>
    <row r="1025" spans="1:29" ht="24.95" customHeight="1">
      <c r="A1025" s="297" t="s">
        <v>1621</v>
      </c>
      <c r="B1025" s="600">
        <f t="shared" si="322"/>
        <v>484</v>
      </c>
      <c r="C1025" s="603" t="s">
        <v>1604</v>
      </c>
      <c r="D1025" s="422" t="s">
        <v>1605</v>
      </c>
      <c r="E1025" s="419" t="s">
        <v>611</v>
      </c>
      <c r="F1025" s="419" t="s">
        <v>1606</v>
      </c>
      <c r="G1025" s="419" t="s">
        <v>187</v>
      </c>
      <c r="H1025" s="419" t="s">
        <v>187</v>
      </c>
      <c r="I1025" s="419" t="s">
        <v>186</v>
      </c>
      <c r="J1025" s="419">
        <v>1</v>
      </c>
      <c r="K1025" s="419" t="s">
        <v>608</v>
      </c>
      <c r="L1025" s="609">
        <v>2122000</v>
      </c>
      <c r="M1025" s="419">
        <v>2016</v>
      </c>
      <c r="N1025" s="419" t="s">
        <v>185</v>
      </c>
      <c r="O1025" s="538">
        <f t="shared" si="323"/>
        <v>2122000</v>
      </c>
      <c r="P1025" s="419" t="s">
        <v>98</v>
      </c>
      <c r="Q1025" s="419"/>
      <c r="R1025" s="419"/>
      <c r="S1025" s="1192"/>
      <c r="T1025" s="109"/>
      <c r="U1025" s="18"/>
      <c r="V1025" s="22"/>
      <c r="W1025" s="22"/>
      <c r="X1025" s="22"/>
      <c r="Y1025" s="18"/>
      <c r="Z1025" s="22"/>
      <c r="AA1025" s="22"/>
      <c r="AB1025" s="22"/>
      <c r="AC1025" s="22"/>
    </row>
    <row r="1026" spans="1:29" ht="24.95" customHeight="1">
      <c r="A1026" s="297" t="s">
        <v>1621</v>
      </c>
      <c r="B1026" s="600">
        <f t="shared" si="322"/>
        <v>485</v>
      </c>
      <c r="C1026" s="603" t="s">
        <v>1604</v>
      </c>
      <c r="D1026" s="422" t="s">
        <v>1605</v>
      </c>
      <c r="E1026" s="419" t="s">
        <v>611</v>
      </c>
      <c r="F1026" s="419" t="s">
        <v>1606</v>
      </c>
      <c r="G1026" s="419" t="s">
        <v>187</v>
      </c>
      <c r="H1026" s="419" t="s">
        <v>187</v>
      </c>
      <c r="I1026" s="419" t="s">
        <v>186</v>
      </c>
      <c r="J1026" s="419">
        <v>1</v>
      </c>
      <c r="K1026" s="419" t="s">
        <v>608</v>
      </c>
      <c r="L1026" s="609">
        <v>2122000</v>
      </c>
      <c r="M1026" s="419">
        <v>2016</v>
      </c>
      <c r="N1026" s="419" t="s">
        <v>185</v>
      </c>
      <c r="O1026" s="538">
        <f t="shared" si="323"/>
        <v>2122000</v>
      </c>
      <c r="P1026" s="419" t="s">
        <v>98</v>
      </c>
      <c r="Q1026" s="419"/>
      <c r="R1026" s="419"/>
      <c r="S1026" s="1192"/>
      <c r="T1026" s="109"/>
      <c r="U1026" s="18"/>
      <c r="V1026" s="22"/>
      <c r="W1026" s="22"/>
      <c r="X1026" s="22"/>
      <c r="Y1026" s="18"/>
      <c r="Z1026" s="22"/>
      <c r="AA1026" s="22"/>
      <c r="AB1026" s="22"/>
      <c r="AC1026" s="22"/>
    </row>
    <row r="1027" spans="1:29" ht="24.95" customHeight="1">
      <c r="A1027" s="297" t="s">
        <v>1621</v>
      </c>
      <c r="B1027" s="600">
        <f t="shared" si="322"/>
        <v>486</v>
      </c>
      <c r="C1027" s="603" t="s">
        <v>1604</v>
      </c>
      <c r="D1027" s="422" t="s">
        <v>1605</v>
      </c>
      <c r="E1027" s="419" t="s">
        <v>611</v>
      </c>
      <c r="F1027" s="419" t="s">
        <v>1606</v>
      </c>
      <c r="G1027" s="419" t="s">
        <v>187</v>
      </c>
      <c r="H1027" s="419" t="s">
        <v>187</v>
      </c>
      <c r="I1027" s="419" t="s">
        <v>186</v>
      </c>
      <c r="J1027" s="419">
        <v>1</v>
      </c>
      <c r="K1027" s="419" t="s">
        <v>608</v>
      </c>
      <c r="L1027" s="609">
        <v>2122000</v>
      </c>
      <c r="M1027" s="419">
        <v>2016</v>
      </c>
      <c r="N1027" s="419" t="s">
        <v>185</v>
      </c>
      <c r="O1027" s="538">
        <f t="shared" si="323"/>
        <v>2122000</v>
      </c>
      <c r="P1027" s="419" t="s">
        <v>98</v>
      </c>
      <c r="Q1027" s="419"/>
      <c r="R1027" s="419"/>
      <c r="S1027" s="1192"/>
      <c r="T1027" s="109"/>
      <c r="U1027" s="18"/>
      <c r="V1027" s="22"/>
      <c r="W1027" s="22"/>
      <c r="X1027" s="22"/>
      <c r="Y1027" s="18"/>
      <c r="Z1027" s="22"/>
      <c r="AA1027" s="22"/>
      <c r="AB1027" s="22"/>
      <c r="AC1027" s="22"/>
    </row>
    <row r="1028" spans="1:29" ht="24.95" customHeight="1">
      <c r="A1028" s="297" t="s">
        <v>1621</v>
      </c>
      <c r="B1028" s="600">
        <f t="shared" si="322"/>
        <v>487</v>
      </c>
      <c r="C1028" s="603" t="s">
        <v>1604</v>
      </c>
      <c r="D1028" s="422" t="s">
        <v>1605</v>
      </c>
      <c r="E1028" s="419" t="s">
        <v>611</v>
      </c>
      <c r="F1028" s="419" t="s">
        <v>1606</v>
      </c>
      <c r="G1028" s="419" t="s">
        <v>187</v>
      </c>
      <c r="H1028" s="419" t="s">
        <v>187</v>
      </c>
      <c r="I1028" s="419" t="s">
        <v>186</v>
      </c>
      <c r="J1028" s="419">
        <v>1</v>
      </c>
      <c r="K1028" s="419" t="s">
        <v>608</v>
      </c>
      <c r="L1028" s="609">
        <v>2122000</v>
      </c>
      <c r="M1028" s="419">
        <v>2016</v>
      </c>
      <c r="N1028" s="419" t="s">
        <v>185</v>
      </c>
      <c r="O1028" s="538">
        <f t="shared" si="323"/>
        <v>2122000</v>
      </c>
      <c r="P1028" s="419" t="s">
        <v>98</v>
      </c>
      <c r="Q1028" s="419"/>
      <c r="R1028" s="419"/>
      <c r="S1028" s="1192"/>
      <c r="T1028" s="109"/>
      <c r="U1028" s="18"/>
      <c r="V1028" s="22"/>
      <c r="W1028" s="22"/>
      <c r="X1028" s="22"/>
      <c r="Y1028" s="18"/>
      <c r="Z1028" s="22"/>
      <c r="AA1028" s="22"/>
      <c r="AB1028" s="22"/>
      <c r="AC1028" s="22"/>
    </row>
    <row r="1029" spans="1:29" ht="24.95" customHeight="1">
      <c r="A1029" s="297" t="s">
        <v>1621</v>
      </c>
      <c r="B1029" s="600">
        <f t="shared" si="322"/>
        <v>488</v>
      </c>
      <c r="C1029" s="603" t="s">
        <v>1604</v>
      </c>
      <c r="D1029" s="422" t="s">
        <v>1605</v>
      </c>
      <c r="E1029" s="419" t="s">
        <v>611</v>
      </c>
      <c r="F1029" s="419" t="s">
        <v>1606</v>
      </c>
      <c r="G1029" s="419" t="s">
        <v>187</v>
      </c>
      <c r="H1029" s="419" t="s">
        <v>187</v>
      </c>
      <c r="I1029" s="419" t="s">
        <v>186</v>
      </c>
      <c r="J1029" s="419">
        <v>1</v>
      </c>
      <c r="K1029" s="419" t="s">
        <v>608</v>
      </c>
      <c r="L1029" s="609">
        <v>2122000</v>
      </c>
      <c r="M1029" s="419">
        <v>2016</v>
      </c>
      <c r="N1029" s="419" t="s">
        <v>185</v>
      </c>
      <c r="O1029" s="538">
        <f t="shared" si="323"/>
        <v>2122000</v>
      </c>
      <c r="P1029" s="419" t="s">
        <v>98</v>
      </c>
      <c r="Q1029" s="419"/>
      <c r="R1029" s="419"/>
      <c r="S1029" s="1192"/>
      <c r="T1029" s="109"/>
      <c r="U1029" s="18"/>
      <c r="V1029" s="22"/>
      <c r="W1029" s="22"/>
      <c r="X1029" s="22"/>
      <c r="Y1029" s="18"/>
      <c r="Z1029" s="22"/>
      <c r="AA1029" s="22"/>
      <c r="AB1029" s="22"/>
      <c r="AC1029" s="22"/>
    </row>
    <row r="1030" spans="1:29" ht="24.95" customHeight="1">
      <c r="A1030" s="297" t="s">
        <v>1621</v>
      </c>
      <c r="B1030" s="600">
        <f t="shared" si="322"/>
        <v>489</v>
      </c>
      <c r="C1030" s="603" t="s">
        <v>1604</v>
      </c>
      <c r="D1030" s="422" t="s">
        <v>1605</v>
      </c>
      <c r="E1030" s="419" t="s">
        <v>611</v>
      </c>
      <c r="F1030" s="419" t="s">
        <v>1606</v>
      </c>
      <c r="G1030" s="419" t="s">
        <v>187</v>
      </c>
      <c r="H1030" s="419" t="s">
        <v>187</v>
      </c>
      <c r="I1030" s="419" t="s">
        <v>186</v>
      </c>
      <c r="J1030" s="419">
        <v>1</v>
      </c>
      <c r="K1030" s="419" t="s">
        <v>608</v>
      </c>
      <c r="L1030" s="609">
        <v>2122000</v>
      </c>
      <c r="M1030" s="419">
        <v>2016</v>
      </c>
      <c r="N1030" s="419" t="s">
        <v>185</v>
      </c>
      <c r="O1030" s="538">
        <f t="shared" si="323"/>
        <v>2122000</v>
      </c>
      <c r="P1030" s="419" t="s">
        <v>98</v>
      </c>
      <c r="Q1030" s="419"/>
      <c r="R1030" s="419"/>
      <c r="S1030" s="1192"/>
      <c r="T1030" s="109"/>
      <c r="U1030" s="18"/>
      <c r="V1030" s="22"/>
      <c r="W1030" s="22"/>
      <c r="X1030" s="22"/>
      <c r="Y1030" s="18"/>
      <c r="Z1030" s="22"/>
      <c r="AA1030" s="22"/>
      <c r="AB1030" s="22"/>
      <c r="AC1030" s="22"/>
    </row>
    <row r="1031" spans="1:29" ht="24.95" customHeight="1">
      <c r="A1031" s="297" t="s">
        <v>1621</v>
      </c>
      <c r="B1031" s="600">
        <f t="shared" si="322"/>
        <v>490</v>
      </c>
      <c r="C1031" s="603" t="s">
        <v>1604</v>
      </c>
      <c r="D1031" s="422" t="s">
        <v>1605</v>
      </c>
      <c r="E1031" s="419" t="s">
        <v>611</v>
      </c>
      <c r="F1031" s="419" t="s">
        <v>1606</v>
      </c>
      <c r="G1031" s="419" t="s">
        <v>187</v>
      </c>
      <c r="H1031" s="419" t="s">
        <v>187</v>
      </c>
      <c r="I1031" s="419" t="s">
        <v>186</v>
      </c>
      <c r="J1031" s="419">
        <v>1</v>
      </c>
      <c r="K1031" s="419" t="s">
        <v>608</v>
      </c>
      <c r="L1031" s="609">
        <v>2122000</v>
      </c>
      <c r="M1031" s="419">
        <v>2016</v>
      </c>
      <c r="N1031" s="419" t="s">
        <v>185</v>
      </c>
      <c r="O1031" s="538">
        <f t="shared" si="323"/>
        <v>2122000</v>
      </c>
      <c r="P1031" s="419" t="s">
        <v>98</v>
      </c>
      <c r="Q1031" s="419"/>
      <c r="R1031" s="419"/>
      <c r="S1031" s="1192"/>
      <c r="T1031" s="109"/>
      <c r="U1031" s="18"/>
      <c r="V1031" s="22"/>
      <c r="W1031" s="22"/>
      <c r="X1031" s="22"/>
      <c r="Y1031" s="18"/>
      <c r="Z1031" s="22"/>
      <c r="AA1031" s="22"/>
      <c r="AB1031" s="22"/>
      <c r="AC1031" s="22"/>
    </row>
    <row r="1032" spans="1:29" ht="24.95" customHeight="1">
      <c r="A1032" s="297" t="s">
        <v>1621</v>
      </c>
      <c r="B1032" s="600">
        <f t="shared" si="322"/>
        <v>491</v>
      </c>
      <c r="C1032" s="603" t="s">
        <v>1604</v>
      </c>
      <c r="D1032" s="422" t="s">
        <v>1605</v>
      </c>
      <c r="E1032" s="419" t="s">
        <v>611</v>
      </c>
      <c r="F1032" s="419" t="s">
        <v>1606</v>
      </c>
      <c r="G1032" s="419" t="s">
        <v>187</v>
      </c>
      <c r="H1032" s="419" t="s">
        <v>187</v>
      </c>
      <c r="I1032" s="419" t="s">
        <v>186</v>
      </c>
      <c r="J1032" s="419">
        <v>1</v>
      </c>
      <c r="K1032" s="419" t="s">
        <v>608</v>
      </c>
      <c r="L1032" s="609">
        <v>2122000</v>
      </c>
      <c r="M1032" s="419">
        <v>2016</v>
      </c>
      <c r="N1032" s="419" t="s">
        <v>185</v>
      </c>
      <c r="O1032" s="538">
        <f t="shared" si="323"/>
        <v>2122000</v>
      </c>
      <c r="P1032" s="419" t="s">
        <v>98</v>
      </c>
      <c r="Q1032" s="419"/>
      <c r="R1032" s="419"/>
      <c r="S1032" s="1192"/>
      <c r="T1032" s="109"/>
      <c r="U1032" s="18"/>
      <c r="V1032" s="22"/>
      <c r="W1032" s="22"/>
      <c r="X1032" s="22"/>
      <c r="Y1032" s="18"/>
      <c r="Z1032" s="22"/>
      <c r="AA1032" s="22"/>
      <c r="AB1032" s="22"/>
      <c r="AC1032" s="22"/>
    </row>
    <row r="1033" spans="1:29" ht="24.95" customHeight="1">
      <c r="A1033" s="297" t="s">
        <v>1621</v>
      </c>
      <c r="B1033" s="600">
        <f t="shared" si="322"/>
        <v>492</v>
      </c>
      <c r="C1033" s="603" t="s">
        <v>1604</v>
      </c>
      <c r="D1033" s="422" t="s">
        <v>1605</v>
      </c>
      <c r="E1033" s="419" t="s">
        <v>611</v>
      </c>
      <c r="F1033" s="419" t="s">
        <v>1606</v>
      </c>
      <c r="G1033" s="419" t="s">
        <v>187</v>
      </c>
      <c r="H1033" s="419" t="s">
        <v>187</v>
      </c>
      <c r="I1033" s="419" t="s">
        <v>186</v>
      </c>
      <c r="J1033" s="419">
        <v>1</v>
      </c>
      <c r="K1033" s="419" t="s">
        <v>608</v>
      </c>
      <c r="L1033" s="609">
        <v>2122000</v>
      </c>
      <c r="M1033" s="419">
        <v>2016</v>
      </c>
      <c r="N1033" s="419" t="s">
        <v>185</v>
      </c>
      <c r="O1033" s="538">
        <f t="shared" si="323"/>
        <v>2122000</v>
      </c>
      <c r="P1033" s="419" t="s">
        <v>98</v>
      </c>
      <c r="Q1033" s="419"/>
      <c r="R1033" s="419"/>
      <c r="S1033" s="1192"/>
      <c r="T1033" s="109"/>
      <c r="U1033" s="18"/>
      <c r="V1033" s="22"/>
      <c r="W1033" s="22"/>
      <c r="X1033" s="22"/>
      <c r="Y1033" s="18"/>
      <c r="Z1033" s="22"/>
      <c r="AA1033" s="22"/>
      <c r="AB1033" s="22"/>
      <c r="AC1033" s="22"/>
    </row>
    <row r="1034" spans="1:29" ht="24.95" customHeight="1">
      <c r="A1034" s="297" t="s">
        <v>1621</v>
      </c>
      <c r="B1034" s="600">
        <f t="shared" si="322"/>
        <v>493</v>
      </c>
      <c r="C1034" s="603" t="s">
        <v>1604</v>
      </c>
      <c r="D1034" s="422" t="s">
        <v>1605</v>
      </c>
      <c r="E1034" s="419" t="s">
        <v>611</v>
      </c>
      <c r="F1034" s="419" t="s">
        <v>1606</v>
      </c>
      <c r="G1034" s="419" t="s">
        <v>187</v>
      </c>
      <c r="H1034" s="419" t="s">
        <v>187</v>
      </c>
      <c r="I1034" s="419" t="s">
        <v>186</v>
      </c>
      <c r="J1034" s="419">
        <v>1</v>
      </c>
      <c r="K1034" s="419" t="s">
        <v>608</v>
      </c>
      <c r="L1034" s="609">
        <v>2122000</v>
      </c>
      <c r="M1034" s="419">
        <v>2016</v>
      </c>
      <c r="N1034" s="419" t="s">
        <v>185</v>
      </c>
      <c r="O1034" s="538">
        <f t="shared" si="323"/>
        <v>2122000</v>
      </c>
      <c r="P1034" s="419" t="s">
        <v>98</v>
      </c>
      <c r="Q1034" s="419"/>
      <c r="R1034" s="419"/>
      <c r="S1034" s="1194"/>
      <c r="T1034" s="109"/>
      <c r="U1034" s="18"/>
      <c r="V1034" s="22"/>
      <c r="W1034" s="22"/>
      <c r="X1034" s="22"/>
      <c r="Y1034" s="18"/>
      <c r="Z1034" s="22"/>
      <c r="AA1034" s="22"/>
      <c r="AB1034" s="22"/>
      <c r="AC1034" s="22"/>
    </row>
    <row r="1035" spans="1:29" ht="24.95" customHeight="1">
      <c r="A1035" s="297" t="s">
        <v>1621</v>
      </c>
      <c r="B1035" s="600">
        <f t="shared" si="322"/>
        <v>494</v>
      </c>
      <c r="C1035" s="603" t="s">
        <v>1604</v>
      </c>
      <c r="D1035" s="422" t="s">
        <v>1605</v>
      </c>
      <c r="E1035" s="419" t="s">
        <v>611</v>
      </c>
      <c r="F1035" s="419" t="s">
        <v>1606</v>
      </c>
      <c r="G1035" s="419" t="s">
        <v>187</v>
      </c>
      <c r="H1035" s="419" t="s">
        <v>187</v>
      </c>
      <c r="I1035" s="419" t="s">
        <v>186</v>
      </c>
      <c r="J1035" s="419">
        <v>1</v>
      </c>
      <c r="K1035" s="419" t="s">
        <v>608</v>
      </c>
      <c r="L1035" s="609">
        <v>2122000</v>
      </c>
      <c r="M1035" s="419">
        <v>2016</v>
      </c>
      <c r="N1035" s="419" t="s">
        <v>185</v>
      </c>
      <c r="O1035" s="538">
        <f t="shared" si="323"/>
        <v>2122000</v>
      </c>
      <c r="P1035" s="419" t="s">
        <v>98</v>
      </c>
      <c r="Q1035" s="419"/>
      <c r="R1035" s="419"/>
      <c r="S1035" s="1191" t="s">
        <v>1607</v>
      </c>
      <c r="T1035" s="109"/>
      <c r="U1035" s="18"/>
      <c r="V1035" s="22"/>
      <c r="W1035" s="22"/>
      <c r="X1035" s="22"/>
      <c r="Y1035" s="18"/>
      <c r="Z1035" s="22"/>
      <c r="AA1035" s="22"/>
      <c r="AB1035" s="22"/>
      <c r="AC1035" s="22"/>
    </row>
    <row r="1036" spans="1:29" ht="24.95" customHeight="1">
      <c r="A1036" s="297" t="s">
        <v>1621</v>
      </c>
      <c r="B1036" s="600">
        <f t="shared" si="322"/>
        <v>495</v>
      </c>
      <c r="C1036" s="603" t="s">
        <v>1604</v>
      </c>
      <c r="D1036" s="422" t="s">
        <v>1605</v>
      </c>
      <c r="E1036" s="419" t="s">
        <v>611</v>
      </c>
      <c r="F1036" s="419" t="s">
        <v>1606</v>
      </c>
      <c r="G1036" s="419" t="s">
        <v>187</v>
      </c>
      <c r="H1036" s="419" t="s">
        <v>187</v>
      </c>
      <c r="I1036" s="419" t="s">
        <v>186</v>
      </c>
      <c r="J1036" s="419">
        <v>1</v>
      </c>
      <c r="K1036" s="419" t="s">
        <v>608</v>
      </c>
      <c r="L1036" s="609">
        <v>2122000</v>
      </c>
      <c r="M1036" s="419">
        <v>2016</v>
      </c>
      <c r="N1036" s="419" t="s">
        <v>185</v>
      </c>
      <c r="O1036" s="538">
        <f t="shared" si="323"/>
        <v>2122000</v>
      </c>
      <c r="P1036" s="419" t="s">
        <v>98</v>
      </c>
      <c r="Q1036" s="419"/>
      <c r="R1036" s="419"/>
      <c r="S1036" s="1192"/>
      <c r="T1036" s="109"/>
      <c r="U1036" s="18"/>
      <c r="V1036" s="22"/>
      <c r="W1036" s="22"/>
      <c r="X1036" s="22"/>
      <c r="Y1036" s="18"/>
      <c r="Z1036" s="22"/>
      <c r="AA1036" s="22"/>
      <c r="AB1036" s="22"/>
      <c r="AC1036" s="22"/>
    </row>
    <row r="1037" spans="1:29" ht="24.95" customHeight="1">
      <c r="A1037" s="297" t="s">
        <v>1621</v>
      </c>
      <c r="B1037" s="600">
        <f t="shared" si="322"/>
        <v>496</v>
      </c>
      <c r="C1037" s="603" t="s">
        <v>1604</v>
      </c>
      <c r="D1037" s="422" t="s">
        <v>1605</v>
      </c>
      <c r="E1037" s="419" t="s">
        <v>611</v>
      </c>
      <c r="F1037" s="419" t="s">
        <v>1606</v>
      </c>
      <c r="G1037" s="419" t="s">
        <v>187</v>
      </c>
      <c r="H1037" s="419" t="s">
        <v>187</v>
      </c>
      <c r="I1037" s="419" t="s">
        <v>186</v>
      </c>
      <c r="J1037" s="419">
        <v>1</v>
      </c>
      <c r="K1037" s="419" t="s">
        <v>608</v>
      </c>
      <c r="L1037" s="609">
        <v>2122000</v>
      </c>
      <c r="M1037" s="419">
        <v>2016</v>
      </c>
      <c r="N1037" s="419" t="s">
        <v>185</v>
      </c>
      <c r="O1037" s="538">
        <f t="shared" si="323"/>
        <v>2122000</v>
      </c>
      <c r="P1037" s="419" t="s">
        <v>98</v>
      </c>
      <c r="Q1037" s="419"/>
      <c r="R1037" s="419"/>
      <c r="S1037" s="1192"/>
      <c r="T1037" s="109"/>
      <c r="U1037" s="18"/>
      <c r="V1037" s="22"/>
      <c r="W1037" s="22"/>
      <c r="X1037" s="22"/>
      <c r="Y1037" s="18"/>
      <c r="Z1037" s="22"/>
      <c r="AA1037" s="22"/>
      <c r="AB1037" s="22"/>
      <c r="AC1037" s="22"/>
    </row>
    <row r="1038" spans="1:29" ht="24.95" customHeight="1">
      <c r="A1038" s="297" t="s">
        <v>1621</v>
      </c>
      <c r="B1038" s="600">
        <f t="shared" si="322"/>
        <v>497</v>
      </c>
      <c r="C1038" s="603" t="s">
        <v>1604</v>
      </c>
      <c r="D1038" s="422" t="s">
        <v>1605</v>
      </c>
      <c r="E1038" s="419" t="s">
        <v>611</v>
      </c>
      <c r="F1038" s="419" t="s">
        <v>1606</v>
      </c>
      <c r="G1038" s="419" t="s">
        <v>187</v>
      </c>
      <c r="H1038" s="419" t="s">
        <v>187</v>
      </c>
      <c r="I1038" s="419" t="s">
        <v>186</v>
      </c>
      <c r="J1038" s="419">
        <v>1</v>
      </c>
      <c r="K1038" s="419" t="s">
        <v>608</v>
      </c>
      <c r="L1038" s="609">
        <v>2122000</v>
      </c>
      <c r="M1038" s="419">
        <v>2016</v>
      </c>
      <c r="N1038" s="419" t="s">
        <v>185</v>
      </c>
      <c r="O1038" s="538">
        <f t="shared" si="323"/>
        <v>2122000</v>
      </c>
      <c r="P1038" s="419" t="s">
        <v>98</v>
      </c>
      <c r="Q1038" s="419"/>
      <c r="R1038" s="419"/>
      <c r="S1038" s="1192"/>
      <c r="T1038" s="109"/>
      <c r="U1038" s="18"/>
      <c r="V1038" s="22"/>
      <c r="W1038" s="22"/>
      <c r="X1038" s="22"/>
      <c r="Y1038" s="18"/>
      <c r="Z1038" s="22"/>
      <c r="AA1038" s="22"/>
      <c r="AB1038" s="22"/>
      <c r="AC1038" s="22"/>
    </row>
    <row r="1039" spans="1:29" ht="24.95" customHeight="1">
      <c r="A1039" s="297" t="s">
        <v>1621</v>
      </c>
      <c r="B1039" s="600">
        <f t="shared" si="322"/>
        <v>498</v>
      </c>
      <c r="C1039" s="603" t="s">
        <v>1604</v>
      </c>
      <c r="D1039" s="422" t="s">
        <v>1605</v>
      </c>
      <c r="E1039" s="419" t="s">
        <v>611</v>
      </c>
      <c r="F1039" s="419" t="s">
        <v>1606</v>
      </c>
      <c r="G1039" s="419" t="s">
        <v>187</v>
      </c>
      <c r="H1039" s="419" t="s">
        <v>187</v>
      </c>
      <c r="I1039" s="419" t="s">
        <v>186</v>
      </c>
      <c r="J1039" s="419">
        <v>1</v>
      </c>
      <c r="K1039" s="419" t="s">
        <v>608</v>
      </c>
      <c r="L1039" s="609">
        <v>2122000</v>
      </c>
      <c r="M1039" s="419">
        <v>2016</v>
      </c>
      <c r="N1039" s="419" t="s">
        <v>185</v>
      </c>
      <c r="O1039" s="538">
        <f t="shared" si="323"/>
        <v>2122000</v>
      </c>
      <c r="P1039" s="419" t="s">
        <v>98</v>
      </c>
      <c r="Q1039" s="419"/>
      <c r="R1039" s="419"/>
      <c r="S1039" s="1192"/>
      <c r="T1039" s="109"/>
      <c r="U1039" s="18"/>
      <c r="V1039" s="22"/>
      <c r="W1039" s="22"/>
      <c r="X1039" s="22"/>
      <c r="Y1039" s="18"/>
      <c r="Z1039" s="22"/>
      <c r="AA1039" s="22"/>
      <c r="AB1039" s="22"/>
      <c r="AC1039" s="22"/>
    </row>
    <row r="1040" spans="1:29" ht="24.95" customHeight="1">
      <c r="A1040" s="297" t="s">
        <v>1621</v>
      </c>
      <c r="B1040" s="600">
        <f t="shared" si="322"/>
        <v>499</v>
      </c>
      <c r="C1040" s="603" t="s">
        <v>1604</v>
      </c>
      <c r="D1040" s="422" t="s">
        <v>1605</v>
      </c>
      <c r="E1040" s="419" t="s">
        <v>611</v>
      </c>
      <c r="F1040" s="419" t="s">
        <v>1606</v>
      </c>
      <c r="G1040" s="419" t="s">
        <v>187</v>
      </c>
      <c r="H1040" s="419" t="s">
        <v>187</v>
      </c>
      <c r="I1040" s="419" t="s">
        <v>186</v>
      </c>
      <c r="J1040" s="419">
        <v>1</v>
      </c>
      <c r="K1040" s="419" t="s">
        <v>608</v>
      </c>
      <c r="L1040" s="609">
        <v>2122000</v>
      </c>
      <c r="M1040" s="419">
        <v>2016</v>
      </c>
      <c r="N1040" s="419" t="s">
        <v>185</v>
      </c>
      <c r="O1040" s="538">
        <f t="shared" si="323"/>
        <v>2122000</v>
      </c>
      <c r="P1040" s="419" t="s">
        <v>98</v>
      </c>
      <c r="Q1040" s="419"/>
      <c r="R1040" s="419"/>
      <c r="S1040" s="1192"/>
      <c r="T1040" s="109"/>
      <c r="U1040" s="18"/>
      <c r="V1040" s="22"/>
      <c r="W1040" s="22"/>
      <c r="X1040" s="22"/>
      <c r="Y1040" s="18"/>
      <c r="Z1040" s="22"/>
      <c r="AA1040" s="22"/>
      <c r="AB1040" s="22"/>
      <c r="AC1040" s="22"/>
    </row>
    <row r="1041" spans="1:29" ht="24.95" customHeight="1">
      <c r="A1041" s="297" t="s">
        <v>1621</v>
      </c>
      <c r="B1041" s="600">
        <f t="shared" si="322"/>
        <v>500</v>
      </c>
      <c r="C1041" s="603" t="s">
        <v>1604</v>
      </c>
      <c r="D1041" s="422" t="s">
        <v>1605</v>
      </c>
      <c r="E1041" s="419" t="s">
        <v>611</v>
      </c>
      <c r="F1041" s="419" t="s">
        <v>1606</v>
      </c>
      <c r="G1041" s="419" t="s">
        <v>187</v>
      </c>
      <c r="H1041" s="419" t="s">
        <v>187</v>
      </c>
      <c r="I1041" s="419" t="s">
        <v>186</v>
      </c>
      <c r="J1041" s="419">
        <v>1</v>
      </c>
      <c r="K1041" s="419" t="s">
        <v>608</v>
      </c>
      <c r="L1041" s="609">
        <v>2122000</v>
      </c>
      <c r="M1041" s="419">
        <v>2016</v>
      </c>
      <c r="N1041" s="419" t="s">
        <v>185</v>
      </c>
      <c r="O1041" s="538">
        <f t="shared" si="323"/>
        <v>2122000</v>
      </c>
      <c r="P1041" s="419" t="s">
        <v>98</v>
      </c>
      <c r="Q1041" s="419"/>
      <c r="R1041" s="419"/>
      <c r="S1041" s="1192"/>
      <c r="T1041" s="109"/>
      <c r="U1041" s="18"/>
      <c r="V1041" s="22"/>
      <c r="W1041" s="22"/>
      <c r="X1041" s="22"/>
      <c r="Y1041" s="18"/>
      <c r="Z1041" s="22"/>
      <c r="AA1041" s="22"/>
      <c r="AB1041" s="22"/>
      <c r="AC1041" s="22"/>
    </row>
    <row r="1042" spans="1:29" ht="24.95" customHeight="1">
      <c r="A1042" s="297" t="s">
        <v>1621</v>
      </c>
      <c r="B1042" s="600">
        <f t="shared" ref="B1042:B1057" si="324">B1041+1</f>
        <v>501</v>
      </c>
      <c r="C1042" s="603" t="s">
        <v>1604</v>
      </c>
      <c r="D1042" s="422" t="s">
        <v>1605</v>
      </c>
      <c r="E1042" s="419" t="s">
        <v>611</v>
      </c>
      <c r="F1042" s="419" t="s">
        <v>1606</v>
      </c>
      <c r="G1042" s="419" t="s">
        <v>187</v>
      </c>
      <c r="H1042" s="419" t="s">
        <v>187</v>
      </c>
      <c r="I1042" s="419" t="s">
        <v>186</v>
      </c>
      <c r="J1042" s="419">
        <v>1</v>
      </c>
      <c r="K1042" s="419" t="s">
        <v>608</v>
      </c>
      <c r="L1042" s="609">
        <v>2122000</v>
      </c>
      <c r="M1042" s="419">
        <v>2016</v>
      </c>
      <c r="N1042" s="419" t="s">
        <v>185</v>
      </c>
      <c r="O1042" s="538">
        <f t="shared" si="323"/>
        <v>2122000</v>
      </c>
      <c r="P1042" s="419" t="s">
        <v>98</v>
      </c>
      <c r="Q1042" s="419"/>
      <c r="R1042" s="419"/>
      <c r="S1042" s="1192"/>
      <c r="T1042" s="109"/>
      <c r="U1042" s="18"/>
      <c r="V1042" s="22"/>
      <c r="W1042" s="22"/>
      <c r="X1042" s="22"/>
      <c r="Y1042" s="18"/>
      <c r="Z1042" s="22"/>
      <c r="AA1042" s="22"/>
      <c r="AB1042" s="22"/>
      <c r="AC1042" s="22"/>
    </row>
    <row r="1043" spans="1:29" ht="24.95" customHeight="1">
      <c r="A1043" s="297" t="s">
        <v>1621</v>
      </c>
      <c r="B1043" s="600">
        <f t="shared" si="324"/>
        <v>502</v>
      </c>
      <c r="C1043" s="603" t="s">
        <v>1604</v>
      </c>
      <c r="D1043" s="422" t="s">
        <v>1605</v>
      </c>
      <c r="E1043" s="419" t="s">
        <v>611</v>
      </c>
      <c r="F1043" s="419" t="s">
        <v>1606</v>
      </c>
      <c r="G1043" s="419" t="s">
        <v>187</v>
      </c>
      <c r="H1043" s="419" t="s">
        <v>187</v>
      </c>
      <c r="I1043" s="419" t="s">
        <v>186</v>
      </c>
      <c r="J1043" s="419">
        <v>1</v>
      </c>
      <c r="K1043" s="419" t="s">
        <v>608</v>
      </c>
      <c r="L1043" s="609">
        <v>2122000</v>
      </c>
      <c r="M1043" s="419">
        <v>2016</v>
      </c>
      <c r="N1043" s="419" t="s">
        <v>185</v>
      </c>
      <c r="O1043" s="538">
        <f t="shared" si="323"/>
        <v>2122000</v>
      </c>
      <c r="P1043" s="419" t="s">
        <v>98</v>
      </c>
      <c r="Q1043" s="419"/>
      <c r="R1043" s="419"/>
      <c r="S1043" s="1192"/>
      <c r="T1043" s="109"/>
      <c r="U1043" s="18"/>
      <c r="V1043" s="22"/>
      <c r="W1043" s="22"/>
      <c r="X1043" s="22"/>
      <c r="Y1043" s="18"/>
      <c r="Z1043" s="22"/>
      <c r="AA1043" s="22"/>
      <c r="AB1043" s="22"/>
      <c r="AC1043" s="22"/>
    </row>
    <row r="1044" spans="1:29" ht="24.95" customHeight="1">
      <c r="A1044" s="297" t="s">
        <v>1621</v>
      </c>
      <c r="B1044" s="600">
        <f t="shared" si="324"/>
        <v>503</v>
      </c>
      <c r="C1044" s="603" t="s">
        <v>1604</v>
      </c>
      <c r="D1044" s="422" t="s">
        <v>1605</v>
      </c>
      <c r="E1044" s="419" t="s">
        <v>611</v>
      </c>
      <c r="F1044" s="419" t="s">
        <v>1606</v>
      </c>
      <c r="G1044" s="419" t="s">
        <v>187</v>
      </c>
      <c r="H1044" s="419" t="s">
        <v>187</v>
      </c>
      <c r="I1044" s="419" t="s">
        <v>186</v>
      </c>
      <c r="J1044" s="419">
        <v>1</v>
      </c>
      <c r="K1044" s="419" t="s">
        <v>608</v>
      </c>
      <c r="L1044" s="609">
        <v>2122000</v>
      </c>
      <c r="M1044" s="419">
        <v>2016</v>
      </c>
      <c r="N1044" s="419" t="s">
        <v>185</v>
      </c>
      <c r="O1044" s="538">
        <f t="shared" si="323"/>
        <v>2122000</v>
      </c>
      <c r="P1044" s="419" t="s">
        <v>98</v>
      </c>
      <c r="Q1044" s="419"/>
      <c r="R1044" s="419"/>
      <c r="S1044" s="1192"/>
      <c r="T1044" s="109"/>
      <c r="U1044" s="18"/>
      <c r="V1044" s="22"/>
      <c r="W1044" s="22"/>
      <c r="X1044" s="22"/>
      <c r="Y1044" s="18"/>
      <c r="Z1044" s="22"/>
      <c r="AA1044" s="22"/>
      <c r="AB1044" s="22"/>
      <c r="AC1044" s="22"/>
    </row>
    <row r="1045" spans="1:29" ht="24.95" customHeight="1">
      <c r="A1045" s="297" t="s">
        <v>1621</v>
      </c>
      <c r="B1045" s="600">
        <f t="shared" si="324"/>
        <v>504</v>
      </c>
      <c r="C1045" s="603" t="s">
        <v>1604</v>
      </c>
      <c r="D1045" s="422" t="s">
        <v>1605</v>
      </c>
      <c r="E1045" s="419" t="s">
        <v>611</v>
      </c>
      <c r="F1045" s="419" t="s">
        <v>1606</v>
      </c>
      <c r="G1045" s="419" t="s">
        <v>187</v>
      </c>
      <c r="H1045" s="419" t="s">
        <v>187</v>
      </c>
      <c r="I1045" s="419" t="s">
        <v>186</v>
      </c>
      <c r="J1045" s="419">
        <v>1</v>
      </c>
      <c r="K1045" s="419" t="s">
        <v>608</v>
      </c>
      <c r="L1045" s="609">
        <v>2122000</v>
      </c>
      <c r="M1045" s="419">
        <v>2016</v>
      </c>
      <c r="N1045" s="419" t="s">
        <v>185</v>
      </c>
      <c r="O1045" s="538">
        <f t="shared" si="323"/>
        <v>2122000</v>
      </c>
      <c r="P1045" s="419" t="s">
        <v>98</v>
      </c>
      <c r="Q1045" s="419"/>
      <c r="R1045" s="419"/>
      <c r="S1045" s="1192"/>
      <c r="T1045" s="109"/>
      <c r="U1045" s="18"/>
      <c r="V1045" s="22"/>
      <c r="W1045" s="22"/>
      <c r="X1045" s="22"/>
      <c r="Y1045" s="18"/>
      <c r="Z1045" s="22"/>
      <c r="AA1045" s="22"/>
      <c r="AB1045" s="22"/>
      <c r="AC1045" s="22"/>
    </row>
    <row r="1046" spans="1:29" ht="24.95" customHeight="1">
      <c r="A1046" s="297" t="s">
        <v>1621</v>
      </c>
      <c r="B1046" s="600">
        <f t="shared" si="324"/>
        <v>505</v>
      </c>
      <c r="C1046" s="603" t="s">
        <v>1604</v>
      </c>
      <c r="D1046" s="422" t="s">
        <v>1605</v>
      </c>
      <c r="E1046" s="419" t="s">
        <v>611</v>
      </c>
      <c r="F1046" s="419" t="s">
        <v>1606</v>
      </c>
      <c r="G1046" s="419" t="s">
        <v>187</v>
      </c>
      <c r="H1046" s="419" t="s">
        <v>187</v>
      </c>
      <c r="I1046" s="419" t="s">
        <v>186</v>
      </c>
      <c r="J1046" s="419">
        <v>1</v>
      </c>
      <c r="K1046" s="419" t="s">
        <v>608</v>
      </c>
      <c r="L1046" s="609">
        <v>2122000</v>
      </c>
      <c r="M1046" s="419">
        <v>2016</v>
      </c>
      <c r="N1046" s="419" t="s">
        <v>185</v>
      </c>
      <c r="O1046" s="538">
        <f t="shared" si="323"/>
        <v>2122000</v>
      </c>
      <c r="P1046" s="419" t="s">
        <v>98</v>
      </c>
      <c r="Q1046" s="419"/>
      <c r="R1046" s="419"/>
      <c r="S1046" s="1192"/>
      <c r="T1046" s="109"/>
      <c r="U1046" s="18"/>
      <c r="V1046" s="22"/>
      <c r="W1046" s="22"/>
      <c r="X1046" s="22"/>
      <c r="Y1046" s="18"/>
      <c r="Z1046" s="22"/>
      <c r="AA1046" s="22"/>
      <c r="AB1046" s="22"/>
      <c r="AC1046" s="22"/>
    </row>
    <row r="1047" spans="1:29" ht="24.95" customHeight="1">
      <c r="A1047" s="297" t="s">
        <v>1621</v>
      </c>
      <c r="B1047" s="600">
        <f t="shared" si="324"/>
        <v>506</v>
      </c>
      <c r="C1047" s="603" t="s">
        <v>1604</v>
      </c>
      <c r="D1047" s="422" t="s">
        <v>1605</v>
      </c>
      <c r="E1047" s="419" t="s">
        <v>611</v>
      </c>
      <c r="F1047" s="419" t="s">
        <v>1606</v>
      </c>
      <c r="G1047" s="419" t="s">
        <v>187</v>
      </c>
      <c r="H1047" s="419" t="s">
        <v>187</v>
      </c>
      <c r="I1047" s="419" t="s">
        <v>186</v>
      </c>
      <c r="J1047" s="419">
        <v>1</v>
      </c>
      <c r="K1047" s="419" t="s">
        <v>608</v>
      </c>
      <c r="L1047" s="609">
        <v>2122000</v>
      </c>
      <c r="M1047" s="419">
        <v>2016</v>
      </c>
      <c r="N1047" s="419" t="s">
        <v>185</v>
      </c>
      <c r="O1047" s="538">
        <f t="shared" si="323"/>
        <v>2122000</v>
      </c>
      <c r="P1047" s="419" t="s">
        <v>98</v>
      </c>
      <c r="Q1047" s="419"/>
      <c r="R1047" s="419"/>
      <c r="S1047" s="1192"/>
      <c r="T1047" s="109"/>
      <c r="U1047" s="18"/>
      <c r="V1047" s="22"/>
      <c r="W1047" s="22"/>
      <c r="X1047" s="22"/>
      <c r="Y1047" s="18"/>
      <c r="Z1047" s="22"/>
      <c r="AA1047" s="22"/>
      <c r="AB1047" s="22"/>
      <c r="AC1047" s="22"/>
    </row>
    <row r="1048" spans="1:29" ht="24.95" customHeight="1">
      <c r="A1048" s="297" t="s">
        <v>1621</v>
      </c>
      <c r="B1048" s="600">
        <f t="shared" si="324"/>
        <v>507</v>
      </c>
      <c r="C1048" s="603" t="s">
        <v>1608</v>
      </c>
      <c r="D1048" s="422" t="s">
        <v>1609</v>
      </c>
      <c r="E1048" s="419" t="s">
        <v>611</v>
      </c>
      <c r="F1048" s="419" t="s">
        <v>1606</v>
      </c>
      <c r="G1048" s="419" t="s">
        <v>187</v>
      </c>
      <c r="H1048" s="419" t="s">
        <v>187</v>
      </c>
      <c r="I1048" s="419" t="s">
        <v>186</v>
      </c>
      <c r="J1048" s="419">
        <v>1</v>
      </c>
      <c r="K1048" s="419" t="s">
        <v>608</v>
      </c>
      <c r="L1048" s="609">
        <v>91300000</v>
      </c>
      <c r="M1048" s="419">
        <v>2016</v>
      </c>
      <c r="N1048" s="419" t="s">
        <v>185</v>
      </c>
      <c r="O1048" s="538">
        <f t="shared" ref="O1048:O1057" si="325">J1048*L1048</f>
        <v>91300000</v>
      </c>
      <c r="P1048" s="419" t="s">
        <v>98</v>
      </c>
      <c r="Q1048" s="419"/>
      <c r="R1048" s="419"/>
      <c r="S1048" s="1192"/>
      <c r="T1048" s="109">
        <v>5</v>
      </c>
      <c r="U1048" s="18">
        <f t="shared" si="280"/>
        <v>1</v>
      </c>
      <c r="V1048" s="22">
        <f t="shared" si="281"/>
        <v>18260000</v>
      </c>
      <c r="W1048" s="22">
        <f t="shared" si="282"/>
        <v>18260000</v>
      </c>
      <c r="X1048" s="22">
        <f t="shared" si="283"/>
        <v>73040000</v>
      </c>
      <c r="Y1048" s="18">
        <f t="shared" si="284"/>
        <v>2</v>
      </c>
      <c r="Z1048" s="22">
        <f t="shared" si="285"/>
        <v>18260000</v>
      </c>
      <c r="AA1048" s="22">
        <f t="shared" si="286"/>
        <v>36520000</v>
      </c>
      <c r="AB1048" s="22">
        <f t="shared" si="287"/>
        <v>54780000</v>
      </c>
      <c r="AC1048" s="22" t="b">
        <f t="shared" si="299"/>
        <v>1</v>
      </c>
    </row>
    <row r="1049" spans="1:29" ht="24.95" customHeight="1">
      <c r="A1049" s="297" t="s">
        <v>1621</v>
      </c>
      <c r="B1049" s="600">
        <f t="shared" si="324"/>
        <v>508</v>
      </c>
      <c r="C1049" s="603" t="s">
        <v>1610</v>
      </c>
      <c r="D1049" s="422" t="s">
        <v>1611</v>
      </c>
      <c r="E1049" s="419" t="s">
        <v>611</v>
      </c>
      <c r="F1049" s="419" t="s">
        <v>1606</v>
      </c>
      <c r="G1049" s="419" t="s">
        <v>187</v>
      </c>
      <c r="H1049" s="419" t="s">
        <v>187</v>
      </c>
      <c r="I1049" s="419" t="s">
        <v>186</v>
      </c>
      <c r="J1049" s="419">
        <v>1</v>
      </c>
      <c r="K1049" s="419" t="s">
        <v>608</v>
      </c>
      <c r="L1049" s="609">
        <v>38500000</v>
      </c>
      <c r="M1049" s="419">
        <v>2016</v>
      </c>
      <c r="N1049" s="419" t="s">
        <v>185</v>
      </c>
      <c r="O1049" s="538">
        <f t="shared" si="325"/>
        <v>38500000</v>
      </c>
      <c r="P1049" s="419" t="s">
        <v>98</v>
      </c>
      <c r="Q1049" s="419"/>
      <c r="R1049" s="419"/>
      <c r="S1049" s="1192"/>
      <c r="T1049" s="109">
        <v>5</v>
      </c>
      <c r="U1049" s="18">
        <f t="shared" si="280"/>
        <v>1</v>
      </c>
      <c r="V1049" s="22">
        <f t="shared" si="281"/>
        <v>7700000</v>
      </c>
      <c r="W1049" s="22">
        <f t="shared" si="282"/>
        <v>7700000</v>
      </c>
      <c r="X1049" s="22">
        <f t="shared" si="283"/>
        <v>30800000</v>
      </c>
      <c r="Y1049" s="18">
        <f t="shared" si="284"/>
        <v>2</v>
      </c>
      <c r="Z1049" s="22">
        <f t="shared" si="285"/>
        <v>7700000</v>
      </c>
      <c r="AA1049" s="22">
        <f t="shared" si="286"/>
        <v>15400000</v>
      </c>
      <c r="AB1049" s="22">
        <f t="shared" si="287"/>
        <v>23100000</v>
      </c>
      <c r="AC1049" s="22" t="b">
        <f t="shared" si="299"/>
        <v>1</v>
      </c>
    </row>
    <row r="1050" spans="1:29" ht="24.95" customHeight="1">
      <c r="A1050" s="297" t="s">
        <v>1621</v>
      </c>
      <c r="B1050" s="600">
        <f t="shared" si="324"/>
        <v>509</v>
      </c>
      <c r="C1050" s="603" t="s">
        <v>1612</v>
      </c>
      <c r="D1050" s="422" t="s">
        <v>1613</v>
      </c>
      <c r="E1050" s="419" t="s">
        <v>611</v>
      </c>
      <c r="F1050" s="419" t="s">
        <v>1606</v>
      </c>
      <c r="G1050" s="419" t="s">
        <v>187</v>
      </c>
      <c r="H1050" s="419" t="s">
        <v>187</v>
      </c>
      <c r="I1050" s="419" t="s">
        <v>186</v>
      </c>
      <c r="J1050" s="419">
        <v>1</v>
      </c>
      <c r="K1050" s="419" t="s">
        <v>608</v>
      </c>
      <c r="L1050" s="609">
        <v>38500000</v>
      </c>
      <c r="M1050" s="419">
        <v>2016</v>
      </c>
      <c r="N1050" s="419" t="s">
        <v>185</v>
      </c>
      <c r="O1050" s="538">
        <f t="shared" si="325"/>
        <v>38500000</v>
      </c>
      <c r="P1050" s="419" t="s">
        <v>98</v>
      </c>
      <c r="Q1050" s="419"/>
      <c r="R1050" s="419"/>
      <c r="S1050" s="1192"/>
      <c r="T1050" s="109">
        <v>5</v>
      </c>
      <c r="U1050" s="18">
        <f t="shared" si="280"/>
        <v>1</v>
      </c>
      <c r="V1050" s="22">
        <f t="shared" si="281"/>
        <v>7700000</v>
      </c>
      <c r="W1050" s="22">
        <f t="shared" si="282"/>
        <v>7700000</v>
      </c>
      <c r="X1050" s="22">
        <f t="shared" si="283"/>
        <v>30800000</v>
      </c>
      <c r="Y1050" s="18">
        <f t="shared" si="284"/>
        <v>2</v>
      </c>
      <c r="Z1050" s="22">
        <f t="shared" si="285"/>
        <v>7700000</v>
      </c>
      <c r="AA1050" s="22">
        <f t="shared" si="286"/>
        <v>15400000</v>
      </c>
      <c r="AB1050" s="22">
        <f t="shared" si="287"/>
        <v>23100000</v>
      </c>
      <c r="AC1050" s="22" t="b">
        <f t="shared" si="299"/>
        <v>1</v>
      </c>
    </row>
    <row r="1051" spans="1:29" ht="24.95" customHeight="1">
      <c r="A1051" s="297" t="s">
        <v>1621</v>
      </c>
      <c r="B1051" s="600">
        <f t="shared" si="324"/>
        <v>510</v>
      </c>
      <c r="C1051" s="603" t="s">
        <v>1614</v>
      </c>
      <c r="D1051" s="422" t="s">
        <v>1615</v>
      </c>
      <c r="E1051" s="419" t="s">
        <v>611</v>
      </c>
      <c r="F1051" s="419" t="s">
        <v>1606</v>
      </c>
      <c r="G1051" s="419" t="s">
        <v>187</v>
      </c>
      <c r="H1051" s="419" t="s">
        <v>187</v>
      </c>
      <c r="I1051" s="419" t="s">
        <v>186</v>
      </c>
      <c r="J1051" s="419">
        <v>1</v>
      </c>
      <c r="K1051" s="419" t="s">
        <v>608</v>
      </c>
      <c r="L1051" s="609">
        <v>4455000</v>
      </c>
      <c r="M1051" s="419">
        <v>2016</v>
      </c>
      <c r="N1051" s="419" t="s">
        <v>185</v>
      </c>
      <c r="O1051" s="538">
        <f t="shared" si="325"/>
        <v>4455000</v>
      </c>
      <c r="P1051" s="419" t="s">
        <v>98</v>
      </c>
      <c r="Q1051" s="419"/>
      <c r="R1051" s="419"/>
      <c r="S1051" s="1192"/>
      <c r="T1051" s="109">
        <v>5</v>
      </c>
      <c r="U1051" s="18">
        <f>2016-M1052+1</f>
        <v>1</v>
      </c>
      <c r="V1051" s="22">
        <f t="shared" si="281"/>
        <v>891000</v>
      </c>
      <c r="W1051" s="22">
        <f t="shared" si="282"/>
        <v>891000</v>
      </c>
      <c r="X1051" s="22">
        <f t="shared" si="283"/>
        <v>3564000</v>
      </c>
      <c r="Y1051" s="18">
        <f t="shared" si="284"/>
        <v>2</v>
      </c>
      <c r="Z1051" s="22">
        <f t="shared" si="285"/>
        <v>891000</v>
      </c>
      <c r="AA1051" s="22">
        <f t="shared" si="286"/>
        <v>1782000</v>
      </c>
      <c r="AB1051" s="22">
        <f t="shared" si="287"/>
        <v>2673000</v>
      </c>
      <c r="AC1051" s="22" t="b">
        <f t="shared" si="299"/>
        <v>1</v>
      </c>
    </row>
    <row r="1052" spans="1:29" ht="24.95" customHeight="1">
      <c r="A1052" s="297" t="s">
        <v>1621</v>
      </c>
      <c r="B1052" s="600">
        <f t="shared" si="324"/>
        <v>511</v>
      </c>
      <c r="C1052" s="603" t="s">
        <v>1616</v>
      </c>
      <c r="D1052" s="422" t="s">
        <v>1617</v>
      </c>
      <c r="E1052" s="419" t="s">
        <v>611</v>
      </c>
      <c r="F1052" s="419" t="s">
        <v>1606</v>
      </c>
      <c r="G1052" s="419" t="s">
        <v>187</v>
      </c>
      <c r="H1052" s="419" t="s">
        <v>187</v>
      </c>
      <c r="I1052" s="419" t="s">
        <v>186</v>
      </c>
      <c r="J1052" s="419">
        <v>1</v>
      </c>
      <c r="K1052" s="419" t="s">
        <v>608</v>
      </c>
      <c r="L1052" s="609">
        <v>8250000</v>
      </c>
      <c r="M1052" s="419">
        <v>2016</v>
      </c>
      <c r="N1052" s="419" t="s">
        <v>185</v>
      </c>
      <c r="O1052" s="538">
        <f t="shared" si="325"/>
        <v>8250000</v>
      </c>
      <c r="P1052" s="419" t="s">
        <v>98</v>
      </c>
      <c r="Q1052" s="419"/>
      <c r="R1052" s="419"/>
      <c r="S1052" s="1192"/>
      <c r="T1052" s="109">
        <v>5</v>
      </c>
      <c r="U1052" s="18">
        <f>2016-M1052+1</f>
        <v>1</v>
      </c>
      <c r="V1052" s="22">
        <f t="shared" si="281"/>
        <v>1650000</v>
      </c>
      <c r="W1052" s="22">
        <f t="shared" si="282"/>
        <v>1650000</v>
      </c>
      <c r="X1052" s="22">
        <f t="shared" si="283"/>
        <v>6600000</v>
      </c>
      <c r="Y1052" s="18">
        <f t="shared" si="284"/>
        <v>2</v>
      </c>
      <c r="Z1052" s="22">
        <f t="shared" si="285"/>
        <v>1650000</v>
      </c>
      <c r="AA1052" s="22">
        <f t="shared" si="286"/>
        <v>3300000</v>
      </c>
      <c r="AB1052" s="22">
        <f t="shared" si="287"/>
        <v>4950000</v>
      </c>
      <c r="AC1052" s="22" t="b">
        <f t="shared" si="299"/>
        <v>1</v>
      </c>
    </row>
    <row r="1053" spans="1:29" ht="24.95" customHeight="1">
      <c r="A1053" s="297" t="s">
        <v>1621</v>
      </c>
      <c r="B1053" s="600">
        <f t="shared" si="324"/>
        <v>512</v>
      </c>
      <c r="C1053" s="603" t="s">
        <v>1616</v>
      </c>
      <c r="D1053" s="422" t="s">
        <v>1617</v>
      </c>
      <c r="E1053" s="419" t="s">
        <v>611</v>
      </c>
      <c r="F1053" s="419" t="s">
        <v>1606</v>
      </c>
      <c r="G1053" s="419" t="s">
        <v>187</v>
      </c>
      <c r="H1053" s="419" t="s">
        <v>187</v>
      </c>
      <c r="I1053" s="419" t="s">
        <v>186</v>
      </c>
      <c r="J1053" s="419">
        <v>1</v>
      </c>
      <c r="K1053" s="419" t="s">
        <v>608</v>
      </c>
      <c r="L1053" s="609">
        <v>8250000</v>
      </c>
      <c r="M1053" s="419">
        <v>2016</v>
      </c>
      <c r="N1053" s="419" t="s">
        <v>185</v>
      </c>
      <c r="O1053" s="538">
        <f t="shared" ref="O1053:O1054" si="326">J1053*L1053</f>
        <v>8250000</v>
      </c>
      <c r="P1053" s="419" t="s">
        <v>98</v>
      </c>
      <c r="Q1053" s="419"/>
      <c r="R1053" s="419"/>
      <c r="S1053" s="1192"/>
      <c r="T1053" s="109"/>
      <c r="U1053" s="18"/>
      <c r="V1053" s="22"/>
      <c r="W1053" s="22"/>
      <c r="X1053" s="22"/>
      <c r="Y1053" s="18"/>
      <c r="Z1053" s="22"/>
      <c r="AA1053" s="22"/>
      <c r="AB1053" s="22"/>
      <c r="AC1053" s="22"/>
    </row>
    <row r="1054" spans="1:29" ht="24.95" customHeight="1">
      <c r="A1054" s="297" t="s">
        <v>1621</v>
      </c>
      <c r="B1054" s="600">
        <f t="shared" si="324"/>
        <v>513</v>
      </c>
      <c r="C1054" s="603" t="s">
        <v>1616</v>
      </c>
      <c r="D1054" s="422" t="s">
        <v>1617</v>
      </c>
      <c r="E1054" s="419" t="s">
        <v>611</v>
      </c>
      <c r="F1054" s="419" t="s">
        <v>1606</v>
      </c>
      <c r="G1054" s="419" t="s">
        <v>187</v>
      </c>
      <c r="H1054" s="419" t="s">
        <v>187</v>
      </c>
      <c r="I1054" s="419" t="s">
        <v>186</v>
      </c>
      <c r="J1054" s="419">
        <v>1</v>
      </c>
      <c r="K1054" s="419" t="s">
        <v>608</v>
      </c>
      <c r="L1054" s="609">
        <v>8250000</v>
      </c>
      <c r="M1054" s="419">
        <v>2016</v>
      </c>
      <c r="N1054" s="419" t="s">
        <v>185</v>
      </c>
      <c r="O1054" s="538">
        <f t="shared" si="326"/>
        <v>8250000</v>
      </c>
      <c r="P1054" s="419" t="s">
        <v>98</v>
      </c>
      <c r="Q1054" s="419"/>
      <c r="R1054" s="419"/>
      <c r="S1054" s="1192"/>
      <c r="T1054" s="109"/>
      <c r="U1054" s="18"/>
      <c r="V1054" s="22"/>
      <c r="W1054" s="22"/>
      <c r="X1054" s="22"/>
      <c r="Y1054" s="18"/>
      <c r="Z1054" s="22"/>
      <c r="AA1054" s="22"/>
      <c r="AB1054" s="22"/>
      <c r="AC1054" s="22"/>
    </row>
    <row r="1055" spans="1:29" ht="24.95" customHeight="1">
      <c r="A1055" s="297" t="s">
        <v>1621</v>
      </c>
      <c r="B1055" s="600">
        <f t="shared" si="324"/>
        <v>514</v>
      </c>
      <c r="C1055" s="603" t="s">
        <v>1618</v>
      </c>
      <c r="D1055" s="422" t="s">
        <v>202</v>
      </c>
      <c r="E1055" s="419" t="s">
        <v>611</v>
      </c>
      <c r="F1055" s="419" t="s">
        <v>1606</v>
      </c>
      <c r="G1055" s="419" t="s">
        <v>187</v>
      </c>
      <c r="H1055" s="419" t="s">
        <v>187</v>
      </c>
      <c r="I1055" s="419" t="s">
        <v>186</v>
      </c>
      <c r="J1055" s="419">
        <v>1</v>
      </c>
      <c r="K1055" s="419" t="s">
        <v>608</v>
      </c>
      <c r="L1055" s="609">
        <v>4400000</v>
      </c>
      <c r="M1055" s="419">
        <v>2016</v>
      </c>
      <c r="N1055" s="419" t="s">
        <v>185</v>
      </c>
      <c r="O1055" s="538">
        <f t="shared" si="325"/>
        <v>4400000</v>
      </c>
      <c r="P1055" s="419" t="s">
        <v>98</v>
      </c>
      <c r="Q1055" s="419"/>
      <c r="R1055" s="419"/>
      <c r="S1055" s="1192"/>
      <c r="T1055" s="109">
        <v>4</v>
      </c>
      <c r="U1055" s="18">
        <f>2016-M1055+1</f>
        <v>1</v>
      </c>
      <c r="V1055" s="22">
        <f t="shared" si="281"/>
        <v>1100000</v>
      </c>
      <c r="W1055" s="22">
        <f t="shared" si="282"/>
        <v>1100000</v>
      </c>
      <c r="X1055" s="22">
        <f t="shared" si="283"/>
        <v>3300000</v>
      </c>
      <c r="Y1055" s="18">
        <f t="shared" si="284"/>
        <v>2</v>
      </c>
      <c r="Z1055" s="22">
        <f t="shared" si="285"/>
        <v>1100000</v>
      </c>
      <c r="AA1055" s="22">
        <f t="shared" si="286"/>
        <v>2200000</v>
      </c>
      <c r="AB1055" s="22">
        <f t="shared" si="287"/>
        <v>2200000</v>
      </c>
      <c r="AC1055" s="22" t="b">
        <f t="shared" si="299"/>
        <v>1</v>
      </c>
    </row>
    <row r="1056" spans="1:29" ht="24.95" customHeight="1">
      <c r="A1056" s="297" t="s">
        <v>1621</v>
      </c>
      <c r="B1056" s="600">
        <f t="shared" si="324"/>
        <v>515</v>
      </c>
      <c r="C1056" s="603" t="s">
        <v>1618</v>
      </c>
      <c r="D1056" s="422" t="s">
        <v>202</v>
      </c>
      <c r="E1056" s="419" t="s">
        <v>611</v>
      </c>
      <c r="F1056" s="419" t="s">
        <v>1606</v>
      </c>
      <c r="G1056" s="419" t="s">
        <v>187</v>
      </c>
      <c r="H1056" s="419" t="s">
        <v>187</v>
      </c>
      <c r="I1056" s="419" t="s">
        <v>186</v>
      </c>
      <c r="J1056" s="419">
        <v>1</v>
      </c>
      <c r="K1056" s="419" t="s">
        <v>608</v>
      </c>
      <c r="L1056" s="609">
        <v>4400000</v>
      </c>
      <c r="M1056" s="419">
        <v>2016</v>
      </c>
      <c r="N1056" s="419" t="s">
        <v>185</v>
      </c>
      <c r="O1056" s="538">
        <f t="shared" si="325"/>
        <v>4400000</v>
      </c>
      <c r="P1056" s="419" t="s">
        <v>98</v>
      </c>
      <c r="Q1056" s="419"/>
      <c r="R1056" s="419"/>
      <c r="S1056" s="1192"/>
      <c r="T1056" s="109"/>
      <c r="U1056" s="18"/>
      <c r="V1056" s="22"/>
      <c r="W1056" s="22"/>
      <c r="X1056" s="22"/>
      <c r="Y1056" s="18"/>
      <c r="Z1056" s="22"/>
      <c r="AA1056" s="22"/>
      <c r="AB1056" s="22"/>
      <c r="AC1056" s="22"/>
    </row>
    <row r="1057" spans="1:29" ht="24.95" customHeight="1">
      <c r="A1057" s="297" t="s">
        <v>1621</v>
      </c>
      <c r="B1057" s="600">
        <f t="shared" si="324"/>
        <v>516</v>
      </c>
      <c r="C1057" s="603" t="s">
        <v>1619</v>
      </c>
      <c r="D1057" s="422" t="s">
        <v>1620</v>
      </c>
      <c r="E1057" s="419" t="s">
        <v>611</v>
      </c>
      <c r="F1057" s="419" t="s">
        <v>1606</v>
      </c>
      <c r="G1057" s="419" t="s">
        <v>187</v>
      </c>
      <c r="H1057" s="419" t="s">
        <v>187</v>
      </c>
      <c r="I1057" s="419" t="s">
        <v>186</v>
      </c>
      <c r="J1057" s="419">
        <v>1</v>
      </c>
      <c r="K1057" s="419" t="s">
        <v>608</v>
      </c>
      <c r="L1057" s="609">
        <v>11000000</v>
      </c>
      <c r="M1057" s="419">
        <v>2016</v>
      </c>
      <c r="N1057" s="419" t="s">
        <v>185</v>
      </c>
      <c r="O1057" s="538">
        <f t="shared" si="325"/>
        <v>11000000</v>
      </c>
      <c r="P1057" s="419" t="s">
        <v>98</v>
      </c>
      <c r="Q1057" s="419"/>
      <c r="R1057" s="419"/>
      <c r="S1057" s="1192"/>
      <c r="T1057" s="109">
        <v>5</v>
      </c>
      <c r="U1057" s="18">
        <f>2016-M1057+1</f>
        <v>1</v>
      </c>
      <c r="V1057" s="22">
        <f t="shared" si="281"/>
        <v>2200000</v>
      </c>
      <c r="W1057" s="22">
        <f t="shared" si="282"/>
        <v>2200000</v>
      </c>
      <c r="X1057" s="22">
        <f t="shared" si="283"/>
        <v>8800000</v>
      </c>
      <c r="Y1057" s="18">
        <f t="shared" si="284"/>
        <v>2</v>
      </c>
      <c r="Z1057" s="22">
        <f t="shared" si="285"/>
        <v>2200000</v>
      </c>
      <c r="AA1057" s="22">
        <f t="shared" si="286"/>
        <v>4400000</v>
      </c>
      <c r="AB1057" s="22">
        <f t="shared" si="287"/>
        <v>6600000</v>
      </c>
      <c r="AC1057" s="22" t="b">
        <f t="shared" si="299"/>
        <v>1</v>
      </c>
    </row>
    <row r="1058" spans="1:29" ht="24.95" hidden="1" customHeight="1">
      <c r="A1058" s="297" t="s">
        <v>1718</v>
      </c>
      <c r="B1058" s="600">
        <v>1</v>
      </c>
      <c r="C1058" s="603" t="s">
        <v>216</v>
      </c>
      <c r="D1058" s="422" t="s">
        <v>202</v>
      </c>
      <c r="E1058" s="419" t="s">
        <v>416</v>
      </c>
      <c r="F1058" s="419" t="s">
        <v>647</v>
      </c>
      <c r="G1058" s="419" t="s">
        <v>1713</v>
      </c>
      <c r="H1058" s="419" t="s">
        <v>187</v>
      </c>
      <c r="I1058" s="419" t="s">
        <v>186</v>
      </c>
      <c r="J1058" s="419">
        <v>1</v>
      </c>
      <c r="K1058" s="419" t="s">
        <v>608</v>
      </c>
      <c r="L1058" s="609">
        <v>15000000</v>
      </c>
      <c r="M1058" s="419">
        <v>2017</v>
      </c>
      <c r="N1058" s="419" t="s">
        <v>185</v>
      </c>
      <c r="O1058" s="538">
        <f>J1058*L1058</f>
        <v>15000000</v>
      </c>
      <c r="P1058" s="419" t="s">
        <v>98</v>
      </c>
      <c r="Q1058" s="419"/>
      <c r="R1058" s="419"/>
      <c r="S1058" s="1192"/>
      <c r="T1058" s="109">
        <v>4</v>
      </c>
      <c r="V1058" s="22"/>
      <c r="W1058" s="22"/>
      <c r="X1058" s="22"/>
      <c r="Y1058" s="18">
        <f>2017-M1058+1</f>
        <v>1</v>
      </c>
      <c r="Z1058" s="22">
        <f>O1058/T1058</f>
        <v>3750000</v>
      </c>
      <c r="AA1058" s="22">
        <f>Y1058*Z1058</f>
        <v>3750000</v>
      </c>
      <c r="AB1058" s="22">
        <f>O1058-AA1058</f>
        <v>11250000</v>
      </c>
      <c r="AC1058" s="22" t="b">
        <f t="shared" si="299"/>
        <v>1</v>
      </c>
    </row>
    <row r="1059" spans="1:29" ht="24.95" hidden="1" customHeight="1">
      <c r="A1059" s="297" t="s">
        <v>1718</v>
      </c>
      <c r="B1059" s="600">
        <f>1+1</f>
        <v>2</v>
      </c>
      <c r="C1059" s="603" t="s">
        <v>216</v>
      </c>
      <c r="D1059" s="422" t="s">
        <v>202</v>
      </c>
      <c r="E1059" s="419" t="s">
        <v>416</v>
      </c>
      <c r="F1059" s="419" t="s">
        <v>647</v>
      </c>
      <c r="G1059" s="419" t="s">
        <v>1713</v>
      </c>
      <c r="H1059" s="419" t="s">
        <v>187</v>
      </c>
      <c r="I1059" s="419" t="s">
        <v>186</v>
      </c>
      <c r="J1059" s="419">
        <v>1</v>
      </c>
      <c r="K1059" s="419" t="s">
        <v>608</v>
      </c>
      <c r="L1059" s="609">
        <v>15000000</v>
      </c>
      <c r="M1059" s="419">
        <v>2017</v>
      </c>
      <c r="N1059" s="612" t="s">
        <v>185</v>
      </c>
      <c r="O1059" s="538">
        <f t="shared" ref="O1059:O1060" si="327">J1059*L1059</f>
        <v>15000000</v>
      </c>
      <c r="P1059" s="419" t="s">
        <v>98</v>
      </c>
      <c r="Q1059" s="419"/>
      <c r="R1059" s="419"/>
      <c r="S1059" s="1192"/>
      <c r="T1059" s="109"/>
      <c r="V1059" s="22"/>
      <c r="W1059" s="22"/>
      <c r="X1059" s="22"/>
      <c r="Y1059" s="18"/>
      <c r="Z1059" s="22"/>
      <c r="AA1059" s="22"/>
      <c r="AB1059" s="22"/>
      <c r="AC1059" s="22"/>
    </row>
    <row r="1060" spans="1:29" ht="24.95" hidden="1" customHeight="1">
      <c r="A1060" s="297" t="s">
        <v>1718</v>
      </c>
      <c r="B1060" s="600">
        <v>3</v>
      </c>
      <c r="C1060" s="603" t="s">
        <v>216</v>
      </c>
      <c r="D1060" s="422" t="s">
        <v>202</v>
      </c>
      <c r="E1060" s="419" t="s">
        <v>416</v>
      </c>
      <c r="F1060" s="419" t="s">
        <v>647</v>
      </c>
      <c r="G1060" s="419" t="s">
        <v>1713</v>
      </c>
      <c r="H1060" s="419" t="s">
        <v>187</v>
      </c>
      <c r="I1060" s="419" t="s">
        <v>186</v>
      </c>
      <c r="J1060" s="419">
        <v>1</v>
      </c>
      <c r="K1060" s="419" t="s">
        <v>608</v>
      </c>
      <c r="L1060" s="609">
        <v>15000000</v>
      </c>
      <c r="M1060" s="419">
        <v>2017</v>
      </c>
      <c r="N1060" s="612" t="s">
        <v>185</v>
      </c>
      <c r="O1060" s="538">
        <f t="shared" si="327"/>
        <v>15000000</v>
      </c>
      <c r="P1060" s="419" t="s">
        <v>98</v>
      </c>
      <c r="Q1060" s="419"/>
      <c r="R1060" s="419"/>
      <c r="S1060" s="1194"/>
      <c r="T1060" s="109"/>
      <c r="V1060" s="22"/>
      <c r="W1060" s="22"/>
      <c r="X1060" s="22"/>
      <c r="Y1060" s="18"/>
      <c r="Z1060" s="22"/>
      <c r="AA1060" s="22"/>
      <c r="AB1060" s="22"/>
      <c r="AC1060" s="22"/>
    </row>
    <row r="1061" spans="1:29" ht="24.95" hidden="1" customHeight="1">
      <c r="A1061" s="297" t="s">
        <v>1718</v>
      </c>
      <c r="B1061" s="600">
        <v>4</v>
      </c>
      <c r="C1061" s="603" t="s">
        <v>1715</v>
      </c>
      <c r="D1061" s="422" t="s">
        <v>203</v>
      </c>
      <c r="E1061" s="419" t="s">
        <v>416</v>
      </c>
      <c r="F1061" s="478" t="s">
        <v>1716</v>
      </c>
      <c r="G1061" s="478" t="s">
        <v>1717</v>
      </c>
      <c r="H1061" s="419" t="s">
        <v>187</v>
      </c>
      <c r="I1061" s="419" t="s">
        <v>186</v>
      </c>
      <c r="J1061" s="419">
        <v>1</v>
      </c>
      <c r="K1061" s="419" t="s">
        <v>608</v>
      </c>
      <c r="L1061" s="609">
        <v>9100000</v>
      </c>
      <c r="M1061" s="419">
        <v>2017</v>
      </c>
      <c r="N1061" s="612" t="s">
        <v>185</v>
      </c>
      <c r="O1061" s="538">
        <f>J1061*L1061</f>
        <v>9100000</v>
      </c>
      <c r="P1061" s="419" t="s">
        <v>98</v>
      </c>
      <c r="Q1061" s="419"/>
      <c r="R1061" s="419"/>
      <c r="S1061" s="1191" t="s">
        <v>1714</v>
      </c>
      <c r="T1061" s="109">
        <v>4</v>
      </c>
      <c r="V1061" s="22"/>
      <c r="W1061" s="22"/>
      <c r="X1061" s="22"/>
      <c r="Y1061" s="18">
        <f>2017-M1061+1</f>
        <v>1</v>
      </c>
      <c r="Z1061" s="22">
        <f>O1061/T1061</f>
        <v>2275000</v>
      </c>
      <c r="AA1061" s="22">
        <f>Y1061*Z1061</f>
        <v>2275000</v>
      </c>
      <c r="AB1061" s="22">
        <f>O1061-AA1061</f>
        <v>6825000</v>
      </c>
      <c r="AC1061" s="22" t="b">
        <f t="shared" si="299"/>
        <v>1</v>
      </c>
    </row>
    <row r="1062" spans="1:29" ht="24.95" hidden="1" customHeight="1">
      <c r="A1062" s="297" t="s">
        <v>1718</v>
      </c>
      <c r="B1062" s="600">
        <v>5</v>
      </c>
      <c r="C1062" s="603" t="s">
        <v>1715</v>
      </c>
      <c r="D1062" s="422" t="s">
        <v>203</v>
      </c>
      <c r="E1062" s="419" t="s">
        <v>416</v>
      </c>
      <c r="F1062" s="478" t="s">
        <v>1716</v>
      </c>
      <c r="G1062" s="478" t="s">
        <v>1717</v>
      </c>
      <c r="H1062" s="419" t="s">
        <v>187</v>
      </c>
      <c r="I1062" s="419" t="s">
        <v>186</v>
      </c>
      <c r="J1062" s="419">
        <v>1</v>
      </c>
      <c r="K1062" s="419" t="s">
        <v>608</v>
      </c>
      <c r="L1062" s="609">
        <v>9100000</v>
      </c>
      <c r="M1062" s="419">
        <v>2017</v>
      </c>
      <c r="N1062" s="612" t="s">
        <v>185</v>
      </c>
      <c r="O1062" s="538">
        <f t="shared" ref="O1062:O1063" si="328">J1062*L1062</f>
        <v>9100000</v>
      </c>
      <c r="P1062" s="419" t="s">
        <v>98</v>
      </c>
      <c r="Q1062" s="419"/>
      <c r="R1062" s="419"/>
      <c r="S1062" s="1192"/>
      <c r="T1062" s="109"/>
      <c r="V1062" s="22"/>
      <c r="W1062" s="22"/>
      <c r="X1062" s="22"/>
      <c r="Y1062" s="18"/>
      <c r="Z1062" s="22"/>
      <c r="AA1062" s="22"/>
      <c r="AB1062" s="22"/>
      <c r="AC1062" s="22"/>
    </row>
    <row r="1063" spans="1:29" ht="24.95" hidden="1" customHeight="1">
      <c r="A1063" s="297" t="s">
        <v>1718</v>
      </c>
      <c r="B1063" s="615">
        <v>6</v>
      </c>
      <c r="C1063" s="616" t="s">
        <v>1715</v>
      </c>
      <c r="D1063" s="422" t="s">
        <v>203</v>
      </c>
      <c r="E1063" s="389" t="s">
        <v>416</v>
      </c>
      <c r="F1063" s="617" t="s">
        <v>1716</v>
      </c>
      <c r="G1063" s="617" t="s">
        <v>1717</v>
      </c>
      <c r="H1063" s="389" t="s">
        <v>187</v>
      </c>
      <c r="I1063" s="389" t="s">
        <v>186</v>
      </c>
      <c r="J1063" s="389">
        <v>1</v>
      </c>
      <c r="K1063" s="389" t="s">
        <v>608</v>
      </c>
      <c r="L1063" s="618">
        <v>9100000</v>
      </c>
      <c r="M1063" s="389">
        <v>2017</v>
      </c>
      <c r="N1063" s="619" t="s">
        <v>185</v>
      </c>
      <c r="O1063" s="802">
        <f t="shared" si="328"/>
        <v>9100000</v>
      </c>
      <c r="P1063" s="419" t="s">
        <v>98</v>
      </c>
      <c r="Q1063" s="389"/>
      <c r="R1063" s="389"/>
      <c r="S1063" s="1193"/>
      <c r="T1063" s="109"/>
      <c r="V1063" s="22"/>
      <c r="W1063" s="22"/>
      <c r="X1063" s="22"/>
      <c r="Y1063" s="18"/>
      <c r="Z1063" s="22"/>
      <c r="AA1063" s="22"/>
      <c r="AB1063" s="22"/>
      <c r="AC1063" s="22"/>
    </row>
    <row r="1064" spans="1:29" s="620" customFormat="1" ht="24.95" hidden="1" customHeight="1">
      <c r="A1064" s="620" t="s">
        <v>336</v>
      </c>
      <c r="B1064" s="1187" t="s">
        <v>93</v>
      </c>
      <c r="C1064" s="1188"/>
      <c r="D1064" s="1188"/>
      <c r="E1064" s="1188"/>
      <c r="F1064" s="1188"/>
      <c r="G1064" s="1188"/>
      <c r="H1064" s="1188"/>
      <c r="I1064" s="1188"/>
      <c r="J1064" s="1188"/>
      <c r="K1064" s="1188"/>
      <c r="L1064" s="1188"/>
      <c r="M1064" s="1188"/>
      <c r="N1064" s="1189"/>
      <c r="O1064" s="795">
        <f>SUM(O17)</f>
        <v>40750000</v>
      </c>
      <c r="P1064" s="1164"/>
      <c r="Q1064" s="1164"/>
      <c r="R1064" s="1164"/>
      <c r="S1064" s="1164"/>
      <c r="V1064" s="588">
        <f>SUM(V17)</f>
        <v>10187500</v>
      </c>
      <c r="W1064" s="588">
        <f>SUM(W17)</f>
        <v>40750000</v>
      </c>
      <c r="X1064" s="588">
        <f>SUM(X17)</f>
        <v>0</v>
      </c>
      <c r="Z1064" s="588">
        <f>SUM(Z17:Z17)</f>
        <v>10187500</v>
      </c>
      <c r="AA1064" s="588">
        <f>SUM(AA17:AA17)</f>
        <v>40750000</v>
      </c>
      <c r="AB1064" s="588">
        <f>SUM(AB17:AB17)</f>
        <v>0</v>
      </c>
    </row>
    <row r="1065" spans="1:29" s="620" customFormat="1" ht="24.95" hidden="1" customHeight="1">
      <c r="A1065" s="620" t="s">
        <v>338</v>
      </c>
      <c r="B1065" s="1187" t="s">
        <v>93</v>
      </c>
      <c r="C1065" s="1188"/>
      <c r="D1065" s="1188"/>
      <c r="E1065" s="1188"/>
      <c r="F1065" s="1188"/>
      <c r="G1065" s="1188"/>
      <c r="H1065" s="1188"/>
      <c r="I1065" s="1188"/>
      <c r="J1065" s="1188"/>
      <c r="K1065" s="1188"/>
      <c r="L1065" s="1188"/>
      <c r="M1065" s="1188"/>
      <c r="N1065" s="1189"/>
      <c r="O1065" s="795">
        <f>SUBTOTAL(9,O18:O75)</f>
        <v>0</v>
      </c>
      <c r="P1065" s="1164"/>
      <c r="Q1065" s="1164"/>
      <c r="R1065" s="1164"/>
      <c r="S1065" s="1164"/>
      <c r="V1065" s="588">
        <f>SUBTOTAL(9,V18:V46)</f>
        <v>0</v>
      </c>
      <c r="W1065" s="588">
        <f>SUM(W18:W46)</f>
        <v>43848333.333333336</v>
      </c>
      <c r="X1065" s="588">
        <f>SUM(X18:X46)</f>
        <v>0</v>
      </c>
      <c r="Z1065" s="299">
        <f>SUBTOTAL(9,Z18:Z46)</f>
        <v>0</v>
      </c>
      <c r="AA1065" s="299">
        <f>SUM(AA18:AA46)</f>
        <v>152455000</v>
      </c>
      <c r="AB1065" s="299">
        <f>SUM(AB18:AB46)</f>
        <v>0</v>
      </c>
    </row>
    <row r="1066" spans="1:29" s="620" customFormat="1" ht="24.95" hidden="1" customHeight="1">
      <c r="A1066" s="620" t="s">
        <v>347</v>
      </c>
      <c r="B1066" s="1187" t="s">
        <v>93</v>
      </c>
      <c r="C1066" s="1188"/>
      <c r="D1066" s="1188"/>
      <c r="E1066" s="1188"/>
      <c r="F1066" s="1188"/>
      <c r="G1066" s="1188"/>
      <c r="H1066" s="1188"/>
      <c r="I1066" s="1188"/>
      <c r="J1066" s="1188"/>
      <c r="K1066" s="1188"/>
      <c r="L1066" s="1188"/>
      <c r="M1066" s="1188"/>
      <c r="N1066" s="1189"/>
      <c r="O1066" s="795">
        <f>SUBTOTAL(9,O17:O1065)</f>
        <v>1380695224.0000029</v>
      </c>
      <c r="P1066" s="1164"/>
      <c r="Q1066" s="1164"/>
      <c r="R1066" s="1164"/>
      <c r="S1066" s="1164"/>
      <c r="V1066" s="588">
        <f>SUBTOTAL(9,V76:V221)</f>
        <v>0</v>
      </c>
      <c r="W1066" s="588">
        <f>SUM(W76:W221)</f>
        <v>481140600</v>
      </c>
      <c r="X1066" s="588">
        <f>SUM(X76:X221)</f>
        <v>0</v>
      </c>
      <c r="Z1066" s="299">
        <f>SUBTOTAL(9,Z76:Z221)</f>
        <v>0</v>
      </c>
      <c r="AA1066" s="299">
        <f>SUM(AA76:AA221)</f>
        <v>5859245100</v>
      </c>
      <c r="AB1066" s="566">
        <f>SUM(AB76:AB221)</f>
        <v>0</v>
      </c>
    </row>
    <row r="1067" spans="1:29" s="620" customFormat="1" ht="24.95" hidden="1" customHeight="1">
      <c r="A1067" s="620" t="s">
        <v>351</v>
      </c>
      <c r="B1067" s="1187" t="s">
        <v>93</v>
      </c>
      <c r="C1067" s="1188"/>
      <c r="D1067" s="1188"/>
      <c r="E1067" s="1188"/>
      <c r="F1067" s="1188"/>
      <c r="G1067" s="1188"/>
      <c r="H1067" s="1188"/>
      <c r="I1067" s="1188"/>
      <c r="J1067" s="1188"/>
      <c r="K1067" s="1188"/>
      <c r="L1067" s="1188"/>
      <c r="M1067" s="1188"/>
      <c r="N1067" s="1189"/>
      <c r="O1067" s="795">
        <f>SUM(O222:O267)</f>
        <v>393771000</v>
      </c>
      <c r="P1067" s="1164"/>
      <c r="Q1067" s="1164"/>
      <c r="R1067" s="1164"/>
      <c r="S1067" s="1164"/>
      <c r="V1067" s="588">
        <f>SUBTOTAL(9,V222:V267)</f>
        <v>0</v>
      </c>
      <c r="W1067" s="588">
        <f>SUM(W222:W267)</f>
        <v>393771000</v>
      </c>
      <c r="X1067" s="588">
        <f>SUM(X222:X267)</f>
        <v>0</v>
      </c>
      <c r="Z1067" s="299">
        <f>SUBTOTAL(9,Z222:Z267)</f>
        <v>0</v>
      </c>
      <c r="AA1067" s="299">
        <f>SUM(AA222:AA267)</f>
        <v>3935903000</v>
      </c>
      <c r="AB1067" s="566">
        <f>SUM(AB223:AB266)</f>
        <v>0</v>
      </c>
    </row>
    <row r="1068" spans="1:29" s="620" customFormat="1" ht="24.95" hidden="1" customHeight="1">
      <c r="A1068" s="620" t="s">
        <v>381</v>
      </c>
      <c r="B1068" s="1187" t="s">
        <v>93</v>
      </c>
      <c r="C1068" s="1188"/>
      <c r="D1068" s="1188"/>
      <c r="E1068" s="1188"/>
      <c r="F1068" s="1188"/>
      <c r="G1068" s="1188"/>
      <c r="H1068" s="1188"/>
      <c r="I1068" s="1188"/>
      <c r="J1068" s="1188"/>
      <c r="K1068" s="1188"/>
      <c r="L1068" s="1188"/>
      <c r="M1068" s="1188"/>
      <c r="N1068" s="1189"/>
      <c r="O1068" s="795">
        <f>SUM(O268:O315)</f>
        <v>220550000.00000006</v>
      </c>
      <c r="P1068" s="1164"/>
      <c r="Q1068" s="1164"/>
      <c r="R1068" s="1164"/>
      <c r="S1068" s="1164"/>
      <c r="V1068" s="588">
        <f>SUM(V268:V313)</f>
        <v>31960863.095238093</v>
      </c>
      <c r="W1068" s="588">
        <f>SUM(W268:W313)</f>
        <v>138298690.47619048</v>
      </c>
      <c r="X1068" s="588">
        <f>SUM(X268:X313)</f>
        <v>0</v>
      </c>
      <c r="Y1068" s="621"/>
      <c r="Z1068" s="299">
        <f>SUM(Z268:Z313)</f>
        <v>94420833.333333343</v>
      </c>
      <c r="AA1068" s="299">
        <f>SUM(AA268:AA313)</f>
        <v>437416666.66666663</v>
      </c>
      <c r="AB1068" s="566">
        <f>SUM(AB268:AB313)</f>
        <v>-246390476.19047621</v>
      </c>
    </row>
    <row r="1069" spans="1:29" s="620" customFormat="1" ht="24.95" hidden="1" customHeight="1">
      <c r="A1069" s="620" t="s">
        <v>387</v>
      </c>
      <c r="B1069" s="1187" t="s">
        <v>93</v>
      </c>
      <c r="C1069" s="1188"/>
      <c r="D1069" s="1188"/>
      <c r="E1069" s="1188"/>
      <c r="F1069" s="1188"/>
      <c r="G1069" s="1188"/>
      <c r="H1069" s="1188"/>
      <c r="I1069" s="1188"/>
      <c r="J1069" s="1188"/>
      <c r="K1069" s="1188"/>
      <c r="L1069" s="1188"/>
      <c r="M1069" s="1188"/>
      <c r="N1069" s="1189"/>
      <c r="O1069" s="795">
        <f>SUM(O316:O387)</f>
        <v>328998890.9999997</v>
      </c>
      <c r="P1069" s="1164"/>
      <c r="Q1069" s="1164"/>
      <c r="R1069" s="1164"/>
      <c r="S1069" s="1164"/>
      <c r="V1069" s="588">
        <f>SUM(V316:V373)</f>
        <v>38415926.86363636</v>
      </c>
      <c r="W1069" s="588">
        <f>SUM(W316:W373)</f>
        <v>136951207.45454544</v>
      </c>
      <c r="X1069" s="588">
        <f>SUM(X316:X373)</f>
        <v>38415926.86363636</v>
      </c>
      <c r="Y1069" s="621"/>
      <c r="Z1069" s="299">
        <f>SUM(Z316:Z373)</f>
        <v>38415926.86363636</v>
      </c>
      <c r="AA1069" s="299">
        <f>SUM(AA316:AA373)</f>
        <v>175367134.31818184</v>
      </c>
      <c r="AB1069" s="299">
        <f>SUM(AB316:AB373)</f>
        <v>0</v>
      </c>
    </row>
    <row r="1070" spans="1:29" s="620" customFormat="1" ht="24.95" hidden="1" customHeight="1">
      <c r="A1070" s="620" t="s">
        <v>388</v>
      </c>
      <c r="B1070" s="1187" t="s">
        <v>93</v>
      </c>
      <c r="C1070" s="1188"/>
      <c r="D1070" s="1188"/>
      <c r="E1070" s="1188"/>
      <c r="F1070" s="1188"/>
      <c r="G1070" s="1188"/>
      <c r="H1070" s="1188"/>
      <c r="I1070" s="1188"/>
      <c r="J1070" s="1188"/>
      <c r="K1070" s="1188"/>
      <c r="L1070" s="1188"/>
      <c r="M1070" s="1188"/>
      <c r="N1070" s="1189"/>
      <c r="O1070" s="795">
        <f>SUM(O388:O433)</f>
        <v>232549000</v>
      </c>
      <c r="P1070" s="1164"/>
      <c r="Q1070" s="1164"/>
      <c r="R1070" s="1164"/>
      <c r="S1070" s="1164"/>
      <c r="V1070" s="588">
        <f>SUM(V388:V415)</f>
        <v>26061500</v>
      </c>
      <c r="W1070" s="588">
        <f>SUM(W388:W415)</f>
        <v>78184500</v>
      </c>
      <c r="X1070" s="588">
        <f>SUM(X388:X415)</f>
        <v>48380500</v>
      </c>
      <c r="Y1070" s="621"/>
      <c r="Z1070" s="299">
        <f>SUM(Z388:Z415)</f>
        <v>26061500</v>
      </c>
      <c r="AA1070" s="299">
        <f>SUM(AA388:AA415)</f>
        <v>104246000</v>
      </c>
      <c r="AB1070" s="299">
        <f>SUM(AB388:AB415)</f>
        <v>22319000</v>
      </c>
    </row>
    <row r="1071" spans="1:29" s="620" customFormat="1" ht="24.95" hidden="1" customHeight="1">
      <c r="A1071" s="620" t="s">
        <v>389</v>
      </c>
      <c r="B1071" s="1187" t="s">
        <v>93</v>
      </c>
      <c r="C1071" s="1188"/>
      <c r="D1071" s="1188"/>
      <c r="E1071" s="1188"/>
      <c r="F1071" s="1188"/>
      <c r="G1071" s="1188"/>
      <c r="H1071" s="1188"/>
      <c r="I1071" s="1188"/>
      <c r="J1071" s="1188"/>
      <c r="K1071" s="1188"/>
      <c r="L1071" s="1188"/>
      <c r="M1071" s="1188"/>
      <c r="N1071" s="1189"/>
      <c r="O1071" s="795">
        <f>SUM(O434:O538)</f>
        <v>374110000</v>
      </c>
      <c r="P1071" s="1164"/>
      <c r="Q1071" s="1164"/>
      <c r="R1071" s="1164"/>
      <c r="S1071" s="1164"/>
      <c r="V1071" s="588">
        <f>SUBTOTAL(9,V434:V537)</f>
        <v>0</v>
      </c>
      <c r="W1071" s="588">
        <f>SUM(W434:W537)</f>
        <v>43506100</v>
      </c>
      <c r="X1071" s="588">
        <f>SUM(X434:X537)</f>
        <v>54762900</v>
      </c>
      <c r="Y1071" s="621"/>
      <c r="Z1071" s="299">
        <f>SUBTOTAL(9,Z434:Z537)</f>
        <v>0</v>
      </c>
      <c r="AA1071" s="299">
        <f>SUM(AA434:AA537)</f>
        <v>65259150</v>
      </c>
      <c r="AB1071" s="299">
        <f>SUM(AB434:AB537)</f>
        <v>33009850</v>
      </c>
    </row>
    <row r="1072" spans="1:29" s="620" customFormat="1" ht="24.95" customHeight="1" thickBot="1">
      <c r="A1072" s="620" t="s">
        <v>1621</v>
      </c>
      <c r="B1072" s="1200" t="s">
        <v>93</v>
      </c>
      <c r="C1072" s="1201"/>
      <c r="D1072" s="1201"/>
      <c r="E1072" s="1201"/>
      <c r="F1072" s="1201"/>
      <c r="G1072" s="1201"/>
      <c r="H1072" s="1201"/>
      <c r="I1072" s="1201"/>
      <c r="J1072" s="1201"/>
      <c r="K1072" s="1201"/>
      <c r="L1072" s="1201"/>
      <c r="M1072" s="1201"/>
      <c r="N1072" s="1202"/>
      <c r="O1072" s="1060">
        <f>SUBTOTAL(9,O17:O1071)</f>
        <v>1380695224.0000029</v>
      </c>
      <c r="P1072" s="1196"/>
      <c r="Q1072" s="1196"/>
      <c r="R1072" s="1196"/>
      <c r="S1072" s="1196"/>
      <c r="V1072" s="588">
        <f>SUBTOTAL(9,V434:V538)</f>
        <v>0</v>
      </c>
      <c r="W1072" s="588">
        <f>SUM(W434:W538)</f>
        <v>43506100</v>
      </c>
      <c r="X1072" s="588">
        <f>SUM(X434:X538)</f>
        <v>54762900</v>
      </c>
      <c r="Y1072" s="621"/>
      <c r="Z1072" s="299">
        <f>SUBTOTAL(9,Z434:Z538)</f>
        <v>0</v>
      </c>
      <c r="AA1072" s="299">
        <f>SUM(AA434:AA538)</f>
        <v>65259150</v>
      </c>
      <c r="AB1072" s="299">
        <f>SUM(AB434:AB538)</f>
        <v>33009850</v>
      </c>
    </row>
    <row r="1073" spans="1:28" s="620" customFormat="1" ht="24.95" customHeight="1" thickTop="1" thickBot="1">
      <c r="A1073" s="620" t="s">
        <v>1718</v>
      </c>
      <c r="B1073" s="1197" t="s">
        <v>93</v>
      </c>
      <c r="C1073" s="1198"/>
      <c r="D1073" s="1198"/>
      <c r="E1073" s="1198"/>
      <c r="F1073" s="1198"/>
      <c r="G1073" s="1198"/>
      <c r="H1073" s="1198"/>
      <c r="I1073" s="1198"/>
      <c r="J1073" s="1198"/>
      <c r="K1073" s="1198"/>
      <c r="L1073" s="1198"/>
      <c r="M1073" s="1198"/>
      <c r="N1073" s="1199"/>
      <c r="O1073" s="1059">
        <f>SUM(O1058:O1063)</f>
        <v>72300000</v>
      </c>
      <c r="P1073" s="1195"/>
      <c r="Q1073" s="1195"/>
      <c r="R1073" s="1195"/>
      <c r="S1073" s="1195"/>
      <c r="V1073" s="588">
        <f>SUBTOTAL(9,V442:V539)</f>
        <v>0</v>
      </c>
      <c r="W1073" s="588">
        <f>SUM(W442:W539)</f>
        <v>36011100</v>
      </c>
      <c r="X1073" s="588">
        <f>SUM(X442:X539)</f>
        <v>47267900</v>
      </c>
      <c r="Y1073" s="621"/>
      <c r="Z1073" s="299">
        <f>SUBTOTAL(9,Z442:Z539)</f>
        <v>0</v>
      </c>
      <c r="AA1073" s="299">
        <f>SUM(AA442:AA539)</f>
        <v>54016650</v>
      </c>
      <c r="AB1073" s="299">
        <f>SUM(AB442:AB539)</f>
        <v>29262350</v>
      </c>
    </row>
    <row r="1074" spans="1:28" s="620" customFormat="1" ht="15" customHeight="1" thickTop="1">
      <c r="B1074" s="799"/>
      <c r="C1074" s="799"/>
      <c r="D1074" s="799"/>
      <c r="E1074" s="799"/>
      <c r="F1074" s="799"/>
      <c r="G1074" s="799"/>
      <c r="H1074" s="799"/>
      <c r="I1074" s="799"/>
      <c r="J1074" s="799"/>
      <c r="K1074" s="799"/>
      <c r="L1074" s="800"/>
      <c r="M1074" s="799"/>
      <c r="N1074" s="799"/>
      <c r="O1074" s="200"/>
      <c r="P1074" s="799"/>
      <c r="Q1074" s="799"/>
      <c r="R1074" s="799"/>
      <c r="S1074" s="799"/>
    </row>
    <row r="1075" spans="1:28" s="620" customFormat="1" ht="15" customHeight="1">
      <c r="L1075" s="622"/>
      <c r="O1075" s="622"/>
    </row>
    <row r="1076" spans="1:28" s="620" customFormat="1">
      <c r="L1076" s="622"/>
      <c r="O1076" s="622"/>
    </row>
    <row r="1077" spans="1:28" s="620" customFormat="1">
      <c r="L1077" s="622"/>
      <c r="O1077" s="622"/>
    </row>
    <row r="1078" spans="1:28" s="620" customFormat="1">
      <c r="L1078" s="622"/>
      <c r="O1078" s="622"/>
      <c r="V1078" s="623"/>
      <c r="W1078" s="623"/>
      <c r="X1078" s="623"/>
    </row>
    <row r="1079" spans="1:28" s="620" customFormat="1">
      <c r="L1079" s="622"/>
      <c r="O1079" s="622"/>
      <c r="V1079" s="623"/>
      <c r="W1079" s="623"/>
      <c r="X1079" s="623"/>
    </row>
    <row r="1080" spans="1:28" s="620" customFormat="1">
      <c r="L1080" s="622"/>
      <c r="O1080" s="622"/>
      <c r="V1080" s="623"/>
      <c r="W1080" s="623"/>
      <c r="X1080" s="623"/>
    </row>
    <row r="1081" spans="1:28" s="620" customFormat="1">
      <c r="L1081" s="622"/>
      <c r="O1081" s="622"/>
    </row>
    <row r="1082" spans="1:28" s="620" customFormat="1">
      <c r="L1082" s="622"/>
      <c r="O1082" s="622"/>
    </row>
    <row r="1083" spans="1:28">
      <c r="B1083" s="297"/>
      <c r="I1083" s="297"/>
      <c r="P1083" s="297"/>
      <c r="S1083" s="297"/>
    </row>
    <row r="1084" spans="1:28">
      <c r="B1084" s="297"/>
      <c r="I1084" s="297"/>
      <c r="P1084" s="297"/>
      <c r="S1084" s="297"/>
    </row>
    <row r="1085" spans="1:28">
      <c r="B1085" s="297"/>
      <c r="I1085" s="297"/>
      <c r="P1085" s="297"/>
      <c r="S1085" s="297"/>
    </row>
    <row r="1086" spans="1:28">
      <c r="B1086" s="297"/>
      <c r="I1086" s="297"/>
      <c r="P1086" s="297"/>
      <c r="S1086" s="297"/>
    </row>
    <row r="1087" spans="1:28">
      <c r="C1087" s="569"/>
      <c r="D1087" s="570"/>
      <c r="E1087" s="571"/>
      <c r="F1087" s="572"/>
      <c r="G1087" s="573"/>
      <c r="H1087" s="574"/>
      <c r="I1087" s="574"/>
      <c r="J1087" s="575"/>
      <c r="K1087" s="575"/>
      <c r="L1087" s="576"/>
      <c r="M1087" s="575"/>
      <c r="N1087" s="108"/>
      <c r="O1087" s="577"/>
      <c r="Q1087" s="569"/>
    </row>
  </sheetData>
  <autoFilter ref="A16:AC1072">
    <filterColumn colId="0">
      <filters>
        <filter val="DINHUB 2016"/>
      </filters>
    </filterColumn>
  </autoFilter>
  <mergeCells count="88">
    <mergeCell ref="S814:S834"/>
    <mergeCell ref="S835:S849"/>
    <mergeCell ref="S1061:S1063"/>
    <mergeCell ref="S851:S859"/>
    <mergeCell ref="S860:S864"/>
    <mergeCell ref="S865:S867"/>
    <mergeCell ref="S868:S884"/>
    <mergeCell ref="S885:S909"/>
    <mergeCell ref="S773:S782"/>
    <mergeCell ref="S783:S795"/>
    <mergeCell ref="S798:S802"/>
    <mergeCell ref="S803:S809"/>
    <mergeCell ref="S810:S812"/>
    <mergeCell ref="S683:S707"/>
    <mergeCell ref="S708:S732"/>
    <mergeCell ref="S733:S757"/>
    <mergeCell ref="S758:S760"/>
    <mergeCell ref="S761:S772"/>
    <mergeCell ref="S566:S582"/>
    <mergeCell ref="S583:S607"/>
    <mergeCell ref="S608:S632"/>
    <mergeCell ref="S633:S657"/>
    <mergeCell ref="S658:S682"/>
    <mergeCell ref="S541:S544"/>
    <mergeCell ref="S537:S539"/>
    <mergeCell ref="S545:S550"/>
    <mergeCell ref="S551:S557"/>
    <mergeCell ref="S558:S565"/>
    <mergeCell ref="S301:S302"/>
    <mergeCell ref="S313:S315"/>
    <mergeCell ref="S303:S312"/>
    <mergeCell ref="S370:S372"/>
    <mergeCell ref="S358:S369"/>
    <mergeCell ref="S316:S332"/>
    <mergeCell ref="S333:S357"/>
    <mergeCell ref="P1073:S1073"/>
    <mergeCell ref="P1072:S1072"/>
    <mergeCell ref="B1073:N1073"/>
    <mergeCell ref="B1072:N1072"/>
    <mergeCell ref="S910:S934"/>
    <mergeCell ref="S935:S947"/>
    <mergeCell ref="S948:S959"/>
    <mergeCell ref="S960:S984"/>
    <mergeCell ref="S985:S1009"/>
    <mergeCell ref="S1010:S1034"/>
    <mergeCell ref="S1035:S1060"/>
    <mergeCell ref="P1071:S1071"/>
    <mergeCell ref="P1070:S1070"/>
    <mergeCell ref="P1069:S1069"/>
    <mergeCell ref="P1068:S1068"/>
    <mergeCell ref="P1064:S1064"/>
    <mergeCell ref="B1071:N1071"/>
    <mergeCell ref="P14:R14"/>
    <mergeCell ref="P1067:S1067"/>
    <mergeCell ref="P1066:S1066"/>
    <mergeCell ref="F14:F15"/>
    <mergeCell ref="P1065:S1065"/>
    <mergeCell ref="B1070:N1070"/>
    <mergeCell ref="B1069:N1069"/>
    <mergeCell ref="B1068:N1068"/>
    <mergeCell ref="B1067:N1067"/>
    <mergeCell ref="B1066:N1066"/>
    <mergeCell ref="B1065:N1065"/>
    <mergeCell ref="B1064:N1064"/>
    <mergeCell ref="S268:S287"/>
    <mergeCell ref="S288:S297"/>
    <mergeCell ref="S298:S300"/>
    <mergeCell ref="Y14:Y15"/>
    <mergeCell ref="Z14:AB14"/>
    <mergeCell ref="T14:T15"/>
    <mergeCell ref="U14:U15"/>
    <mergeCell ref="V14:X14"/>
    <mergeCell ref="B1:S1"/>
    <mergeCell ref="I14:I15"/>
    <mergeCell ref="J14:L14"/>
    <mergeCell ref="J15:K15"/>
    <mergeCell ref="M14:M15"/>
    <mergeCell ref="N14:N15"/>
    <mergeCell ref="B2:S2"/>
    <mergeCell ref="H14:H15"/>
    <mergeCell ref="B3:S3"/>
    <mergeCell ref="B4:S4"/>
    <mergeCell ref="B14:B15"/>
    <mergeCell ref="C14:C15"/>
    <mergeCell ref="O14:O15"/>
    <mergeCell ref="D14:E14"/>
    <mergeCell ref="G14:G15"/>
    <mergeCell ref="S14:S15"/>
  </mergeCells>
  <phoneticPr fontId="2" type="noConversion"/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AC178"/>
  <sheetViews>
    <sheetView view="pageBreakPreview" topLeftCell="A4" zoomScale="98" zoomScaleSheetLayoutView="98" workbookViewId="0">
      <selection activeCell="E144" sqref="E144"/>
    </sheetView>
  </sheetViews>
  <sheetFormatPr defaultRowHeight="15" customHeight="1"/>
  <cols>
    <col min="1" max="1" width="22.5703125" style="297" customWidth="1"/>
    <col min="2" max="2" width="5.7109375" style="18" customWidth="1"/>
    <col min="3" max="3" width="20.7109375" style="18" customWidth="1"/>
    <col min="4" max="5" width="12.7109375" style="297" customWidth="1"/>
    <col min="6" max="9" width="10.7109375" style="297" customWidth="1"/>
    <col min="10" max="11" width="5.7109375" style="297" customWidth="1"/>
    <col min="12" max="12" width="16.7109375" style="309" customWidth="1"/>
    <col min="13" max="14" width="9.7109375" style="18" customWidth="1"/>
    <col min="15" max="15" width="16.7109375" style="309" customWidth="1"/>
    <col min="16" max="16" width="4.7109375" style="18" customWidth="1"/>
    <col min="17" max="18" width="4.7109375" style="297" customWidth="1"/>
    <col min="19" max="19" width="20.7109375" style="18" customWidth="1"/>
    <col min="20" max="20" width="18" style="297" customWidth="1"/>
    <col min="21" max="21" width="15.42578125" style="297" customWidth="1"/>
    <col min="22" max="22" width="15.5703125" style="297" customWidth="1"/>
    <col min="23" max="23" width="17.140625" style="297" customWidth="1"/>
    <col min="24" max="24" width="15.85546875" style="297" customWidth="1"/>
    <col min="25" max="25" width="14.85546875" style="297" bestFit="1" customWidth="1"/>
    <col min="26" max="27" width="16.28515625" style="297" bestFit="1" customWidth="1"/>
    <col min="28" max="28" width="14.28515625" style="297" bestFit="1" customWidth="1"/>
    <col min="29" max="16384" width="9.140625" style="297"/>
  </cols>
  <sheetData>
    <row r="1" spans="2:28" ht="15" customHeight="1">
      <c r="B1" s="1156" t="s">
        <v>128</v>
      </c>
      <c r="C1" s="1156"/>
      <c r="D1" s="1156"/>
      <c r="E1" s="1156"/>
      <c r="F1" s="1156"/>
      <c r="G1" s="1156"/>
      <c r="H1" s="1156"/>
      <c r="I1" s="1156"/>
      <c r="J1" s="1156"/>
      <c r="K1" s="1156"/>
      <c r="L1" s="1156"/>
      <c r="M1" s="1156"/>
      <c r="N1" s="1156"/>
      <c r="O1" s="1156"/>
      <c r="P1" s="1156"/>
      <c r="Q1" s="1156"/>
      <c r="R1" s="1156"/>
      <c r="S1" s="1156"/>
    </row>
    <row r="2" spans="2:28" ht="15" customHeight="1">
      <c r="B2" s="1156" t="s">
        <v>66</v>
      </c>
      <c r="C2" s="1156"/>
      <c r="D2" s="1156"/>
      <c r="E2" s="1156"/>
      <c r="F2" s="1156"/>
      <c r="G2" s="1156"/>
      <c r="H2" s="1156"/>
      <c r="I2" s="1156"/>
      <c r="J2" s="1156"/>
      <c r="K2" s="1156"/>
      <c r="L2" s="1156"/>
      <c r="M2" s="1156"/>
      <c r="N2" s="1156"/>
      <c r="O2" s="1156"/>
      <c r="P2" s="1156"/>
      <c r="Q2" s="1156"/>
      <c r="R2" s="1156"/>
      <c r="S2" s="1156"/>
    </row>
    <row r="3" spans="2:28" ht="15" customHeight="1">
      <c r="B3" s="1156" t="s">
        <v>67</v>
      </c>
      <c r="C3" s="1156"/>
      <c r="D3" s="1156"/>
      <c r="E3" s="1156"/>
      <c r="F3" s="1156"/>
      <c r="G3" s="1156"/>
      <c r="H3" s="1156"/>
      <c r="I3" s="1156"/>
      <c r="J3" s="1156"/>
      <c r="K3" s="1156"/>
      <c r="L3" s="1156"/>
      <c r="M3" s="1156"/>
      <c r="N3" s="1156"/>
      <c r="O3" s="1156"/>
      <c r="P3" s="1156"/>
      <c r="Q3" s="1156"/>
      <c r="R3" s="1156"/>
      <c r="S3" s="1156"/>
    </row>
    <row r="4" spans="2:28" ht="15" customHeight="1">
      <c r="B4" s="1156" t="s">
        <v>1921</v>
      </c>
      <c r="C4" s="1156"/>
      <c r="D4" s="1156"/>
      <c r="E4" s="1156"/>
      <c r="F4" s="1156"/>
      <c r="G4" s="1156"/>
      <c r="H4" s="1156"/>
      <c r="I4" s="1156"/>
      <c r="J4" s="1156"/>
      <c r="K4" s="1156"/>
      <c r="L4" s="1156"/>
      <c r="M4" s="1156"/>
      <c r="N4" s="1156"/>
      <c r="O4" s="1156"/>
      <c r="P4" s="1156"/>
      <c r="Q4" s="1156"/>
      <c r="R4" s="1156"/>
      <c r="S4" s="1156"/>
    </row>
    <row r="5" spans="2:28" ht="15" customHeight="1"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580"/>
      <c r="M5" s="252"/>
      <c r="N5" s="252"/>
      <c r="O5" s="580"/>
      <c r="P5" s="252"/>
      <c r="Q5" s="252"/>
      <c r="R5" s="252"/>
      <c r="S5" s="252"/>
    </row>
    <row r="6" spans="2:28" ht="15" customHeight="1">
      <c r="B6" s="647" t="s">
        <v>68</v>
      </c>
      <c r="C6" s="647"/>
      <c r="D6" s="58" t="s">
        <v>1870</v>
      </c>
      <c r="E6" s="646"/>
      <c r="F6" s="646"/>
      <c r="G6" s="646"/>
      <c r="H6" s="646"/>
      <c r="I6" s="646"/>
      <c r="J6" s="646"/>
      <c r="K6" s="646"/>
      <c r="L6" s="648"/>
      <c r="M6" s="548"/>
      <c r="N6" s="548"/>
      <c r="O6" s="648"/>
      <c r="P6" s="548"/>
      <c r="Q6" s="646"/>
      <c r="R6" s="646"/>
      <c r="S6" s="548"/>
    </row>
    <row r="7" spans="2:28" ht="15" customHeight="1">
      <c r="B7" s="647" t="s">
        <v>70</v>
      </c>
      <c r="C7" s="647"/>
      <c r="D7" s="646" t="s">
        <v>1871</v>
      </c>
      <c r="E7" s="646"/>
      <c r="F7" s="646"/>
      <c r="G7" s="646"/>
      <c r="H7" s="646"/>
      <c r="I7" s="646"/>
      <c r="J7" s="646"/>
      <c r="K7" s="646"/>
      <c r="L7" s="648"/>
      <c r="M7" s="548"/>
      <c r="N7" s="548"/>
      <c r="O7" s="648"/>
      <c r="P7" s="548"/>
      <c r="Q7" s="646"/>
      <c r="R7" s="646"/>
      <c r="S7" s="548"/>
    </row>
    <row r="8" spans="2:28" ht="15" customHeight="1">
      <c r="B8" s="647" t="s">
        <v>72</v>
      </c>
      <c r="C8" s="647"/>
      <c r="D8" s="58" t="s">
        <v>1872</v>
      </c>
      <c r="E8" s="646"/>
      <c r="F8" s="646"/>
      <c r="G8" s="646"/>
      <c r="H8" s="646"/>
      <c r="I8" s="646"/>
      <c r="J8" s="646"/>
      <c r="K8" s="646"/>
      <c r="L8" s="648"/>
      <c r="M8" s="548"/>
      <c r="N8" s="548"/>
      <c r="O8" s="648"/>
      <c r="P8" s="548"/>
      <c r="Q8" s="646"/>
      <c r="R8" s="646"/>
      <c r="S8" s="548"/>
    </row>
    <row r="9" spans="2:28" ht="15" customHeight="1">
      <c r="B9" s="647" t="s">
        <v>73</v>
      </c>
      <c r="C9" s="647"/>
      <c r="D9" s="58" t="s">
        <v>1873</v>
      </c>
      <c r="E9" s="646"/>
      <c r="F9" s="646"/>
      <c r="G9" s="646"/>
      <c r="H9" s="646"/>
      <c r="I9" s="646" t="s">
        <v>181</v>
      </c>
      <c r="J9" s="646"/>
      <c r="K9" s="646"/>
      <c r="L9" s="648"/>
      <c r="M9" s="548"/>
      <c r="N9" s="548"/>
      <c r="O9" s="648"/>
      <c r="P9" s="548"/>
      <c r="Q9" s="646"/>
      <c r="R9" s="646"/>
      <c r="S9" s="548"/>
    </row>
    <row r="10" spans="2:28" s="301" customFormat="1" ht="15" customHeight="1">
      <c r="B10" s="647" t="s">
        <v>74</v>
      </c>
      <c r="C10" s="647"/>
      <c r="D10" s="646" t="s">
        <v>1874</v>
      </c>
      <c r="E10" s="646"/>
      <c r="F10" s="646"/>
      <c r="G10" s="646"/>
      <c r="H10" s="646"/>
      <c r="I10" s="646"/>
      <c r="J10" s="646"/>
      <c r="K10" s="646"/>
      <c r="L10" s="648"/>
      <c r="M10" s="548"/>
      <c r="N10" s="548"/>
      <c r="O10" s="648"/>
      <c r="P10" s="548"/>
      <c r="Q10" s="646"/>
      <c r="R10" s="646"/>
      <c r="S10" s="548"/>
    </row>
    <row r="11" spans="2:28" ht="15" customHeight="1">
      <c r="B11" s="647" t="s">
        <v>76</v>
      </c>
      <c r="C11" s="647"/>
      <c r="D11" s="646" t="s">
        <v>1908</v>
      </c>
      <c r="E11" s="646"/>
      <c r="F11" s="646"/>
      <c r="G11" s="646"/>
      <c r="H11" s="646"/>
      <c r="I11" s="646"/>
      <c r="J11" s="646"/>
      <c r="K11" s="646"/>
      <c r="L11" s="648"/>
      <c r="M11" s="548"/>
      <c r="N11" s="548"/>
      <c r="O11" s="648"/>
      <c r="P11" s="548"/>
      <c r="Q11" s="646"/>
      <c r="R11" s="646"/>
      <c r="S11" s="548"/>
    </row>
    <row r="12" spans="2:28" ht="15" customHeight="1">
      <c r="B12" s="647" t="s">
        <v>36</v>
      </c>
      <c r="C12" s="647"/>
      <c r="D12" s="1213" t="s">
        <v>1909</v>
      </c>
      <c r="E12" s="1213"/>
      <c r="F12" s="1213"/>
      <c r="G12" s="1213"/>
      <c r="H12" s="646"/>
      <c r="I12" s="646"/>
      <c r="J12" s="646"/>
      <c r="K12" s="646"/>
      <c r="L12" s="648"/>
      <c r="M12" s="548"/>
      <c r="N12" s="548"/>
      <c r="O12" s="648"/>
      <c r="P12" s="548"/>
      <c r="Q12" s="646"/>
      <c r="R12" s="646"/>
      <c r="S12" s="548"/>
    </row>
    <row r="13" spans="2:28" ht="15" customHeight="1">
      <c r="B13" s="109"/>
      <c r="C13" s="108"/>
      <c r="D13" s="88"/>
      <c r="E13" s="664"/>
      <c r="F13" s="664"/>
      <c r="G13" s="664"/>
      <c r="H13" s="664"/>
      <c r="I13" s="664"/>
      <c r="J13" s="664"/>
      <c r="K13" s="664"/>
      <c r="L13" s="587"/>
      <c r="M13" s="546"/>
      <c r="N13" s="546"/>
      <c r="O13" s="587"/>
      <c r="P13" s="546"/>
      <c r="Q13" s="664"/>
      <c r="R13" s="664"/>
      <c r="S13" s="546"/>
    </row>
    <row r="14" spans="2:28" s="18" customFormat="1" ht="20.100000000000001" customHeight="1">
      <c r="B14" s="1123" t="s">
        <v>16</v>
      </c>
      <c r="C14" s="1210" t="s">
        <v>77</v>
      </c>
      <c r="D14" s="1185" t="s">
        <v>0</v>
      </c>
      <c r="E14" s="1186"/>
      <c r="F14" s="1178" t="s">
        <v>94</v>
      </c>
      <c r="G14" s="1178" t="s">
        <v>95</v>
      </c>
      <c r="H14" s="1178" t="s">
        <v>96</v>
      </c>
      <c r="I14" s="1178" t="s">
        <v>9</v>
      </c>
      <c r="J14" s="1208" t="s">
        <v>97</v>
      </c>
      <c r="K14" s="1190"/>
      <c r="L14" s="1209"/>
      <c r="M14" s="1164" t="s">
        <v>170</v>
      </c>
      <c r="N14" s="1164" t="s">
        <v>81</v>
      </c>
      <c r="O14" s="1206" t="s">
        <v>156</v>
      </c>
      <c r="P14" s="1158" t="s">
        <v>7</v>
      </c>
      <c r="Q14" s="1159"/>
      <c r="R14" s="1160"/>
      <c r="S14" s="1164" t="s">
        <v>2</v>
      </c>
      <c r="T14" s="1123" t="s">
        <v>188</v>
      </c>
      <c r="U14" s="1164" t="s">
        <v>189</v>
      </c>
      <c r="V14" s="1158" t="s">
        <v>190</v>
      </c>
      <c r="W14" s="1159"/>
      <c r="X14" s="1160"/>
      <c r="Y14" s="1164" t="s">
        <v>189</v>
      </c>
      <c r="Z14" s="1158" t="s">
        <v>1769</v>
      </c>
      <c r="AA14" s="1159"/>
      <c r="AB14" s="1160"/>
    </row>
    <row r="15" spans="2:28" s="18" customFormat="1" ht="30" customHeight="1">
      <c r="B15" s="1212"/>
      <c r="C15" s="1211"/>
      <c r="D15" s="138" t="s">
        <v>5</v>
      </c>
      <c r="E15" s="249" t="s">
        <v>23</v>
      </c>
      <c r="F15" s="1205"/>
      <c r="G15" s="1205"/>
      <c r="H15" s="1205"/>
      <c r="I15" s="1205"/>
      <c r="J15" s="1177" t="s">
        <v>37</v>
      </c>
      <c r="K15" s="1175"/>
      <c r="L15" s="649" t="s">
        <v>163</v>
      </c>
      <c r="M15" s="1204"/>
      <c r="N15" s="1204"/>
      <c r="O15" s="1207"/>
      <c r="P15" s="246" t="s">
        <v>98</v>
      </c>
      <c r="Q15" s="246" t="s">
        <v>99</v>
      </c>
      <c r="R15" s="246" t="s">
        <v>100</v>
      </c>
      <c r="S15" s="1204"/>
      <c r="T15" s="1165"/>
      <c r="U15" s="1166"/>
      <c r="V15" s="248" t="s">
        <v>192</v>
      </c>
      <c r="W15" s="248" t="s">
        <v>1767</v>
      </c>
      <c r="X15" s="248" t="s">
        <v>1768</v>
      </c>
      <c r="Y15" s="1166"/>
      <c r="Z15" s="248" t="s">
        <v>1770</v>
      </c>
      <c r="AA15" s="248" t="s">
        <v>1771</v>
      </c>
      <c r="AB15" s="248" t="s">
        <v>1772</v>
      </c>
    </row>
    <row r="16" spans="2:28" s="316" customFormat="1" ht="15" customHeight="1">
      <c r="B16" s="346" t="s">
        <v>83</v>
      </c>
      <c r="C16" s="668" t="s">
        <v>84</v>
      </c>
      <c r="D16" s="669" t="s">
        <v>85</v>
      </c>
      <c r="E16" s="670" t="s">
        <v>86</v>
      </c>
      <c r="F16" s="670" t="s">
        <v>87</v>
      </c>
      <c r="G16" s="670" t="s">
        <v>88</v>
      </c>
      <c r="H16" s="670" t="s">
        <v>89</v>
      </c>
      <c r="I16" s="670" t="s">
        <v>20</v>
      </c>
      <c r="J16" s="670" t="s">
        <v>17</v>
      </c>
      <c r="K16" s="670" t="s">
        <v>15</v>
      </c>
      <c r="L16" s="671" t="s">
        <v>90</v>
      </c>
      <c r="M16" s="670" t="s">
        <v>91</v>
      </c>
      <c r="N16" s="670" t="s">
        <v>92</v>
      </c>
      <c r="O16" s="671" t="s">
        <v>18</v>
      </c>
      <c r="P16" s="672" t="s">
        <v>21</v>
      </c>
      <c r="Q16" s="670" t="s">
        <v>22</v>
      </c>
      <c r="R16" s="670" t="s">
        <v>19</v>
      </c>
      <c r="S16" s="673" t="s">
        <v>110</v>
      </c>
      <c r="T16" s="346">
        <v>19</v>
      </c>
      <c r="U16" s="559">
        <v>20</v>
      </c>
      <c r="V16" s="559">
        <v>21</v>
      </c>
      <c r="W16" s="559">
        <v>22</v>
      </c>
      <c r="X16" s="559">
        <v>23</v>
      </c>
      <c r="Y16" s="559">
        <v>24</v>
      </c>
      <c r="Z16" s="559">
        <v>25</v>
      </c>
      <c r="AA16" s="559">
        <v>26</v>
      </c>
      <c r="AB16" s="559">
        <v>27</v>
      </c>
    </row>
    <row r="17" spans="1:29" s="18" customFormat="1" ht="75" hidden="1" customHeight="1">
      <c r="A17" s="297" t="s">
        <v>336</v>
      </c>
      <c r="B17" s="471">
        <v>1</v>
      </c>
      <c r="C17" s="469" t="s">
        <v>390</v>
      </c>
      <c r="D17" s="674" t="s">
        <v>413</v>
      </c>
      <c r="E17" s="381" t="s">
        <v>248</v>
      </c>
      <c r="F17" s="472" t="s">
        <v>391</v>
      </c>
      <c r="G17" s="473" t="s">
        <v>187</v>
      </c>
      <c r="H17" s="473" t="s">
        <v>187</v>
      </c>
      <c r="I17" s="472" t="s">
        <v>186</v>
      </c>
      <c r="J17" s="381">
        <v>1</v>
      </c>
      <c r="K17" s="473" t="s">
        <v>608</v>
      </c>
      <c r="L17" s="596">
        <f>O17/J17</f>
        <v>13615000</v>
      </c>
      <c r="M17" s="474">
        <v>2008</v>
      </c>
      <c r="N17" s="381" t="s">
        <v>185</v>
      </c>
      <c r="O17" s="675">
        <v>13615000</v>
      </c>
      <c r="P17" s="675" t="s">
        <v>98</v>
      </c>
      <c r="Q17" s="471"/>
      <c r="R17" s="471"/>
      <c r="S17" s="472" t="s">
        <v>335</v>
      </c>
      <c r="T17" s="18">
        <v>5</v>
      </c>
      <c r="U17" s="650">
        <f>2012-M17+1</f>
        <v>5</v>
      </c>
      <c r="V17" s="564">
        <f t="shared" ref="V17" si="0">O17/T17</f>
        <v>2723000</v>
      </c>
      <c r="W17" s="564">
        <f t="shared" ref="W17" si="1">U17*V17</f>
        <v>13615000</v>
      </c>
      <c r="X17" s="564">
        <f>O17-W17</f>
        <v>0</v>
      </c>
      <c r="Y17" s="650">
        <v>5</v>
      </c>
      <c r="Z17" s="564">
        <v>2723000</v>
      </c>
      <c r="AA17" s="564">
        <v>13615000</v>
      </c>
      <c r="AB17" s="564">
        <v>0</v>
      </c>
      <c r="AC17" s="18" t="b">
        <f>AA17+AB17=O17</f>
        <v>1</v>
      </c>
    </row>
    <row r="18" spans="1:29" s="18" customFormat="1" ht="75" hidden="1" customHeight="1">
      <c r="A18" s="297" t="s">
        <v>336</v>
      </c>
      <c r="B18" s="422">
        <f>B17+1</f>
        <v>2</v>
      </c>
      <c r="C18" s="476" t="s">
        <v>390</v>
      </c>
      <c r="D18" s="487" t="s">
        <v>413</v>
      </c>
      <c r="E18" s="419" t="s">
        <v>248</v>
      </c>
      <c r="F18" s="478" t="s">
        <v>391</v>
      </c>
      <c r="G18" s="479" t="s">
        <v>187</v>
      </c>
      <c r="H18" s="479" t="s">
        <v>187</v>
      </c>
      <c r="I18" s="478" t="s">
        <v>186</v>
      </c>
      <c r="J18" s="419">
        <v>1</v>
      </c>
      <c r="K18" s="479" t="s">
        <v>608</v>
      </c>
      <c r="L18" s="598">
        <f t="shared" ref="L18:L33" si="2">O18/J18</f>
        <v>13615000</v>
      </c>
      <c r="M18" s="480">
        <v>2008</v>
      </c>
      <c r="N18" s="419" t="s">
        <v>185</v>
      </c>
      <c r="O18" s="613">
        <v>13615000</v>
      </c>
      <c r="P18" s="613" t="s">
        <v>98</v>
      </c>
      <c r="Q18" s="422"/>
      <c r="R18" s="422"/>
      <c r="S18" s="478" t="s">
        <v>392</v>
      </c>
      <c r="T18" s="18">
        <v>5</v>
      </c>
      <c r="U18" s="650">
        <f t="shared" ref="U18:U36" si="3">2012-M18+1</f>
        <v>5</v>
      </c>
      <c r="V18" s="564">
        <f t="shared" ref="V18:V41" si="4">O18/T18</f>
        <v>2723000</v>
      </c>
      <c r="W18" s="564">
        <f t="shared" ref="W18:W41" si="5">U18*V18</f>
        <v>13615000</v>
      </c>
      <c r="X18" s="564">
        <f t="shared" ref="X18:X36" si="6">O18-W18</f>
        <v>0</v>
      </c>
      <c r="Y18" s="650">
        <v>5</v>
      </c>
      <c r="Z18" s="564">
        <v>2723000</v>
      </c>
      <c r="AA18" s="564">
        <v>13615000</v>
      </c>
      <c r="AB18" s="564">
        <v>0</v>
      </c>
      <c r="AC18" s="18" t="b">
        <f t="shared" ref="AC18:AC141" si="7">AA18+AB18=O18</f>
        <v>1</v>
      </c>
    </row>
    <row r="19" spans="1:29" s="18" customFormat="1" ht="75" hidden="1" customHeight="1">
      <c r="A19" s="297" t="s">
        <v>336</v>
      </c>
      <c r="B19" s="422">
        <f t="shared" ref="B19:B40" si="8">B18+1</f>
        <v>3</v>
      </c>
      <c r="C19" s="476" t="s">
        <v>393</v>
      </c>
      <c r="D19" s="487" t="s">
        <v>413</v>
      </c>
      <c r="E19" s="419" t="s">
        <v>415</v>
      </c>
      <c r="F19" s="478" t="s">
        <v>201</v>
      </c>
      <c r="G19" s="479" t="s">
        <v>187</v>
      </c>
      <c r="H19" s="479" t="s">
        <v>187</v>
      </c>
      <c r="I19" s="478" t="s">
        <v>186</v>
      </c>
      <c r="J19" s="419">
        <v>1</v>
      </c>
      <c r="K19" s="479" t="s">
        <v>608</v>
      </c>
      <c r="L19" s="598">
        <v>15820000</v>
      </c>
      <c r="M19" s="480">
        <v>2008</v>
      </c>
      <c r="N19" s="419" t="s">
        <v>185</v>
      </c>
      <c r="O19" s="613">
        <f>J19*L19</f>
        <v>15820000</v>
      </c>
      <c r="P19" s="613" t="s">
        <v>98</v>
      </c>
      <c r="Q19" s="422"/>
      <c r="R19" s="422"/>
      <c r="S19" s="478" t="s">
        <v>335</v>
      </c>
      <c r="T19" s="18">
        <v>5</v>
      </c>
      <c r="U19" s="650">
        <f t="shared" si="3"/>
        <v>5</v>
      </c>
      <c r="V19" s="564">
        <f t="shared" si="4"/>
        <v>3164000</v>
      </c>
      <c r="W19" s="564">
        <f t="shared" si="5"/>
        <v>15820000</v>
      </c>
      <c r="X19" s="564">
        <f t="shared" si="6"/>
        <v>0</v>
      </c>
      <c r="Y19" s="650">
        <v>5</v>
      </c>
      <c r="Z19" s="564">
        <v>6328000</v>
      </c>
      <c r="AA19" s="564">
        <v>31640000</v>
      </c>
      <c r="AB19" s="564">
        <v>0</v>
      </c>
      <c r="AC19" s="18" t="b">
        <f t="shared" si="7"/>
        <v>0</v>
      </c>
    </row>
    <row r="20" spans="1:29" s="18" customFormat="1" ht="75" hidden="1" customHeight="1">
      <c r="A20" s="297" t="s">
        <v>336</v>
      </c>
      <c r="B20" s="422">
        <f t="shared" si="8"/>
        <v>4</v>
      </c>
      <c r="C20" s="476" t="s">
        <v>393</v>
      </c>
      <c r="D20" s="487" t="s">
        <v>413</v>
      </c>
      <c r="E20" s="419" t="s">
        <v>415</v>
      </c>
      <c r="F20" s="478" t="s">
        <v>201</v>
      </c>
      <c r="G20" s="479" t="s">
        <v>187</v>
      </c>
      <c r="H20" s="479" t="s">
        <v>187</v>
      </c>
      <c r="I20" s="478" t="s">
        <v>186</v>
      </c>
      <c r="J20" s="419">
        <v>1</v>
      </c>
      <c r="K20" s="479" t="s">
        <v>608</v>
      </c>
      <c r="L20" s="598">
        <v>15820000</v>
      </c>
      <c r="M20" s="480">
        <v>2008</v>
      </c>
      <c r="N20" s="419" t="s">
        <v>185</v>
      </c>
      <c r="O20" s="613">
        <f>J20*L20</f>
        <v>15820000</v>
      </c>
      <c r="P20" s="613" t="s">
        <v>98</v>
      </c>
      <c r="Q20" s="422"/>
      <c r="R20" s="422"/>
      <c r="S20" s="478"/>
      <c r="U20" s="650"/>
      <c r="V20" s="564"/>
      <c r="W20" s="564"/>
      <c r="X20" s="564"/>
      <c r="Y20" s="650"/>
      <c r="Z20" s="564"/>
      <c r="AA20" s="564"/>
      <c r="AB20" s="564"/>
    </row>
    <row r="21" spans="1:29" s="18" customFormat="1" ht="75" hidden="1" customHeight="1">
      <c r="A21" s="297" t="s">
        <v>336</v>
      </c>
      <c r="B21" s="635">
        <f t="shared" si="8"/>
        <v>5</v>
      </c>
      <c r="C21" s="633" t="s">
        <v>394</v>
      </c>
      <c r="D21" s="702" t="s">
        <v>413</v>
      </c>
      <c r="E21" s="543" t="s">
        <v>415</v>
      </c>
      <c r="F21" s="638" t="s">
        <v>395</v>
      </c>
      <c r="G21" s="695" t="s">
        <v>396</v>
      </c>
      <c r="H21" s="695" t="s">
        <v>187</v>
      </c>
      <c r="I21" s="638" t="s">
        <v>186</v>
      </c>
      <c r="J21" s="543">
        <v>1</v>
      </c>
      <c r="K21" s="695" t="s">
        <v>608</v>
      </c>
      <c r="L21" s="637">
        <v>31770000</v>
      </c>
      <c r="M21" s="696">
        <v>2008</v>
      </c>
      <c r="N21" s="543" t="s">
        <v>185</v>
      </c>
      <c r="O21" s="697">
        <f>J21*L21</f>
        <v>31770000</v>
      </c>
      <c r="P21" s="697" t="s">
        <v>98</v>
      </c>
      <c r="Q21" s="635"/>
      <c r="R21" s="635"/>
      <c r="S21" s="638" t="s">
        <v>335</v>
      </c>
      <c r="T21" s="18">
        <v>5</v>
      </c>
      <c r="U21" s="650">
        <f t="shared" si="3"/>
        <v>5</v>
      </c>
      <c r="V21" s="564">
        <f t="shared" si="4"/>
        <v>6354000</v>
      </c>
      <c r="W21" s="564">
        <f t="shared" si="5"/>
        <v>31770000</v>
      </c>
      <c r="X21" s="564">
        <f t="shared" si="6"/>
        <v>0</v>
      </c>
      <c r="Y21" s="650">
        <v>5</v>
      </c>
      <c r="Z21" s="564">
        <v>12708000</v>
      </c>
      <c r="AA21" s="564">
        <v>63540000</v>
      </c>
      <c r="AB21" s="564">
        <v>0</v>
      </c>
      <c r="AC21" s="18" t="b">
        <f t="shared" si="7"/>
        <v>0</v>
      </c>
    </row>
    <row r="22" spans="1:29" s="18" customFormat="1" ht="75" hidden="1" customHeight="1">
      <c r="A22" s="297" t="s">
        <v>336</v>
      </c>
      <c r="B22" s="627">
        <f t="shared" si="8"/>
        <v>6</v>
      </c>
      <c r="C22" s="625" t="s">
        <v>394</v>
      </c>
      <c r="D22" s="701" t="s">
        <v>413</v>
      </c>
      <c r="E22" s="640" t="s">
        <v>415</v>
      </c>
      <c r="F22" s="630" t="s">
        <v>395</v>
      </c>
      <c r="G22" s="691" t="s">
        <v>396</v>
      </c>
      <c r="H22" s="691" t="s">
        <v>187</v>
      </c>
      <c r="I22" s="630" t="s">
        <v>186</v>
      </c>
      <c r="J22" s="640">
        <v>1</v>
      </c>
      <c r="K22" s="691" t="s">
        <v>608</v>
      </c>
      <c r="L22" s="629">
        <v>31770000</v>
      </c>
      <c r="M22" s="692">
        <v>2008</v>
      </c>
      <c r="N22" s="640" t="s">
        <v>185</v>
      </c>
      <c r="O22" s="693">
        <f>J22*L22</f>
        <v>31770000</v>
      </c>
      <c r="P22" s="693" t="s">
        <v>98</v>
      </c>
      <c r="Q22" s="627"/>
      <c r="R22" s="627"/>
      <c r="S22" s="630"/>
      <c r="U22" s="650"/>
      <c r="V22" s="564"/>
      <c r="W22" s="564"/>
      <c r="X22" s="564"/>
      <c r="Y22" s="650"/>
      <c r="Z22" s="564"/>
      <c r="AA22" s="564"/>
      <c r="AB22" s="564"/>
    </row>
    <row r="23" spans="1:29" s="18" customFormat="1" ht="75" hidden="1" customHeight="1">
      <c r="A23" s="297" t="s">
        <v>336</v>
      </c>
      <c r="B23" s="422">
        <f t="shared" si="8"/>
        <v>7</v>
      </c>
      <c r="C23" s="476" t="s">
        <v>394</v>
      </c>
      <c r="D23" s="487" t="s">
        <v>413</v>
      </c>
      <c r="E23" s="419" t="s">
        <v>248</v>
      </c>
      <c r="F23" s="478" t="s">
        <v>395</v>
      </c>
      <c r="G23" s="479" t="s">
        <v>187</v>
      </c>
      <c r="H23" s="479" t="s">
        <v>187</v>
      </c>
      <c r="I23" s="478" t="s">
        <v>186</v>
      </c>
      <c r="J23" s="419">
        <v>1</v>
      </c>
      <c r="K23" s="479" t="s">
        <v>608</v>
      </c>
      <c r="L23" s="598">
        <f t="shared" si="2"/>
        <v>5900000</v>
      </c>
      <c r="M23" s="480">
        <v>2008</v>
      </c>
      <c r="N23" s="419" t="s">
        <v>185</v>
      </c>
      <c r="O23" s="613">
        <v>5900000</v>
      </c>
      <c r="P23" s="613" t="s">
        <v>98</v>
      </c>
      <c r="Q23" s="422"/>
      <c r="R23" s="422"/>
      <c r="S23" s="478" t="s">
        <v>335</v>
      </c>
      <c r="T23" s="18">
        <v>5</v>
      </c>
      <c r="U23" s="650">
        <f t="shared" si="3"/>
        <v>5</v>
      </c>
      <c r="V23" s="564">
        <f t="shared" si="4"/>
        <v>1180000</v>
      </c>
      <c r="W23" s="564">
        <f t="shared" si="5"/>
        <v>5900000</v>
      </c>
      <c r="X23" s="564">
        <f t="shared" si="6"/>
        <v>0</v>
      </c>
      <c r="Y23" s="650">
        <v>5</v>
      </c>
      <c r="Z23" s="564">
        <v>1180000</v>
      </c>
      <c r="AA23" s="564">
        <v>5900000</v>
      </c>
      <c r="AB23" s="564">
        <v>0</v>
      </c>
      <c r="AC23" s="18" t="b">
        <f t="shared" si="7"/>
        <v>1</v>
      </c>
    </row>
    <row r="24" spans="1:29" s="18" customFormat="1" ht="75" hidden="1" customHeight="1">
      <c r="A24" s="297" t="s">
        <v>336</v>
      </c>
      <c r="B24" s="422">
        <f t="shared" si="8"/>
        <v>8</v>
      </c>
      <c r="C24" s="476" t="s">
        <v>397</v>
      </c>
      <c r="D24" s="422" t="s">
        <v>414</v>
      </c>
      <c r="E24" s="419" t="s">
        <v>416</v>
      </c>
      <c r="F24" s="478" t="s">
        <v>398</v>
      </c>
      <c r="G24" s="478" t="s">
        <v>399</v>
      </c>
      <c r="H24" s="479" t="s">
        <v>187</v>
      </c>
      <c r="I24" s="478" t="s">
        <v>186</v>
      </c>
      <c r="J24" s="419">
        <v>1</v>
      </c>
      <c r="K24" s="479" t="s">
        <v>608</v>
      </c>
      <c r="L24" s="598">
        <v>1365000</v>
      </c>
      <c r="M24" s="480">
        <v>2008</v>
      </c>
      <c r="N24" s="419" t="s">
        <v>185</v>
      </c>
      <c r="O24" s="613">
        <f>J24*L24</f>
        <v>1365000</v>
      </c>
      <c r="P24" s="613" t="s">
        <v>98</v>
      </c>
      <c r="Q24" s="422"/>
      <c r="R24" s="422"/>
      <c r="S24" s="478" t="s">
        <v>335</v>
      </c>
      <c r="T24" s="18">
        <v>5</v>
      </c>
      <c r="U24" s="650">
        <f t="shared" si="3"/>
        <v>5</v>
      </c>
      <c r="V24" s="564">
        <f t="shared" si="4"/>
        <v>273000</v>
      </c>
      <c r="W24" s="564">
        <f t="shared" si="5"/>
        <v>1365000</v>
      </c>
      <c r="X24" s="564">
        <f t="shared" si="6"/>
        <v>0</v>
      </c>
      <c r="Y24" s="650">
        <v>5</v>
      </c>
      <c r="Z24" s="564">
        <v>819000</v>
      </c>
      <c r="AA24" s="564">
        <v>4095000</v>
      </c>
      <c r="AB24" s="564">
        <v>0</v>
      </c>
      <c r="AC24" s="18" t="b">
        <f t="shared" si="7"/>
        <v>0</v>
      </c>
    </row>
    <row r="25" spans="1:29" s="18" customFormat="1" ht="75" hidden="1" customHeight="1">
      <c r="A25" s="297" t="s">
        <v>336</v>
      </c>
      <c r="B25" s="422">
        <f t="shared" si="8"/>
        <v>9</v>
      </c>
      <c r="C25" s="476" t="s">
        <v>397</v>
      </c>
      <c r="D25" s="422" t="s">
        <v>414</v>
      </c>
      <c r="E25" s="419" t="s">
        <v>416</v>
      </c>
      <c r="F25" s="478" t="s">
        <v>398</v>
      </c>
      <c r="G25" s="478" t="s">
        <v>399</v>
      </c>
      <c r="H25" s="479" t="s">
        <v>187</v>
      </c>
      <c r="I25" s="478" t="s">
        <v>186</v>
      </c>
      <c r="J25" s="419">
        <v>1</v>
      </c>
      <c r="K25" s="479" t="s">
        <v>608</v>
      </c>
      <c r="L25" s="598">
        <v>1365000</v>
      </c>
      <c r="M25" s="480">
        <v>2008</v>
      </c>
      <c r="N25" s="419" t="s">
        <v>185</v>
      </c>
      <c r="O25" s="613">
        <f t="shared" ref="O25:O26" si="9">J25*L25</f>
        <v>1365000</v>
      </c>
      <c r="P25" s="613" t="s">
        <v>98</v>
      </c>
      <c r="Q25" s="422"/>
      <c r="R25" s="422"/>
      <c r="S25" s="478"/>
      <c r="U25" s="650"/>
      <c r="V25" s="564"/>
      <c r="W25" s="564"/>
      <c r="X25" s="564"/>
      <c r="Y25" s="650"/>
      <c r="Z25" s="564"/>
      <c r="AA25" s="564"/>
      <c r="AB25" s="564"/>
    </row>
    <row r="26" spans="1:29" s="18" customFormat="1" ht="75" hidden="1" customHeight="1">
      <c r="A26" s="297" t="s">
        <v>336</v>
      </c>
      <c r="B26" s="422">
        <f t="shared" si="8"/>
        <v>10</v>
      </c>
      <c r="C26" s="476" t="s">
        <v>397</v>
      </c>
      <c r="D26" s="422" t="s">
        <v>414</v>
      </c>
      <c r="E26" s="419" t="s">
        <v>416</v>
      </c>
      <c r="F26" s="478" t="s">
        <v>398</v>
      </c>
      <c r="G26" s="478" t="s">
        <v>399</v>
      </c>
      <c r="H26" s="479" t="s">
        <v>187</v>
      </c>
      <c r="I26" s="478" t="s">
        <v>186</v>
      </c>
      <c r="J26" s="419">
        <v>1</v>
      </c>
      <c r="K26" s="479" t="s">
        <v>608</v>
      </c>
      <c r="L26" s="598">
        <v>1365000</v>
      </c>
      <c r="M26" s="480">
        <v>2008</v>
      </c>
      <c r="N26" s="419" t="s">
        <v>185</v>
      </c>
      <c r="O26" s="613">
        <f t="shared" si="9"/>
        <v>1365000</v>
      </c>
      <c r="P26" s="613" t="s">
        <v>98</v>
      </c>
      <c r="Q26" s="422"/>
      <c r="R26" s="422"/>
      <c r="S26" s="478"/>
      <c r="U26" s="650"/>
      <c r="V26" s="564"/>
      <c r="W26" s="564"/>
      <c r="X26" s="564"/>
      <c r="Y26" s="650"/>
      <c r="Z26" s="564"/>
      <c r="AA26" s="564"/>
      <c r="AB26" s="564"/>
    </row>
    <row r="27" spans="1:29" s="18" customFormat="1" ht="75" hidden="1" customHeight="1">
      <c r="A27" s="297" t="s">
        <v>336</v>
      </c>
      <c r="B27" s="422">
        <f t="shared" si="8"/>
        <v>11</v>
      </c>
      <c r="C27" s="476" t="s">
        <v>397</v>
      </c>
      <c r="D27" s="422" t="s">
        <v>414</v>
      </c>
      <c r="E27" s="419" t="s">
        <v>248</v>
      </c>
      <c r="F27" s="478" t="s">
        <v>398</v>
      </c>
      <c r="G27" s="478" t="s">
        <v>399</v>
      </c>
      <c r="H27" s="479" t="s">
        <v>187</v>
      </c>
      <c r="I27" s="478" t="s">
        <v>186</v>
      </c>
      <c r="J27" s="419">
        <v>1</v>
      </c>
      <c r="K27" s="479" t="s">
        <v>608</v>
      </c>
      <c r="L27" s="598">
        <f t="shared" si="2"/>
        <v>1365000</v>
      </c>
      <c r="M27" s="480">
        <v>2008</v>
      </c>
      <c r="N27" s="419" t="s">
        <v>185</v>
      </c>
      <c r="O27" s="613">
        <v>1365000</v>
      </c>
      <c r="P27" s="613" t="s">
        <v>98</v>
      </c>
      <c r="Q27" s="422"/>
      <c r="R27" s="422"/>
      <c r="S27" s="478" t="s">
        <v>392</v>
      </c>
      <c r="T27" s="18">
        <v>5</v>
      </c>
      <c r="U27" s="650">
        <f t="shared" si="3"/>
        <v>5</v>
      </c>
      <c r="V27" s="564">
        <f t="shared" si="4"/>
        <v>273000</v>
      </c>
      <c r="W27" s="564">
        <f t="shared" si="5"/>
        <v>1365000</v>
      </c>
      <c r="X27" s="564">
        <f t="shared" si="6"/>
        <v>0</v>
      </c>
      <c r="Y27" s="650">
        <v>5</v>
      </c>
      <c r="Z27" s="564">
        <v>273000</v>
      </c>
      <c r="AA27" s="564">
        <v>1365000</v>
      </c>
      <c r="AB27" s="564">
        <v>0</v>
      </c>
      <c r="AC27" s="18" t="b">
        <f t="shared" si="7"/>
        <v>1</v>
      </c>
    </row>
    <row r="28" spans="1:29" s="18" customFormat="1" ht="75" hidden="1" customHeight="1">
      <c r="A28" s="297" t="s">
        <v>336</v>
      </c>
      <c r="B28" s="422">
        <f t="shared" si="8"/>
        <v>12</v>
      </c>
      <c r="C28" s="476" t="s">
        <v>397</v>
      </c>
      <c r="D28" s="422" t="s">
        <v>414</v>
      </c>
      <c r="E28" s="419" t="s">
        <v>384</v>
      </c>
      <c r="F28" s="478" t="s">
        <v>398</v>
      </c>
      <c r="G28" s="478" t="s">
        <v>400</v>
      </c>
      <c r="H28" s="479" t="s">
        <v>187</v>
      </c>
      <c r="I28" s="478" t="s">
        <v>186</v>
      </c>
      <c r="J28" s="419">
        <v>1</v>
      </c>
      <c r="K28" s="479" t="s">
        <v>608</v>
      </c>
      <c r="L28" s="598">
        <v>1350000</v>
      </c>
      <c r="M28" s="480">
        <v>2008</v>
      </c>
      <c r="N28" s="419" t="s">
        <v>185</v>
      </c>
      <c r="O28" s="613">
        <f>J28*L28</f>
        <v>1350000</v>
      </c>
      <c r="P28" s="613" t="s">
        <v>98</v>
      </c>
      <c r="Q28" s="422"/>
      <c r="R28" s="676" t="s">
        <v>335</v>
      </c>
      <c r="S28" s="677" t="s">
        <v>231</v>
      </c>
      <c r="T28" s="18">
        <v>5</v>
      </c>
      <c r="U28" s="650">
        <f t="shared" si="3"/>
        <v>5</v>
      </c>
      <c r="V28" s="564">
        <f t="shared" si="4"/>
        <v>270000</v>
      </c>
      <c r="W28" s="564">
        <f t="shared" si="5"/>
        <v>1350000</v>
      </c>
      <c r="X28" s="564">
        <f t="shared" si="6"/>
        <v>0</v>
      </c>
      <c r="Y28" s="650">
        <v>5</v>
      </c>
      <c r="Z28" s="564">
        <v>1350000</v>
      </c>
      <c r="AA28" s="564">
        <v>6750000</v>
      </c>
      <c r="AB28" s="564">
        <v>0</v>
      </c>
      <c r="AC28" s="18" t="b">
        <f t="shared" si="7"/>
        <v>0</v>
      </c>
    </row>
    <row r="29" spans="1:29" s="18" customFormat="1" ht="75" hidden="1" customHeight="1">
      <c r="A29" s="297" t="s">
        <v>336</v>
      </c>
      <c r="B29" s="635">
        <f t="shared" si="8"/>
        <v>13</v>
      </c>
      <c r="C29" s="633" t="s">
        <v>397</v>
      </c>
      <c r="D29" s="635" t="s">
        <v>414</v>
      </c>
      <c r="E29" s="543" t="s">
        <v>384</v>
      </c>
      <c r="F29" s="638" t="s">
        <v>398</v>
      </c>
      <c r="G29" s="638" t="s">
        <v>400</v>
      </c>
      <c r="H29" s="695" t="s">
        <v>187</v>
      </c>
      <c r="I29" s="638" t="s">
        <v>186</v>
      </c>
      <c r="J29" s="543">
        <v>1</v>
      </c>
      <c r="K29" s="695" t="s">
        <v>608</v>
      </c>
      <c r="L29" s="637">
        <v>1350000</v>
      </c>
      <c r="M29" s="696">
        <v>2008</v>
      </c>
      <c r="N29" s="543" t="s">
        <v>185</v>
      </c>
      <c r="O29" s="697">
        <f t="shared" ref="O29:O32" si="10">J29*L29</f>
        <v>1350000</v>
      </c>
      <c r="P29" s="697" t="s">
        <v>98</v>
      </c>
      <c r="Q29" s="635"/>
      <c r="R29" s="698"/>
      <c r="S29" s="700"/>
      <c r="U29" s="650"/>
      <c r="V29" s="564"/>
      <c r="W29" s="564"/>
      <c r="X29" s="564"/>
      <c r="Y29" s="650"/>
      <c r="Z29" s="564"/>
      <c r="AA29" s="564"/>
      <c r="AB29" s="564"/>
    </row>
    <row r="30" spans="1:29" s="18" customFormat="1" ht="75" hidden="1" customHeight="1">
      <c r="A30" s="297" t="s">
        <v>336</v>
      </c>
      <c r="B30" s="627">
        <f t="shared" si="8"/>
        <v>14</v>
      </c>
      <c r="C30" s="625" t="s">
        <v>397</v>
      </c>
      <c r="D30" s="627" t="s">
        <v>414</v>
      </c>
      <c r="E30" s="640" t="s">
        <v>384</v>
      </c>
      <c r="F30" s="630" t="s">
        <v>398</v>
      </c>
      <c r="G30" s="630" t="s">
        <v>400</v>
      </c>
      <c r="H30" s="691" t="s">
        <v>187</v>
      </c>
      <c r="I30" s="630" t="s">
        <v>186</v>
      </c>
      <c r="J30" s="640">
        <v>1</v>
      </c>
      <c r="K30" s="691" t="s">
        <v>608</v>
      </c>
      <c r="L30" s="629">
        <v>1350000</v>
      </c>
      <c r="M30" s="692">
        <v>2008</v>
      </c>
      <c r="N30" s="640" t="s">
        <v>185</v>
      </c>
      <c r="O30" s="693">
        <f t="shared" si="10"/>
        <v>1350000</v>
      </c>
      <c r="P30" s="693" t="s">
        <v>98</v>
      </c>
      <c r="Q30" s="627"/>
      <c r="R30" s="694"/>
      <c r="S30" s="699"/>
      <c r="U30" s="650"/>
      <c r="V30" s="564"/>
      <c r="W30" s="564"/>
      <c r="X30" s="564"/>
      <c r="Y30" s="650"/>
      <c r="Z30" s="564"/>
      <c r="AA30" s="564"/>
      <c r="AB30" s="564"/>
    </row>
    <row r="31" spans="1:29" s="18" customFormat="1" ht="75" hidden="1" customHeight="1">
      <c r="A31" s="297" t="s">
        <v>336</v>
      </c>
      <c r="B31" s="422">
        <f t="shared" si="8"/>
        <v>15</v>
      </c>
      <c r="C31" s="476" t="s">
        <v>397</v>
      </c>
      <c r="D31" s="422" t="s">
        <v>414</v>
      </c>
      <c r="E31" s="419" t="s">
        <v>384</v>
      </c>
      <c r="F31" s="478" t="s">
        <v>398</v>
      </c>
      <c r="G31" s="478" t="s">
        <v>400</v>
      </c>
      <c r="H31" s="479" t="s">
        <v>187</v>
      </c>
      <c r="I31" s="478" t="s">
        <v>186</v>
      </c>
      <c r="J31" s="419">
        <v>1</v>
      </c>
      <c r="K31" s="479" t="s">
        <v>608</v>
      </c>
      <c r="L31" s="598">
        <v>1350000</v>
      </c>
      <c r="M31" s="480">
        <v>2008</v>
      </c>
      <c r="N31" s="419" t="s">
        <v>185</v>
      </c>
      <c r="O31" s="613">
        <f t="shared" si="10"/>
        <v>1350000</v>
      </c>
      <c r="P31" s="613" t="s">
        <v>98</v>
      </c>
      <c r="Q31" s="422"/>
      <c r="R31" s="676"/>
      <c r="S31" s="677"/>
      <c r="U31" s="650"/>
      <c r="V31" s="564"/>
      <c r="W31" s="564"/>
      <c r="X31" s="564"/>
      <c r="Y31" s="650"/>
      <c r="Z31" s="564"/>
      <c r="AA31" s="564"/>
      <c r="AB31" s="564"/>
    </row>
    <row r="32" spans="1:29" s="18" customFormat="1" ht="75" hidden="1" customHeight="1">
      <c r="A32" s="297" t="s">
        <v>336</v>
      </c>
      <c r="B32" s="422">
        <f t="shared" si="8"/>
        <v>16</v>
      </c>
      <c r="C32" s="476" t="s">
        <v>397</v>
      </c>
      <c r="D32" s="422" t="s">
        <v>414</v>
      </c>
      <c r="E32" s="419" t="s">
        <v>384</v>
      </c>
      <c r="F32" s="478" t="s">
        <v>398</v>
      </c>
      <c r="G32" s="478" t="s">
        <v>400</v>
      </c>
      <c r="H32" s="479" t="s">
        <v>187</v>
      </c>
      <c r="I32" s="478" t="s">
        <v>186</v>
      </c>
      <c r="J32" s="419">
        <v>1</v>
      </c>
      <c r="K32" s="479" t="s">
        <v>608</v>
      </c>
      <c r="L32" s="598">
        <v>1350000</v>
      </c>
      <c r="M32" s="480">
        <v>2008</v>
      </c>
      <c r="N32" s="419" t="s">
        <v>185</v>
      </c>
      <c r="O32" s="613">
        <f t="shared" si="10"/>
        <v>1350000</v>
      </c>
      <c r="P32" s="613" t="s">
        <v>98</v>
      </c>
      <c r="Q32" s="422"/>
      <c r="R32" s="676"/>
      <c r="S32" s="677"/>
      <c r="U32" s="650"/>
      <c r="V32" s="564"/>
      <c r="W32" s="564"/>
      <c r="X32" s="564"/>
      <c r="Y32" s="650"/>
      <c r="Z32" s="564"/>
      <c r="AA32" s="564"/>
      <c r="AB32" s="564"/>
    </row>
    <row r="33" spans="1:29" s="18" customFormat="1" ht="75" hidden="1" customHeight="1">
      <c r="A33" s="297" t="s">
        <v>336</v>
      </c>
      <c r="B33" s="422">
        <f t="shared" si="8"/>
        <v>17</v>
      </c>
      <c r="C33" s="476" t="s">
        <v>236</v>
      </c>
      <c r="D33" s="422" t="s">
        <v>237</v>
      </c>
      <c r="E33" s="419" t="s">
        <v>248</v>
      </c>
      <c r="F33" s="478" t="s">
        <v>219</v>
      </c>
      <c r="G33" s="479" t="s">
        <v>187</v>
      </c>
      <c r="H33" s="479" t="s">
        <v>187</v>
      </c>
      <c r="I33" s="478" t="s">
        <v>186</v>
      </c>
      <c r="J33" s="419">
        <v>1</v>
      </c>
      <c r="K33" s="479" t="s">
        <v>608</v>
      </c>
      <c r="L33" s="598">
        <f t="shared" si="2"/>
        <v>13650000</v>
      </c>
      <c r="M33" s="480">
        <v>2008</v>
      </c>
      <c r="N33" s="419" t="s">
        <v>185</v>
      </c>
      <c r="O33" s="613">
        <v>13650000</v>
      </c>
      <c r="P33" s="613" t="s">
        <v>98</v>
      </c>
      <c r="Q33" s="422"/>
      <c r="R33" s="676" t="s">
        <v>335</v>
      </c>
      <c r="S33" s="678" t="s">
        <v>232</v>
      </c>
      <c r="T33" s="18">
        <v>5</v>
      </c>
      <c r="U33" s="650">
        <f t="shared" si="3"/>
        <v>5</v>
      </c>
      <c r="V33" s="564">
        <f t="shared" si="4"/>
        <v>2730000</v>
      </c>
      <c r="W33" s="564">
        <f t="shared" si="5"/>
        <v>13650000</v>
      </c>
      <c r="X33" s="564">
        <f t="shared" si="6"/>
        <v>0</v>
      </c>
      <c r="Y33" s="650">
        <v>5</v>
      </c>
      <c r="Z33" s="564">
        <v>2730000</v>
      </c>
      <c r="AA33" s="564">
        <v>13650000</v>
      </c>
      <c r="AB33" s="564">
        <v>0</v>
      </c>
      <c r="AC33" s="18" t="b">
        <f t="shared" si="7"/>
        <v>1</v>
      </c>
    </row>
    <row r="34" spans="1:29" s="18" customFormat="1" ht="75" hidden="1" customHeight="1">
      <c r="A34" s="297" t="s">
        <v>336</v>
      </c>
      <c r="B34" s="422">
        <f t="shared" si="8"/>
        <v>18</v>
      </c>
      <c r="C34" s="476" t="s">
        <v>401</v>
      </c>
      <c r="D34" s="610" t="s">
        <v>411</v>
      </c>
      <c r="E34" s="419" t="s">
        <v>415</v>
      </c>
      <c r="F34" s="479" t="s">
        <v>187</v>
      </c>
      <c r="G34" s="479" t="s">
        <v>187</v>
      </c>
      <c r="H34" s="479" t="s">
        <v>187</v>
      </c>
      <c r="I34" s="478" t="s">
        <v>186</v>
      </c>
      <c r="J34" s="419">
        <v>1</v>
      </c>
      <c r="K34" s="479" t="s">
        <v>608</v>
      </c>
      <c r="L34" s="598">
        <v>18200000</v>
      </c>
      <c r="M34" s="480">
        <v>2008</v>
      </c>
      <c r="N34" s="419" t="s">
        <v>185</v>
      </c>
      <c r="O34" s="613">
        <f>J34*L34</f>
        <v>18200000</v>
      </c>
      <c r="P34" s="613" t="s">
        <v>98</v>
      </c>
      <c r="Q34" s="422"/>
      <c r="R34" s="422"/>
      <c r="S34" s="478" t="s">
        <v>402</v>
      </c>
      <c r="T34" s="18">
        <v>5</v>
      </c>
      <c r="U34" s="650">
        <f t="shared" si="3"/>
        <v>5</v>
      </c>
      <c r="V34" s="564">
        <f t="shared" si="4"/>
        <v>3640000</v>
      </c>
      <c r="W34" s="564">
        <f t="shared" si="5"/>
        <v>18200000</v>
      </c>
      <c r="X34" s="564">
        <f t="shared" si="6"/>
        <v>0</v>
      </c>
      <c r="Y34" s="650">
        <v>5</v>
      </c>
      <c r="Z34" s="564">
        <v>7280000</v>
      </c>
      <c r="AA34" s="564">
        <v>36400000</v>
      </c>
      <c r="AB34" s="564">
        <v>0</v>
      </c>
      <c r="AC34" s="18" t="b">
        <f t="shared" si="7"/>
        <v>0</v>
      </c>
    </row>
    <row r="35" spans="1:29" s="18" customFormat="1" ht="75" hidden="1" customHeight="1">
      <c r="A35" s="297" t="s">
        <v>336</v>
      </c>
      <c r="B35" s="422">
        <f t="shared" si="8"/>
        <v>19</v>
      </c>
      <c r="C35" s="476" t="s">
        <v>401</v>
      </c>
      <c r="D35" s="610" t="s">
        <v>411</v>
      </c>
      <c r="E35" s="419" t="s">
        <v>415</v>
      </c>
      <c r="F35" s="479" t="s">
        <v>187</v>
      </c>
      <c r="G35" s="479" t="s">
        <v>187</v>
      </c>
      <c r="H35" s="479" t="s">
        <v>187</v>
      </c>
      <c r="I35" s="478" t="s">
        <v>186</v>
      </c>
      <c r="J35" s="419">
        <v>1</v>
      </c>
      <c r="K35" s="479" t="s">
        <v>608</v>
      </c>
      <c r="L35" s="598">
        <v>18200000</v>
      </c>
      <c r="M35" s="480">
        <v>2008</v>
      </c>
      <c r="N35" s="419" t="s">
        <v>185</v>
      </c>
      <c r="O35" s="613">
        <f>J35*L35</f>
        <v>18200000</v>
      </c>
      <c r="P35" s="613" t="s">
        <v>98</v>
      </c>
      <c r="Q35" s="422"/>
      <c r="R35" s="422"/>
      <c r="S35" s="478"/>
      <c r="U35" s="650"/>
      <c r="V35" s="564"/>
      <c r="W35" s="564"/>
      <c r="X35" s="564"/>
      <c r="Y35" s="650"/>
      <c r="Z35" s="564"/>
      <c r="AA35" s="564"/>
      <c r="AB35" s="564"/>
    </row>
    <row r="36" spans="1:29" s="18" customFormat="1" ht="75" hidden="1" customHeight="1">
      <c r="A36" s="297" t="s">
        <v>336</v>
      </c>
      <c r="B36" s="422">
        <f t="shared" si="8"/>
        <v>20</v>
      </c>
      <c r="C36" s="476" t="s">
        <v>403</v>
      </c>
      <c r="D36" s="422" t="s">
        <v>243</v>
      </c>
      <c r="E36" s="419" t="s">
        <v>384</v>
      </c>
      <c r="F36" s="478" t="s">
        <v>395</v>
      </c>
      <c r="G36" s="478" t="s">
        <v>396</v>
      </c>
      <c r="H36" s="479" t="s">
        <v>187</v>
      </c>
      <c r="I36" s="478" t="s">
        <v>186</v>
      </c>
      <c r="J36" s="419">
        <v>1</v>
      </c>
      <c r="K36" s="479" t="s">
        <v>608</v>
      </c>
      <c r="L36" s="598">
        <v>4545000</v>
      </c>
      <c r="M36" s="480">
        <v>2008</v>
      </c>
      <c r="N36" s="419" t="s">
        <v>185</v>
      </c>
      <c r="O36" s="613">
        <f>J36*L36</f>
        <v>4545000</v>
      </c>
      <c r="P36" s="613" t="s">
        <v>98</v>
      </c>
      <c r="Q36" s="422"/>
      <c r="R36" s="676" t="s">
        <v>335</v>
      </c>
      <c r="S36" s="419" t="s">
        <v>239</v>
      </c>
      <c r="T36" s="18">
        <v>5</v>
      </c>
      <c r="U36" s="650">
        <f t="shared" si="3"/>
        <v>5</v>
      </c>
      <c r="V36" s="564">
        <f t="shared" si="4"/>
        <v>909000</v>
      </c>
      <c r="W36" s="564">
        <f t="shared" si="5"/>
        <v>4545000</v>
      </c>
      <c r="X36" s="564">
        <f t="shared" si="6"/>
        <v>0</v>
      </c>
      <c r="Y36" s="650">
        <v>5</v>
      </c>
      <c r="Z36" s="564">
        <v>4545000</v>
      </c>
      <c r="AA36" s="564">
        <v>22725000</v>
      </c>
      <c r="AB36" s="564">
        <v>0</v>
      </c>
      <c r="AC36" s="18" t="b">
        <f t="shared" si="7"/>
        <v>0</v>
      </c>
    </row>
    <row r="37" spans="1:29" s="18" customFormat="1" ht="75" hidden="1" customHeight="1">
      <c r="A37" s="297" t="s">
        <v>336</v>
      </c>
      <c r="B37" s="635">
        <f t="shared" si="8"/>
        <v>21</v>
      </c>
      <c r="C37" s="633" t="s">
        <v>403</v>
      </c>
      <c r="D37" s="635" t="s">
        <v>243</v>
      </c>
      <c r="E37" s="543" t="s">
        <v>384</v>
      </c>
      <c r="F37" s="638" t="s">
        <v>395</v>
      </c>
      <c r="G37" s="638" t="s">
        <v>396</v>
      </c>
      <c r="H37" s="695" t="s">
        <v>187</v>
      </c>
      <c r="I37" s="638" t="s">
        <v>186</v>
      </c>
      <c r="J37" s="543">
        <v>1</v>
      </c>
      <c r="K37" s="695" t="s">
        <v>608</v>
      </c>
      <c r="L37" s="637">
        <v>4545000</v>
      </c>
      <c r="M37" s="696">
        <v>2008</v>
      </c>
      <c r="N37" s="543" t="s">
        <v>185</v>
      </c>
      <c r="O37" s="697">
        <f t="shared" ref="O37:O40" si="11">J37*L37</f>
        <v>4545000</v>
      </c>
      <c r="P37" s="697" t="s">
        <v>98</v>
      </c>
      <c r="Q37" s="635"/>
      <c r="R37" s="698"/>
      <c r="S37" s="543"/>
      <c r="U37" s="650"/>
      <c r="V37" s="564"/>
      <c r="W37" s="564"/>
      <c r="X37" s="564"/>
      <c r="Y37" s="650"/>
      <c r="Z37" s="564"/>
      <c r="AA37" s="564"/>
      <c r="AB37" s="564"/>
    </row>
    <row r="38" spans="1:29" s="18" customFormat="1" ht="75" hidden="1" customHeight="1">
      <c r="A38" s="297" t="s">
        <v>336</v>
      </c>
      <c r="B38" s="627">
        <f t="shared" si="8"/>
        <v>22</v>
      </c>
      <c r="C38" s="625" t="s">
        <v>403</v>
      </c>
      <c r="D38" s="627" t="s">
        <v>243</v>
      </c>
      <c r="E38" s="640" t="s">
        <v>384</v>
      </c>
      <c r="F38" s="630" t="s">
        <v>395</v>
      </c>
      <c r="G38" s="630" t="s">
        <v>396</v>
      </c>
      <c r="H38" s="691" t="s">
        <v>187</v>
      </c>
      <c r="I38" s="630" t="s">
        <v>186</v>
      </c>
      <c r="J38" s="640">
        <v>1</v>
      </c>
      <c r="K38" s="691" t="s">
        <v>608</v>
      </c>
      <c r="L38" s="629">
        <v>4545000</v>
      </c>
      <c r="M38" s="692">
        <v>2008</v>
      </c>
      <c r="N38" s="640" t="s">
        <v>185</v>
      </c>
      <c r="O38" s="693">
        <f t="shared" si="11"/>
        <v>4545000</v>
      </c>
      <c r="P38" s="693" t="s">
        <v>98</v>
      </c>
      <c r="Q38" s="627"/>
      <c r="R38" s="694"/>
      <c r="S38" s="640"/>
      <c r="U38" s="650"/>
      <c r="V38" s="564"/>
      <c r="W38" s="564"/>
      <c r="X38" s="564"/>
      <c r="Y38" s="650"/>
      <c r="Z38" s="564"/>
      <c r="AA38" s="564"/>
      <c r="AB38" s="564"/>
    </row>
    <row r="39" spans="1:29" s="18" customFormat="1" ht="75" hidden="1" customHeight="1">
      <c r="A39" s="297" t="s">
        <v>336</v>
      </c>
      <c r="B39" s="422">
        <f t="shared" si="8"/>
        <v>23</v>
      </c>
      <c r="C39" s="476" t="s">
        <v>403</v>
      </c>
      <c r="D39" s="422" t="s">
        <v>243</v>
      </c>
      <c r="E39" s="419" t="s">
        <v>384</v>
      </c>
      <c r="F39" s="478" t="s">
        <v>395</v>
      </c>
      <c r="G39" s="478" t="s">
        <v>396</v>
      </c>
      <c r="H39" s="479" t="s">
        <v>187</v>
      </c>
      <c r="I39" s="478" t="s">
        <v>186</v>
      </c>
      <c r="J39" s="419">
        <v>1</v>
      </c>
      <c r="K39" s="479" t="s">
        <v>608</v>
      </c>
      <c r="L39" s="598">
        <v>4545000</v>
      </c>
      <c r="M39" s="480">
        <v>2008</v>
      </c>
      <c r="N39" s="419" t="s">
        <v>185</v>
      </c>
      <c r="O39" s="613">
        <f t="shared" si="11"/>
        <v>4545000</v>
      </c>
      <c r="P39" s="613" t="s">
        <v>98</v>
      </c>
      <c r="Q39" s="422"/>
      <c r="R39" s="676"/>
      <c r="S39" s="419"/>
      <c r="U39" s="650"/>
      <c r="V39" s="564"/>
      <c r="W39" s="564"/>
      <c r="X39" s="564"/>
      <c r="Y39" s="650"/>
      <c r="Z39" s="564"/>
      <c r="AA39" s="564"/>
      <c r="AB39" s="564"/>
    </row>
    <row r="40" spans="1:29" s="18" customFormat="1" ht="75" hidden="1" customHeight="1">
      <c r="A40" s="297" t="s">
        <v>336</v>
      </c>
      <c r="B40" s="422">
        <f t="shared" si="8"/>
        <v>24</v>
      </c>
      <c r="C40" s="476" t="s">
        <v>403</v>
      </c>
      <c r="D40" s="422" t="s">
        <v>243</v>
      </c>
      <c r="E40" s="419" t="s">
        <v>384</v>
      </c>
      <c r="F40" s="478" t="s">
        <v>395</v>
      </c>
      <c r="G40" s="478" t="s">
        <v>396</v>
      </c>
      <c r="H40" s="479" t="s">
        <v>187</v>
      </c>
      <c r="I40" s="478" t="s">
        <v>186</v>
      </c>
      <c r="J40" s="419">
        <v>1</v>
      </c>
      <c r="K40" s="479" t="s">
        <v>608</v>
      </c>
      <c r="L40" s="598">
        <v>4545000</v>
      </c>
      <c r="M40" s="480">
        <v>2008</v>
      </c>
      <c r="N40" s="419" t="s">
        <v>185</v>
      </c>
      <c r="O40" s="613">
        <f t="shared" si="11"/>
        <v>4545000</v>
      </c>
      <c r="P40" s="613" t="s">
        <v>98</v>
      </c>
      <c r="Q40" s="422"/>
      <c r="R40" s="676"/>
      <c r="S40" s="419"/>
      <c r="U40" s="650"/>
      <c r="V40" s="564"/>
      <c r="W40" s="564"/>
      <c r="X40" s="564"/>
      <c r="Y40" s="650"/>
      <c r="Z40" s="564"/>
      <c r="AA40" s="564"/>
      <c r="AB40" s="564"/>
    </row>
    <row r="41" spans="1:29" s="18" customFormat="1" ht="75" hidden="1" customHeight="1">
      <c r="A41" s="297" t="s">
        <v>338</v>
      </c>
      <c r="B41" s="422">
        <v>1</v>
      </c>
      <c r="C41" s="679" t="s">
        <v>1911</v>
      </c>
      <c r="D41" s="422" t="s">
        <v>218</v>
      </c>
      <c r="E41" s="419" t="s">
        <v>415</v>
      </c>
      <c r="F41" s="597" t="s">
        <v>219</v>
      </c>
      <c r="G41" s="479" t="s">
        <v>187</v>
      </c>
      <c r="H41" s="479" t="s">
        <v>187</v>
      </c>
      <c r="I41" s="597" t="s">
        <v>186</v>
      </c>
      <c r="J41" s="680">
        <v>1</v>
      </c>
      <c r="K41" s="680" t="s">
        <v>608</v>
      </c>
      <c r="L41" s="681">
        <v>9818000</v>
      </c>
      <c r="M41" s="597">
        <v>2009</v>
      </c>
      <c r="N41" s="419" t="s">
        <v>229</v>
      </c>
      <c r="O41" s="681">
        <f>J41*L41</f>
        <v>9818000</v>
      </c>
      <c r="P41" s="422" t="s">
        <v>98</v>
      </c>
      <c r="Q41" s="422"/>
      <c r="R41" s="419"/>
      <c r="S41" s="597"/>
      <c r="T41" s="18">
        <v>5</v>
      </c>
      <c r="U41" s="650">
        <f>2013-M41+1</f>
        <v>5</v>
      </c>
      <c r="V41" s="564">
        <f t="shared" si="4"/>
        <v>1963600</v>
      </c>
      <c r="W41" s="564">
        <f t="shared" si="5"/>
        <v>9818000</v>
      </c>
      <c r="X41" s="564">
        <f>O41-W41</f>
        <v>0</v>
      </c>
      <c r="Y41" s="650">
        <v>5</v>
      </c>
      <c r="Z41" s="564">
        <v>3927200</v>
      </c>
      <c r="AA41" s="564">
        <v>19636000</v>
      </c>
      <c r="AB41" s="564">
        <v>0</v>
      </c>
      <c r="AC41" s="18" t="b">
        <f t="shared" si="7"/>
        <v>0</v>
      </c>
    </row>
    <row r="42" spans="1:29" s="18" customFormat="1" ht="75" hidden="1" customHeight="1">
      <c r="A42" s="297" t="s">
        <v>338</v>
      </c>
      <c r="B42" s="422">
        <v>2</v>
      </c>
      <c r="C42" s="679" t="s">
        <v>1911</v>
      </c>
      <c r="D42" s="422" t="s">
        <v>218</v>
      </c>
      <c r="E42" s="419" t="s">
        <v>415</v>
      </c>
      <c r="F42" s="597" t="s">
        <v>219</v>
      </c>
      <c r="G42" s="479" t="s">
        <v>187</v>
      </c>
      <c r="H42" s="479" t="s">
        <v>187</v>
      </c>
      <c r="I42" s="597" t="s">
        <v>186</v>
      </c>
      <c r="J42" s="680">
        <v>1</v>
      </c>
      <c r="K42" s="680" t="s">
        <v>608</v>
      </c>
      <c r="L42" s="681">
        <v>9818000</v>
      </c>
      <c r="M42" s="597">
        <v>2009</v>
      </c>
      <c r="N42" s="419" t="s">
        <v>229</v>
      </c>
      <c r="O42" s="681">
        <f>J42*L42</f>
        <v>9818000</v>
      </c>
      <c r="P42" s="422" t="s">
        <v>98</v>
      </c>
      <c r="Q42" s="422"/>
      <c r="R42" s="419"/>
      <c r="S42" s="597"/>
      <c r="U42" s="650"/>
      <c r="V42" s="564"/>
      <c r="W42" s="564"/>
      <c r="X42" s="564"/>
      <c r="Y42" s="650"/>
      <c r="Z42" s="564"/>
      <c r="AA42" s="564"/>
      <c r="AB42" s="564"/>
    </row>
    <row r="43" spans="1:29" s="18" customFormat="1" ht="35.1" hidden="1" customHeight="1">
      <c r="A43" s="297" t="s">
        <v>347</v>
      </c>
      <c r="B43" s="422">
        <v>1</v>
      </c>
      <c r="C43" s="682" t="s">
        <v>1867</v>
      </c>
      <c r="D43" s="422" t="s">
        <v>412</v>
      </c>
      <c r="E43" s="419" t="s">
        <v>248</v>
      </c>
      <c r="F43" s="479" t="s">
        <v>201</v>
      </c>
      <c r="G43" s="479" t="s">
        <v>187</v>
      </c>
      <c r="H43" s="479" t="s">
        <v>187</v>
      </c>
      <c r="I43" s="478" t="s">
        <v>186</v>
      </c>
      <c r="J43" s="419">
        <v>1</v>
      </c>
      <c r="K43" s="479" t="s">
        <v>608</v>
      </c>
      <c r="L43" s="681">
        <v>13100000</v>
      </c>
      <c r="M43" s="683">
        <v>2010</v>
      </c>
      <c r="N43" s="683" t="s">
        <v>185</v>
      </c>
      <c r="O43" s="681">
        <v>13100000</v>
      </c>
      <c r="P43" s="422"/>
      <c r="Q43" s="684"/>
      <c r="R43" s="419" t="s">
        <v>100</v>
      </c>
      <c r="S43" s="419"/>
      <c r="T43" s="18">
        <v>5</v>
      </c>
      <c r="U43" s="650">
        <f t="shared" ref="U43:U67" si="12">2014-M43+1</f>
        <v>5</v>
      </c>
      <c r="V43" s="564">
        <f t="shared" ref="V43" si="13">O43/T43</f>
        <v>2620000</v>
      </c>
      <c r="W43" s="564">
        <f t="shared" ref="W43" si="14">U43*V43</f>
        <v>13100000</v>
      </c>
      <c r="X43" s="564">
        <f t="shared" ref="X43" si="15">O43-W43</f>
        <v>0</v>
      </c>
      <c r="Y43" s="650">
        <v>5</v>
      </c>
      <c r="Z43" s="564">
        <v>65500000</v>
      </c>
      <c r="AA43" s="564">
        <v>327500000</v>
      </c>
      <c r="AB43" s="564">
        <v>0</v>
      </c>
      <c r="AC43" s="18" t="b">
        <f t="shared" si="7"/>
        <v>0</v>
      </c>
    </row>
    <row r="44" spans="1:29" s="18" customFormat="1" ht="35.1" hidden="1" customHeight="1">
      <c r="A44" s="297" t="s">
        <v>347</v>
      </c>
      <c r="B44" s="422">
        <f>B43+1</f>
        <v>2</v>
      </c>
      <c r="C44" s="682" t="s">
        <v>1867</v>
      </c>
      <c r="D44" s="422" t="s">
        <v>412</v>
      </c>
      <c r="E44" s="419" t="s">
        <v>248</v>
      </c>
      <c r="F44" s="479" t="s">
        <v>201</v>
      </c>
      <c r="G44" s="479" t="s">
        <v>187</v>
      </c>
      <c r="H44" s="479" t="s">
        <v>187</v>
      </c>
      <c r="I44" s="478" t="s">
        <v>186</v>
      </c>
      <c r="J44" s="419">
        <v>1</v>
      </c>
      <c r="K44" s="479" t="s">
        <v>608</v>
      </c>
      <c r="L44" s="681">
        <v>13100000</v>
      </c>
      <c r="M44" s="683">
        <v>2010</v>
      </c>
      <c r="N44" s="683" t="s">
        <v>185</v>
      </c>
      <c r="O44" s="681">
        <v>13100000</v>
      </c>
      <c r="P44" s="422"/>
      <c r="Q44" s="684"/>
      <c r="R44" s="419" t="s">
        <v>100</v>
      </c>
      <c r="S44" s="419"/>
      <c r="T44" s="18">
        <v>5</v>
      </c>
      <c r="U44" s="650">
        <f t="shared" si="12"/>
        <v>5</v>
      </c>
      <c r="V44" s="564">
        <f t="shared" ref="V44:V45" si="16">O44/T44</f>
        <v>2620000</v>
      </c>
      <c r="W44" s="564">
        <f t="shared" ref="W44:W45" si="17">U44*V44</f>
        <v>13100000</v>
      </c>
      <c r="X44" s="564">
        <f t="shared" ref="X44:X45" si="18">O44-W44</f>
        <v>0</v>
      </c>
      <c r="Y44" s="650">
        <v>5</v>
      </c>
      <c r="Z44" s="564">
        <v>65500000</v>
      </c>
      <c r="AA44" s="564">
        <v>327500000</v>
      </c>
      <c r="AB44" s="564">
        <v>0</v>
      </c>
      <c r="AC44" s="18" t="b">
        <f t="shared" ref="AC44:AC45" si="19">AA44+AB44=O44</f>
        <v>0</v>
      </c>
    </row>
    <row r="45" spans="1:29" s="18" customFormat="1" ht="35.1" hidden="1" customHeight="1">
      <c r="A45" s="297" t="s">
        <v>347</v>
      </c>
      <c r="B45" s="422">
        <f t="shared" ref="B45:B108" si="20">B44+1</f>
        <v>3</v>
      </c>
      <c r="C45" s="682" t="s">
        <v>1867</v>
      </c>
      <c r="D45" s="422" t="s">
        <v>412</v>
      </c>
      <c r="E45" s="419" t="s">
        <v>248</v>
      </c>
      <c r="F45" s="479" t="s">
        <v>201</v>
      </c>
      <c r="G45" s="479" t="s">
        <v>187</v>
      </c>
      <c r="H45" s="479" t="s">
        <v>187</v>
      </c>
      <c r="I45" s="478" t="s">
        <v>186</v>
      </c>
      <c r="J45" s="419">
        <v>1</v>
      </c>
      <c r="K45" s="479" t="s">
        <v>608</v>
      </c>
      <c r="L45" s="681">
        <v>13100000</v>
      </c>
      <c r="M45" s="683">
        <v>2010</v>
      </c>
      <c r="N45" s="683" t="s">
        <v>185</v>
      </c>
      <c r="O45" s="681">
        <v>13100000</v>
      </c>
      <c r="P45" s="422"/>
      <c r="Q45" s="684"/>
      <c r="R45" s="419" t="s">
        <v>100</v>
      </c>
      <c r="S45" s="419"/>
      <c r="T45" s="18">
        <v>5</v>
      </c>
      <c r="U45" s="650">
        <f t="shared" si="12"/>
        <v>5</v>
      </c>
      <c r="V45" s="564">
        <f t="shared" si="16"/>
        <v>2620000</v>
      </c>
      <c r="W45" s="564">
        <f t="shared" si="17"/>
        <v>13100000</v>
      </c>
      <c r="X45" s="564">
        <f t="shared" si="18"/>
        <v>0</v>
      </c>
      <c r="Y45" s="650">
        <v>5</v>
      </c>
      <c r="Z45" s="564">
        <v>65500000</v>
      </c>
      <c r="AA45" s="564">
        <v>327500000</v>
      </c>
      <c r="AB45" s="564">
        <v>0</v>
      </c>
      <c r="AC45" s="18" t="b">
        <f t="shared" si="19"/>
        <v>0</v>
      </c>
    </row>
    <row r="46" spans="1:29" s="18" customFormat="1" ht="35.1" hidden="1" customHeight="1">
      <c r="A46" s="297" t="s">
        <v>347</v>
      </c>
      <c r="B46" s="422">
        <f t="shared" si="20"/>
        <v>4</v>
      </c>
      <c r="C46" s="682" t="s">
        <v>1867</v>
      </c>
      <c r="D46" s="422" t="s">
        <v>412</v>
      </c>
      <c r="E46" s="419" t="s">
        <v>248</v>
      </c>
      <c r="F46" s="479" t="s">
        <v>201</v>
      </c>
      <c r="G46" s="479" t="s">
        <v>187</v>
      </c>
      <c r="H46" s="479" t="s">
        <v>187</v>
      </c>
      <c r="I46" s="478" t="s">
        <v>186</v>
      </c>
      <c r="J46" s="419">
        <v>1</v>
      </c>
      <c r="K46" s="479" t="s">
        <v>608</v>
      </c>
      <c r="L46" s="681">
        <v>13100000</v>
      </c>
      <c r="M46" s="683">
        <v>2010</v>
      </c>
      <c r="N46" s="683" t="s">
        <v>185</v>
      </c>
      <c r="O46" s="681">
        <v>13100000</v>
      </c>
      <c r="P46" s="422"/>
      <c r="Q46" s="684"/>
      <c r="R46" s="419" t="s">
        <v>100</v>
      </c>
      <c r="S46" s="419"/>
      <c r="T46" s="18">
        <v>5</v>
      </c>
      <c r="U46" s="650">
        <f t="shared" si="12"/>
        <v>5</v>
      </c>
      <c r="V46" s="564">
        <f t="shared" ref="V46:V49" si="21">O46/T46</f>
        <v>2620000</v>
      </c>
      <c r="W46" s="564">
        <f t="shared" ref="W46:W49" si="22">U46*V46</f>
        <v>13100000</v>
      </c>
      <c r="X46" s="564">
        <f t="shared" ref="X46:X49" si="23">O46-W46</f>
        <v>0</v>
      </c>
      <c r="Y46" s="650">
        <v>5</v>
      </c>
      <c r="Z46" s="564">
        <v>65500000</v>
      </c>
      <c r="AA46" s="564">
        <v>327500000</v>
      </c>
      <c r="AB46" s="564">
        <v>0</v>
      </c>
      <c r="AC46" s="18" t="b">
        <f t="shared" ref="AC46:AC49" si="24">AA46+AB46=O46</f>
        <v>0</v>
      </c>
    </row>
    <row r="47" spans="1:29" s="18" customFormat="1" ht="35.1" hidden="1" customHeight="1">
      <c r="A47" s="297" t="s">
        <v>347</v>
      </c>
      <c r="B47" s="422">
        <f t="shared" si="20"/>
        <v>5</v>
      </c>
      <c r="C47" s="682" t="s">
        <v>1867</v>
      </c>
      <c r="D47" s="422" t="s">
        <v>412</v>
      </c>
      <c r="E47" s="419" t="s">
        <v>248</v>
      </c>
      <c r="F47" s="479" t="s">
        <v>201</v>
      </c>
      <c r="G47" s="479" t="s">
        <v>187</v>
      </c>
      <c r="H47" s="479" t="s">
        <v>187</v>
      </c>
      <c r="I47" s="478" t="s">
        <v>186</v>
      </c>
      <c r="J47" s="419">
        <v>1</v>
      </c>
      <c r="K47" s="479" t="s">
        <v>608</v>
      </c>
      <c r="L47" s="681">
        <v>13100000</v>
      </c>
      <c r="M47" s="683">
        <v>2010</v>
      </c>
      <c r="N47" s="683" t="s">
        <v>185</v>
      </c>
      <c r="O47" s="681">
        <v>13100000</v>
      </c>
      <c r="P47" s="422"/>
      <c r="Q47" s="684"/>
      <c r="R47" s="419" t="s">
        <v>100</v>
      </c>
      <c r="S47" s="419"/>
      <c r="T47" s="18">
        <v>5</v>
      </c>
      <c r="U47" s="650">
        <f t="shared" si="12"/>
        <v>5</v>
      </c>
      <c r="V47" s="564">
        <f t="shared" si="21"/>
        <v>2620000</v>
      </c>
      <c r="W47" s="564">
        <f t="shared" si="22"/>
        <v>13100000</v>
      </c>
      <c r="X47" s="564">
        <f t="shared" si="23"/>
        <v>0</v>
      </c>
      <c r="Y47" s="650">
        <v>5</v>
      </c>
      <c r="Z47" s="564">
        <v>65500000</v>
      </c>
      <c r="AA47" s="564">
        <v>327500000</v>
      </c>
      <c r="AB47" s="564">
        <v>0</v>
      </c>
      <c r="AC47" s="18" t="b">
        <f t="shared" si="24"/>
        <v>0</v>
      </c>
    </row>
    <row r="48" spans="1:29" s="18" customFormat="1" ht="35.1" hidden="1" customHeight="1">
      <c r="A48" s="297" t="s">
        <v>347</v>
      </c>
      <c r="B48" s="422">
        <f t="shared" si="20"/>
        <v>6</v>
      </c>
      <c r="C48" s="682" t="s">
        <v>1867</v>
      </c>
      <c r="D48" s="422" t="s">
        <v>412</v>
      </c>
      <c r="E48" s="419" t="s">
        <v>248</v>
      </c>
      <c r="F48" s="479" t="s">
        <v>201</v>
      </c>
      <c r="G48" s="479" t="s">
        <v>187</v>
      </c>
      <c r="H48" s="479" t="s">
        <v>187</v>
      </c>
      <c r="I48" s="478" t="s">
        <v>186</v>
      </c>
      <c r="J48" s="419">
        <v>1</v>
      </c>
      <c r="K48" s="479" t="s">
        <v>608</v>
      </c>
      <c r="L48" s="681">
        <v>13100000</v>
      </c>
      <c r="M48" s="683">
        <v>2010</v>
      </c>
      <c r="N48" s="683" t="s">
        <v>185</v>
      </c>
      <c r="O48" s="681">
        <v>13100000</v>
      </c>
      <c r="P48" s="422"/>
      <c r="Q48" s="684"/>
      <c r="R48" s="419" t="s">
        <v>100</v>
      </c>
      <c r="S48" s="419"/>
      <c r="T48" s="18">
        <v>5</v>
      </c>
      <c r="U48" s="650">
        <f t="shared" si="12"/>
        <v>5</v>
      </c>
      <c r="V48" s="564">
        <f t="shared" si="21"/>
        <v>2620000</v>
      </c>
      <c r="W48" s="564">
        <f t="shared" si="22"/>
        <v>13100000</v>
      </c>
      <c r="X48" s="564">
        <f t="shared" si="23"/>
        <v>0</v>
      </c>
      <c r="Y48" s="650">
        <v>5</v>
      </c>
      <c r="Z48" s="564">
        <v>65500000</v>
      </c>
      <c r="AA48" s="564">
        <v>327500000</v>
      </c>
      <c r="AB48" s="564">
        <v>0</v>
      </c>
      <c r="AC48" s="18" t="b">
        <f t="shared" si="24"/>
        <v>0</v>
      </c>
    </row>
    <row r="49" spans="1:29" s="18" customFormat="1" ht="35.1" hidden="1" customHeight="1">
      <c r="A49" s="297" t="s">
        <v>347</v>
      </c>
      <c r="B49" s="422">
        <f t="shared" si="20"/>
        <v>7</v>
      </c>
      <c r="C49" s="682" t="s">
        <v>1867</v>
      </c>
      <c r="D49" s="422" t="s">
        <v>412</v>
      </c>
      <c r="E49" s="419" t="s">
        <v>248</v>
      </c>
      <c r="F49" s="479" t="s">
        <v>201</v>
      </c>
      <c r="G49" s="479" t="s">
        <v>187</v>
      </c>
      <c r="H49" s="479" t="s">
        <v>187</v>
      </c>
      <c r="I49" s="478" t="s">
        <v>186</v>
      </c>
      <c r="J49" s="419">
        <v>1</v>
      </c>
      <c r="K49" s="479" t="s">
        <v>608</v>
      </c>
      <c r="L49" s="681">
        <v>13100000</v>
      </c>
      <c r="M49" s="683">
        <v>2010</v>
      </c>
      <c r="N49" s="683" t="s">
        <v>185</v>
      </c>
      <c r="O49" s="681">
        <v>13100000</v>
      </c>
      <c r="P49" s="422"/>
      <c r="Q49" s="684"/>
      <c r="R49" s="419" t="s">
        <v>100</v>
      </c>
      <c r="S49" s="419"/>
      <c r="T49" s="18">
        <v>5</v>
      </c>
      <c r="U49" s="650">
        <f t="shared" si="12"/>
        <v>5</v>
      </c>
      <c r="V49" s="564">
        <f t="shared" si="21"/>
        <v>2620000</v>
      </c>
      <c r="W49" s="564">
        <f t="shared" si="22"/>
        <v>13100000</v>
      </c>
      <c r="X49" s="564">
        <f t="shared" si="23"/>
        <v>0</v>
      </c>
      <c r="Y49" s="650">
        <v>5</v>
      </c>
      <c r="Z49" s="564">
        <v>65500000</v>
      </c>
      <c r="AA49" s="564">
        <v>327500000</v>
      </c>
      <c r="AB49" s="564">
        <v>0</v>
      </c>
      <c r="AC49" s="18" t="b">
        <f t="shared" si="24"/>
        <v>0</v>
      </c>
    </row>
    <row r="50" spans="1:29" s="18" customFormat="1" ht="35.1" hidden="1" customHeight="1">
      <c r="A50" s="297" t="s">
        <v>347</v>
      </c>
      <c r="B50" s="422">
        <f t="shared" si="20"/>
        <v>8</v>
      </c>
      <c r="C50" s="682" t="s">
        <v>1867</v>
      </c>
      <c r="D50" s="422" t="s">
        <v>412</v>
      </c>
      <c r="E50" s="419" t="s">
        <v>248</v>
      </c>
      <c r="F50" s="479" t="s">
        <v>201</v>
      </c>
      <c r="G50" s="479" t="s">
        <v>187</v>
      </c>
      <c r="H50" s="479" t="s">
        <v>187</v>
      </c>
      <c r="I50" s="478" t="s">
        <v>186</v>
      </c>
      <c r="J50" s="419">
        <v>1</v>
      </c>
      <c r="K50" s="479" t="s">
        <v>608</v>
      </c>
      <c r="L50" s="681">
        <v>13100000</v>
      </c>
      <c r="M50" s="683">
        <v>2010</v>
      </c>
      <c r="N50" s="683" t="s">
        <v>185</v>
      </c>
      <c r="O50" s="681">
        <v>13100000</v>
      </c>
      <c r="P50" s="422"/>
      <c r="Q50" s="684"/>
      <c r="R50" s="419" t="s">
        <v>100</v>
      </c>
      <c r="S50" s="419"/>
      <c r="T50" s="18">
        <v>5</v>
      </c>
      <c r="U50" s="650">
        <f t="shared" si="12"/>
        <v>5</v>
      </c>
      <c r="V50" s="564">
        <f t="shared" ref="V50:V57" si="25">O50/T50</f>
        <v>2620000</v>
      </c>
      <c r="W50" s="564">
        <f t="shared" ref="W50:W57" si="26">U50*V50</f>
        <v>13100000</v>
      </c>
      <c r="X50" s="564">
        <f t="shared" ref="X50:X57" si="27">O50-W50</f>
        <v>0</v>
      </c>
      <c r="Y50" s="650">
        <v>5</v>
      </c>
      <c r="Z50" s="564">
        <v>65500000</v>
      </c>
      <c r="AA50" s="564">
        <v>327500000</v>
      </c>
      <c r="AB50" s="564">
        <v>0</v>
      </c>
      <c r="AC50" s="18" t="b">
        <f t="shared" ref="AC50:AC57" si="28">AA50+AB50=O50</f>
        <v>0</v>
      </c>
    </row>
    <row r="51" spans="1:29" s="18" customFormat="1" ht="35.1" hidden="1" customHeight="1">
      <c r="A51" s="297" t="s">
        <v>347</v>
      </c>
      <c r="B51" s="422">
        <f t="shared" si="20"/>
        <v>9</v>
      </c>
      <c r="C51" s="682" t="s">
        <v>1867</v>
      </c>
      <c r="D51" s="422" t="s">
        <v>412</v>
      </c>
      <c r="E51" s="419" t="s">
        <v>248</v>
      </c>
      <c r="F51" s="479" t="s">
        <v>201</v>
      </c>
      <c r="G51" s="479" t="s">
        <v>187</v>
      </c>
      <c r="H51" s="479" t="s">
        <v>187</v>
      </c>
      <c r="I51" s="478" t="s">
        <v>186</v>
      </c>
      <c r="J51" s="419">
        <v>1</v>
      </c>
      <c r="K51" s="479" t="s">
        <v>608</v>
      </c>
      <c r="L51" s="681">
        <v>13100000</v>
      </c>
      <c r="M51" s="683">
        <v>2010</v>
      </c>
      <c r="N51" s="683" t="s">
        <v>185</v>
      </c>
      <c r="O51" s="681">
        <v>13100000</v>
      </c>
      <c r="P51" s="422"/>
      <c r="Q51" s="684"/>
      <c r="R51" s="419" t="s">
        <v>100</v>
      </c>
      <c r="S51" s="419"/>
      <c r="T51" s="18">
        <v>5</v>
      </c>
      <c r="U51" s="650">
        <f t="shared" si="12"/>
        <v>5</v>
      </c>
      <c r="V51" s="564">
        <f t="shared" si="25"/>
        <v>2620000</v>
      </c>
      <c r="W51" s="564">
        <f t="shared" si="26"/>
        <v>13100000</v>
      </c>
      <c r="X51" s="564">
        <f t="shared" si="27"/>
        <v>0</v>
      </c>
      <c r="Y51" s="650">
        <v>5</v>
      </c>
      <c r="Z51" s="564">
        <v>65500000</v>
      </c>
      <c r="AA51" s="564">
        <v>327500000</v>
      </c>
      <c r="AB51" s="564">
        <v>0</v>
      </c>
      <c r="AC51" s="18" t="b">
        <f t="shared" si="28"/>
        <v>0</v>
      </c>
    </row>
    <row r="52" spans="1:29" s="18" customFormat="1" ht="35.1" hidden="1" customHeight="1">
      <c r="A52" s="297" t="s">
        <v>347</v>
      </c>
      <c r="B52" s="422">
        <f t="shared" si="20"/>
        <v>10</v>
      </c>
      <c r="C52" s="682" t="s">
        <v>1867</v>
      </c>
      <c r="D52" s="422" t="s">
        <v>412</v>
      </c>
      <c r="E52" s="419" t="s">
        <v>248</v>
      </c>
      <c r="F52" s="479" t="s">
        <v>201</v>
      </c>
      <c r="G52" s="479" t="s">
        <v>187</v>
      </c>
      <c r="H52" s="479" t="s">
        <v>187</v>
      </c>
      <c r="I52" s="478" t="s">
        <v>186</v>
      </c>
      <c r="J52" s="419">
        <v>1</v>
      </c>
      <c r="K52" s="479" t="s">
        <v>608</v>
      </c>
      <c r="L52" s="681">
        <v>13100000</v>
      </c>
      <c r="M52" s="683">
        <v>2010</v>
      </c>
      <c r="N52" s="683" t="s">
        <v>185</v>
      </c>
      <c r="O52" s="681">
        <v>13100000</v>
      </c>
      <c r="P52" s="422"/>
      <c r="Q52" s="684"/>
      <c r="R52" s="419" t="s">
        <v>100</v>
      </c>
      <c r="S52" s="419"/>
      <c r="T52" s="18">
        <v>5</v>
      </c>
      <c r="U52" s="650">
        <f t="shared" si="12"/>
        <v>5</v>
      </c>
      <c r="V52" s="564">
        <f t="shared" si="25"/>
        <v>2620000</v>
      </c>
      <c r="W52" s="564">
        <f t="shared" si="26"/>
        <v>13100000</v>
      </c>
      <c r="X52" s="564">
        <f t="shared" si="27"/>
        <v>0</v>
      </c>
      <c r="Y52" s="650">
        <v>5</v>
      </c>
      <c r="Z52" s="564">
        <v>65500000</v>
      </c>
      <c r="AA52" s="564">
        <v>327500000</v>
      </c>
      <c r="AB52" s="564">
        <v>0</v>
      </c>
      <c r="AC52" s="18" t="b">
        <f t="shared" si="28"/>
        <v>0</v>
      </c>
    </row>
    <row r="53" spans="1:29" s="18" customFormat="1" ht="35.1" hidden="1" customHeight="1">
      <c r="A53" s="297" t="s">
        <v>347</v>
      </c>
      <c r="B53" s="422">
        <f t="shared" si="20"/>
        <v>11</v>
      </c>
      <c r="C53" s="682" t="s">
        <v>1867</v>
      </c>
      <c r="D53" s="422" t="s">
        <v>412</v>
      </c>
      <c r="E53" s="419" t="s">
        <v>248</v>
      </c>
      <c r="F53" s="479" t="s">
        <v>201</v>
      </c>
      <c r="G53" s="479" t="s">
        <v>187</v>
      </c>
      <c r="H53" s="479" t="s">
        <v>187</v>
      </c>
      <c r="I53" s="478" t="s">
        <v>186</v>
      </c>
      <c r="J53" s="419">
        <v>1</v>
      </c>
      <c r="K53" s="479" t="s">
        <v>608</v>
      </c>
      <c r="L53" s="681">
        <v>13100000</v>
      </c>
      <c r="M53" s="683">
        <v>2010</v>
      </c>
      <c r="N53" s="683" t="s">
        <v>185</v>
      </c>
      <c r="O53" s="681">
        <v>13100000</v>
      </c>
      <c r="P53" s="422"/>
      <c r="Q53" s="684"/>
      <c r="R53" s="419" t="s">
        <v>100</v>
      </c>
      <c r="S53" s="419"/>
      <c r="T53" s="18">
        <v>5</v>
      </c>
      <c r="U53" s="650">
        <f t="shared" si="12"/>
        <v>5</v>
      </c>
      <c r="V53" s="564">
        <f t="shared" si="25"/>
        <v>2620000</v>
      </c>
      <c r="W53" s="564">
        <f t="shared" si="26"/>
        <v>13100000</v>
      </c>
      <c r="X53" s="564">
        <f t="shared" si="27"/>
        <v>0</v>
      </c>
      <c r="Y53" s="650">
        <v>5</v>
      </c>
      <c r="Z53" s="564">
        <v>65500000</v>
      </c>
      <c r="AA53" s="564">
        <v>327500000</v>
      </c>
      <c r="AB53" s="564">
        <v>0</v>
      </c>
      <c r="AC53" s="18" t="b">
        <f t="shared" si="28"/>
        <v>0</v>
      </c>
    </row>
    <row r="54" spans="1:29" s="18" customFormat="1" ht="35.1" hidden="1" customHeight="1">
      <c r="A54" s="297" t="s">
        <v>347</v>
      </c>
      <c r="B54" s="635">
        <f t="shared" si="20"/>
        <v>12</v>
      </c>
      <c r="C54" s="707" t="s">
        <v>1867</v>
      </c>
      <c r="D54" s="635" t="s">
        <v>412</v>
      </c>
      <c r="E54" s="543" t="s">
        <v>248</v>
      </c>
      <c r="F54" s="695" t="s">
        <v>201</v>
      </c>
      <c r="G54" s="695" t="s">
        <v>187</v>
      </c>
      <c r="H54" s="695" t="s">
        <v>187</v>
      </c>
      <c r="I54" s="638" t="s">
        <v>186</v>
      </c>
      <c r="J54" s="543">
        <v>1</v>
      </c>
      <c r="K54" s="695" t="s">
        <v>608</v>
      </c>
      <c r="L54" s="708">
        <v>13100000</v>
      </c>
      <c r="M54" s="709">
        <v>2010</v>
      </c>
      <c r="N54" s="709" t="s">
        <v>185</v>
      </c>
      <c r="O54" s="708">
        <v>13100000</v>
      </c>
      <c r="P54" s="635"/>
      <c r="Q54" s="710"/>
      <c r="R54" s="543" t="s">
        <v>100</v>
      </c>
      <c r="S54" s="543"/>
      <c r="T54" s="18">
        <v>5</v>
      </c>
      <c r="U54" s="650">
        <f t="shared" si="12"/>
        <v>5</v>
      </c>
      <c r="V54" s="564">
        <f t="shared" si="25"/>
        <v>2620000</v>
      </c>
      <c r="W54" s="564">
        <f t="shared" si="26"/>
        <v>13100000</v>
      </c>
      <c r="X54" s="564">
        <f t="shared" si="27"/>
        <v>0</v>
      </c>
      <c r="Y54" s="650">
        <v>5</v>
      </c>
      <c r="Z54" s="564">
        <v>65500000</v>
      </c>
      <c r="AA54" s="564">
        <v>327500000</v>
      </c>
      <c r="AB54" s="564">
        <v>0</v>
      </c>
      <c r="AC54" s="18" t="b">
        <f t="shared" si="28"/>
        <v>0</v>
      </c>
    </row>
    <row r="55" spans="1:29" s="18" customFormat="1" ht="35.1" hidden="1" customHeight="1">
      <c r="A55" s="297" t="s">
        <v>347</v>
      </c>
      <c r="B55" s="627">
        <f t="shared" si="20"/>
        <v>13</v>
      </c>
      <c r="C55" s="703" t="s">
        <v>1867</v>
      </c>
      <c r="D55" s="627" t="s">
        <v>412</v>
      </c>
      <c r="E55" s="640" t="s">
        <v>248</v>
      </c>
      <c r="F55" s="691" t="s">
        <v>201</v>
      </c>
      <c r="G55" s="691" t="s">
        <v>187</v>
      </c>
      <c r="H55" s="691" t="s">
        <v>187</v>
      </c>
      <c r="I55" s="630" t="s">
        <v>186</v>
      </c>
      <c r="J55" s="640">
        <v>1</v>
      </c>
      <c r="K55" s="691" t="s">
        <v>608</v>
      </c>
      <c r="L55" s="704">
        <v>13100000</v>
      </c>
      <c r="M55" s="705">
        <v>2010</v>
      </c>
      <c r="N55" s="705" t="s">
        <v>185</v>
      </c>
      <c r="O55" s="704">
        <v>13100000</v>
      </c>
      <c r="P55" s="627"/>
      <c r="Q55" s="706"/>
      <c r="R55" s="640" t="s">
        <v>100</v>
      </c>
      <c r="S55" s="640"/>
      <c r="T55" s="18">
        <v>5</v>
      </c>
      <c r="U55" s="650">
        <f t="shared" si="12"/>
        <v>5</v>
      </c>
      <c r="V55" s="564">
        <f t="shared" si="25"/>
        <v>2620000</v>
      </c>
      <c r="W55" s="564">
        <f t="shared" si="26"/>
        <v>13100000</v>
      </c>
      <c r="X55" s="564">
        <f t="shared" si="27"/>
        <v>0</v>
      </c>
      <c r="Y55" s="650">
        <v>5</v>
      </c>
      <c r="Z55" s="564">
        <v>65500000</v>
      </c>
      <c r="AA55" s="564">
        <v>327500000</v>
      </c>
      <c r="AB55" s="564">
        <v>0</v>
      </c>
      <c r="AC55" s="18" t="b">
        <f t="shared" si="28"/>
        <v>0</v>
      </c>
    </row>
    <row r="56" spans="1:29" s="18" customFormat="1" ht="35.1" hidden="1" customHeight="1">
      <c r="A56" s="297" t="s">
        <v>347</v>
      </c>
      <c r="B56" s="422">
        <f t="shared" si="20"/>
        <v>14</v>
      </c>
      <c r="C56" s="682" t="s">
        <v>1867</v>
      </c>
      <c r="D56" s="422" t="s">
        <v>412</v>
      </c>
      <c r="E56" s="419" t="s">
        <v>248</v>
      </c>
      <c r="F56" s="479" t="s">
        <v>201</v>
      </c>
      <c r="G56" s="479" t="s">
        <v>187</v>
      </c>
      <c r="H56" s="479" t="s">
        <v>187</v>
      </c>
      <c r="I56" s="478" t="s">
        <v>186</v>
      </c>
      <c r="J56" s="419">
        <v>1</v>
      </c>
      <c r="K56" s="479" t="s">
        <v>608</v>
      </c>
      <c r="L56" s="681">
        <v>13100000</v>
      </c>
      <c r="M56" s="683">
        <v>2010</v>
      </c>
      <c r="N56" s="683" t="s">
        <v>185</v>
      </c>
      <c r="O56" s="681">
        <v>13100000</v>
      </c>
      <c r="P56" s="422"/>
      <c r="Q56" s="684"/>
      <c r="R56" s="419" t="s">
        <v>100</v>
      </c>
      <c r="S56" s="419"/>
      <c r="T56" s="18">
        <v>5</v>
      </c>
      <c r="U56" s="650">
        <f t="shared" si="12"/>
        <v>5</v>
      </c>
      <c r="V56" s="564">
        <f t="shared" si="25"/>
        <v>2620000</v>
      </c>
      <c r="W56" s="564">
        <f t="shared" si="26"/>
        <v>13100000</v>
      </c>
      <c r="X56" s="564">
        <f t="shared" si="27"/>
        <v>0</v>
      </c>
      <c r="Y56" s="650">
        <v>5</v>
      </c>
      <c r="Z56" s="564">
        <v>65500000</v>
      </c>
      <c r="AA56" s="564">
        <v>327500000</v>
      </c>
      <c r="AB56" s="564">
        <v>0</v>
      </c>
      <c r="AC56" s="18" t="b">
        <f t="shared" si="28"/>
        <v>0</v>
      </c>
    </row>
    <row r="57" spans="1:29" s="18" customFormat="1" ht="35.1" hidden="1" customHeight="1">
      <c r="A57" s="297" t="s">
        <v>347</v>
      </c>
      <c r="B57" s="422">
        <f t="shared" si="20"/>
        <v>15</v>
      </c>
      <c r="C57" s="682" t="s">
        <v>1867</v>
      </c>
      <c r="D57" s="422" t="s">
        <v>412</v>
      </c>
      <c r="E57" s="419" t="s">
        <v>248</v>
      </c>
      <c r="F57" s="479" t="s">
        <v>201</v>
      </c>
      <c r="G57" s="479" t="s">
        <v>187</v>
      </c>
      <c r="H57" s="479" t="s">
        <v>187</v>
      </c>
      <c r="I57" s="478" t="s">
        <v>186</v>
      </c>
      <c r="J57" s="419">
        <v>1</v>
      </c>
      <c r="K57" s="479" t="s">
        <v>608</v>
      </c>
      <c r="L57" s="681">
        <v>13100000</v>
      </c>
      <c r="M57" s="683">
        <v>2010</v>
      </c>
      <c r="N57" s="683" t="s">
        <v>185</v>
      </c>
      <c r="O57" s="681">
        <v>13100000</v>
      </c>
      <c r="P57" s="422"/>
      <c r="Q57" s="684"/>
      <c r="R57" s="419" t="s">
        <v>100</v>
      </c>
      <c r="S57" s="419"/>
      <c r="T57" s="18">
        <v>5</v>
      </c>
      <c r="U57" s="650">
        <f t="shared" si="12"/>
        <v>5</v>
      </c>
      <c r="V57" s="564">
        <f t="shared" si="25"/>
        <v>2620000</v>
      </c>
      <c r="W57" s="564">
        <f t="shared" si="26"/>
        <v>13100000</v>
      </c>
      <c r="X57" s="564">
        <f t="shared" si="27"/>
        <v>0</v>
      </c>
      <c r="Y57" s="650">
        <v>5</v>
      </c>
      <c r="Z57" s="564">
        <v>65500000</v>
      </c>
      <c r="AA57" s="564">
        <v>327500000</v>
      </c>
      <c r="AB57" s="564">
        <v>0</v>
      </c>
      <c r="AC57" s="18" t="b">
        <f t="shared" si="28"/>
        <v>0</v>
      </c>
    </row>
    <row r="58" spans="1:29" s="18" customFormat="1" ht="35.1" hidden="1" customHeight="1">
      <c r="A58" s="297" t="s">
        <v>347</v>
      </c>
      <c r="B58" s="422">
        <f t="shared" si="20"/>
        <v>16</v>
      </c>
      <c r="C58" s="682" t="s">
        <v>1867</v>
      </c>
      <c r="D58" s="422" t="s">
        <v>412</v>
      </c>
      <c r="E58" s="419" t="s">
        <v>248</v>
      </c>
      <c r="F58" s="479" t="s">
        <v>201</v>
      </c>
      <c r="G58" s="479" t="s">
        <v>187</v>
      </c>
      <c r="H58" s="479" t="s">
        <v>187</v>
      </c>
      <c r="I58" s="478" t="s">
        <v>186</v>
      </c>
      <c r="J58" s="419">
        <v>1</v>
      </c>
      <c r="K58" s="479" t="s">
        <v>608</v>
      </c>
      <c r="L58" s="681">
        <v>13100000</v>
      </c>
      <c r="M58" s="683">
        <v>2010</v>
      </c>
      <c r="N58" s="683" t="s">
        <v>185</v>
      </c>
      <c r="O58" s="681">
        <v>13100000</v>
      </c>
      <c r="P58" s="422"/>
      <c r="Q58" s="684"/>
      <c r="R58" s="419" t="s">
        <v>100</v>
      </c>
      <c r="S58" s="419"/>
      <c r="T58" s="18">
        <v>5</v>
      </c>
      <c r="U58" s="650">
        <f t="shared" si="12"/>
        <v>5</v>
      </c>
      <c r="V58" s="564">
        <f t="shared" ref="V58:V62" si="29">O58/T58</f>
        <v>2620000</v>
      </c>
      <c r="W58" s="564">
        <f t="shared" ref="W58:W62" si="30">U58*V58</f>
        <v>13100000</v>
      </c>
      <c r="X58" s="564">
        <f t="shared" ref="X58:X62" si="31">O58-W58</f>
        <v>0</v>
      </c>
      <c r="Y58" s="650">
        <v>5</v>
      </c>
      <c r="Z58" s="564">
        <v>65500000</v>
      </c>
      <c r="AA58" s="564">
        <v>327500000</v>
      </c>
      <c r="AB58" s="564">
        <v>0</v>
      </c>
      <c r="AC58" s="18" t="b">
        <f t="shared" ref="AC58:AC62" si="32">AA58+AB58=O58</f>
        <v>0</v>
      </c>
    </row>
    <row r="59" spans="1:29" s="18" customFormat="1" ht="35.1" hidden="1" customHeight="1">
      <c r="A59" s="297" t="s">
        <v>347</v>
      </c>
      <c r="B59" s="422">
        <f t="shared" si="20"/>
        <v>17</v>
      </c>
      <c r="C59" s="682" t="s">
        <v>1867</v>
      </c>
      <c r="D59" s="422" t="s">
        <v>412</v>
      </c>
      <c r="E59" s="419" t="s">
        <v>248</v>
      </c>
      <c r="F59" s="479" t="s">
        <v>201</v>
      </c>
      <c r="G59" s="479" t="s">
        <v>187</v>
      </c>
      <c r="H59" s="479" t="s">
        <v>187</v>
      </c>
      <c r="I59" s="478" t="s">
        <v>186</v>
      </c>
      <c r="J59" s="419">
        <v>1</v>
      </c>
      <c r="K59" s="479" t="s">
        <v>608</v>
      </c>
      <c r="L59" s="681">
        <v>13100000</v>
      </c>
      <c r="M59" s="683">
        <v>2010</v>
      </c>
      <c r="N59" s="683" t="s">
        <v>185</v>
      </c>
      <c r="O59" s="681">
        <v>13100000</v>
      </c>
      <c r="P59" s="422"/>
      <c r="Q59" s="684"/>
      <c r="R59" s="419" t="s">
        <v>100</v>
      </c>
      <c r="S59" s="419"/>
      <c r="T59" s="18">
        <v>5</v>
      </c>
      <c r="U59" s="650">
        <f t="shared" si="12"/>
        <v>5</v>
      </c>
      <c r="V59" s="564">
        <f t="shared" si="29"/>
        <v>2620000</v>
      </c>
      <c r="W59" s="564">
        <f t="shared" si="30"/>
        <v>13100000</v>
      </c>
      <c r="X59" s="564">
        <f t="shared" si="31"/>
        <v>0</v>
      </c>
      <c r="Y59" s="650">
        <v>5</v>
      </c>
      <c r="Z59" s="564">
        <v>65500000</v>
      </c>
      <c r="AA59" s="564">
        <v>327500000</v>
      </c>
      <c r="AB59" s="564">
        <v>0</v>
      </c>
      <c r="AC59" s="18" t="b">
        <f t="shared" si="32"/>
        <v>0</v>
      </c>
    </row>
    <row r="60" spans="1:29" s="18" customFormat="1" ht="35.1" hidden="1" customHeight="1">
      <c r="A60" s="297" t="s">
        <v>347</v>
      </c>
      <c r="B60" s="422">
        <f t="shared" si="20"/>
        <v>18</v>
      </c>
      <c r="C60" s="682" t="s">
        <v>1867</v>
      </c>
      <c r="D60" s="422" t="s">
        <v>412</v>
      </c>
      <c r="E60" s="419" t="s">
        <v>248</v>
      </c>
      <c r="F60" s="479" t="s">
        <v>201</v>
      </c>
      <c r="G60" s="479" t="s">
        <v>187</v>
      </c>
      <c r="H60" s="479" t="s">
        <v>187</v>
      </c>
      <c r="I60" s="478" t="s">
        <v>186</v>
      </c>
      <c r="J60" s="419">
        <v>1</v>
      </c>
      <c r="K60" s="479" t="s">
        <v>608</v>
      </c>
      <c r="L60" s="681">
        <v>13100000</v>
      </c>
      <c r="M60" s="683">
        <v>2010</v>
      </c>
      <c r="N60" s="683" t="s">
        <v>185</v>
      </c>
      <c r="O60" s="681">
        <v>13100000</v>
      </c>
      <c r="P60" s="422"/>
      <c r="Q60" s="684"/>
      <c r="R60" s="419" t="s">
        <v>100</v>
      </c>
      <c r="S60" s="419"/>
      <c r="T60" s="18">
        <v>5</v>
      </c>
      <c r="U60" s="650">
        <f t="shared" si="12"/>
        <v>5</v>
      </c>
      <c r="V60" s="564">
        <f t="shared" si="29"/>
        <v>2620000</v>
      </c>
      <c r="W60" s="564">
        <f t="shared" si="30"/>
        <v>13100000</v>
      </c>
      <c r="X60" s="564">
        <f t="shared" si="31"/>
        <v>0</v>
      </c>
      <c r="Y60" s="650">
        <v>5</v>
      </c>
      <c r="Z60" s="564">
        <v>65500000</v>
      </c>
      <c r="AA60" s="564">
        <v>327500000</v>
      </c>
      <c r="AB60" s="564">
        <v>0</v>
      </c>
      <c r="AC60" s="18" t="b">
        <f t="shared" si="32"/>
        <v>0</v>
      </c>
    </row>
    <row r="61" spans="1:29" s="18" customFormat="1" ht="35.1" hidden="1" customHeight="1">
      <c r="A61" s="297" t="s">
        <v>347</v>
      </c>
      <c r="B61" s="422">
        <f t="shared" si="20"/>
        <v>19</v>
      </c>
      <c r="C61" s="682" t="s">
        <v>1867</v>
      </c>
      <c r="D61" s="422" t="s">
        <v>412</v>
      </c>
      <c r="E61" s="419" t="s">
        <v>248</v>
      </c>
      <c r="F61" s="479" t="s">
        <v>201</v>
      </c>
      <c r="G61" s="479" t="s">
        <v>187</v>
      </c>
      <c r="H61" s="479" t="s">
        <v>187</v>
      </c>
      <c r="I61" s="478" t="s">
        <v>186</v>
      </c>
      <c r="J61" s="419">
        <v>1</v>
      </c>
      <c r="K61" s="479" t="s">
        <v>608</v>
      </c>
      <c r="L61" s="681">
        <v>13100000</v>
      </c>
      <c r="M61" s="683">
        <v>2010</v>
      </c>
      <c r="N61" s="683" t="s">
        <v>185</v>
      </c>
      <c r="O61" s="681">
        <v>13100000</v>
      </c>
      <c r="P61" s="422"/>
      <c r="Q61" s="684"/>
      <c r="R61" s="419" t="s">
        <v>100</v>
      </c>
      <c r="S61" s="419"/>
      <c r="T61" s="18">
        <v>5</v>
      </c>
      <c r="U61" s="650">
        <f t="shared" si="12"/>
        <v>5</v>
      </c>
      <c r="V61" s="564">
        <f t="shared" si="29"/>
        <v>2620000</v>
      </c>
      <c r="W61" s="564">
        <f t="shared" si="30"/>
        <v>13100000</v>
      </c>
      <c r="X61" s="564">
        <f t="shared" si="31"/>
        <v>0</v>
      </c>
      <c r="Y61" s="650">
        <v>5</v>
      </c>
      <c r="Z61" s="564">
        <v>65500000</v>
      </c>
      <c r="AA61" s="564">
        <v>327500000</v>
      </c>
      <c r="AB61" s="564">
        <v>0</v>
      </c>
      <c r="AC61" s="18" t="b">
        <f t="shared" si="32"/>
        <v>0</v>
      </c>
    </row>
    <row r="62" spans="1:29" s="18" customFormat="1" ht="35.1" hidden="1" customHeight="1">
      <c r="A62" s="297" t="s">
        <v>347</v>
      </c>
      <c r="B62" s="422">
        <f t="shared" si="20"/>
        <v>20</v>
      </c>
      <c r="C62" s="682" t="s">
        <v>1867</v>
      </c>
      <c r="D62" s="422" t="s">
        <v>412</v>
      </c>
      <c r="E62" s="419" t="s">
        <v>248</v>
      </c>
      <c r="F62" s="479" t="s">
        <v>201</v>
      </c>
      <c r="G62" s="479" t="s">
        <v>187</v>
      </c>
      <c r="H62" s="479" t="s">
        <v>187</v>
      </c>
      <c r="I62" s="478" t="s">
        <v>186</v>
      </c>
      <c r="J62" s="419">
        <v>1</v>
      </c>
      <c r="K62" s="479" t="s">
        <v>608</v>
      </c>
      <c r="L62" s="681">
        <v>13100000</v>
      </c>
      <c r="M62" s="683">
        <v>2010</v>
      </c>
      <c r="N62" s="683" t="s">
        <v>185</v>
      </c>
      <c r="O62" s="681">
        <v>13100000</v>
      </c>
      <c r="P62" s="422"/>
      <c r="Q62" s="684"/>
      <c r="R62" s="419" t="s">
        <v>100</v>
      </c>
      <c r="S62" s="419"/>
      <c r="T62" s="18">
        <v>5</v>
      </c>
      <c r="U62" s="650">
        <f t="shared" si="12"/>
        <v>5</v>
      </c>
      <c r="V62" s="564">
        <f t="shared" si="29"/>
        <v>2620000</v>
      </c>
      <c r="W62" s="564">
        <f t="shared" si="30"/>
        <v>13100000</v>
      </c>
      <c r="X62" s="564">
        <f t="shared" si="31"/>
        <v>0</v>
      </c>
      <c r="Y62" s="650">
        <v>5</v>
      </c>
      <c r="Z62" s="564">
        <v>65500000</v>
      </c>
      <c r="AA62" s="564">
        <v>327500000</v>
      </c>
      <c r="AB62" s="564">
        <v>0</v>
      </c>
      <c r="AC62" s="18" t="b">
        <f t="shared" si="32"/>
        <v>0</v>
      </c>
    </row>
    <row r="63" spans="1:29" s="18" customFormat="1" ht="35.1" hidden="1" customHeight="1">
      <c r="A63" s="297" t="s">
        <v>347</v>
      </c>
      <c r="B63" s="422">
        <f t="shared" si="20"/>
        <v>21</v>
      </c>
      <c r="C63" s="682" t="s">
        <v>1867</v>
      </c>
      <c r="D63" s="422" t="s">
        <v>412</v>
      </c>
      <c r="E63" s="419" t="s">
        <v>248</v>
      </c>
      <c r="F63" s="479" t="s">
        <v>201</v>
      </c>
      <c r="G63" s="479" t="s">
        <v>187</v>
      </c>
      <c r="H63" s="479" t="s">
        <v>187</v>
      </c>
      <c r="I63" s="478" t="s">
        <v>186</v>
      </c>
      <c r="J63" s="419">
        <v>1</v>
      </c>
      <c r="K63" s="479" t="s">
        <v>608</v>
      </c>
      <c r="L63" s="681">
        <v>13100000</v>
      </c>
      <c r="M63" s="683">
        <v>2010</v>
      </c>
      <c r="N63" s="683" t="s">
        <v>185</v>
      </c>
      <c r="O63" s="681">
        <v>13100000</v>
      </c>
      <c r="P63" s="422"/>
      <c r="Q63" s="684"/>
      <c r="R63" s="419" t="s">
        <v>100</v>
      </c>
      <c r="S63" s="419"/>
      <c r="T63" s="18">
        <v>5</v>
      </c>
      <c r="U63" s="650">
        <f t="shared" si="12"/>
        <v>5</v>
      </c>
      <c r="V63" s="564">
        <f t="shared" ref="V63:V67" si="33">O63/T63</f>
        <v>2620000</v>
      </c>
      <c r="W63" s="564">
        <f t="shared" ref="W63:W67" si="34">U63*V63</f>
        <v>13100000</v>
      </c>
      <c r="X63" s="564">
        <f t="shared" ref="X63:X67" si="35">O63-W63</f>
        <v>0</v>
      </c>
      <c r="Y63" s="650">
        <v>5</v>
      </c>
      <c r="Z63" s="564">
        <v>65500000</v>
      </c>
      <c r="AA63" s="564">
        <v>327500000</v>
      </c>
      <c r="AB63" s="564">
        <v>0</v>
      </c>
      <c r="AC63" s="18" t="b">
        <f t="shared" ref="AC63:AC67" si="36">AA63+AB63=O63</f>
        <v>0</v>
      </c>
    </row>
    <row r="64" spans="1:29" s="18" customFormat="1" ht="35.1" hidden="1" customHeight="1">
      <c r="A64" s="297" t="s">
        <v>347</v>
      </c>
      <c r="B64" s="422">
        <f t="shared" si="20"/>
        <v>22</v>
      </c>
      <c r="C64" s="682" t="s">
        <v>1867</v>
      </c>
      <c r="D64" s="422" t="s">
        <v>412</v>
      </c>
      <c r="E64" s="419" t="s">
        <v>248</v>
      </c>
      <c r="F64" s="479" t="s">
        <v>201</v>
      </c>
      <c r="G64" s="479" t="s">
        <v>187</v>
      </c>
      <c r="H64" s="479" t="s">
        <v>187</v>
      </c>
      <c r="I64" s="478" t="s">
        <v>186</v>
      </c>
      <c r="J64" s="419">
        <v>1</v>
      </c>
      <c r="K64" s="479" t="s">
        <v>608</v>
      </c>
      <c r="L64" s="681">
        <v>13100000</v>
      </c>
      <c r="M64" s="683">
        <v>2010</v>
      </c>
      <c r="N64" s="683" t="s">
        <v>185</v>
      </c>
      <c r="O64" s="681">
        <v>13100000</v>
      </c>
      <c r="P64" s="422"/>
      <c r="Q64" s="684"/>
      <c r="R64" s="419" t="s">
        <v>100</v>
      </c>
      <c r="S64" s="419"/>
      <c r="T64" s="18">
        <v>5</v>
      </c>
      <c r="U64" s="650">
        <f t="shared" si="12"/>
        <v>5</v>
      </c>
      <c r="V64" s="564">
        <f t="shared" si="33"/>
        <v>2620000</v>
      </c>
      <c r="W64" s="564">
        <f t="shared" si="34"/>
        <v>13100000</v>
      </c>
      <c r="X64" s="564">
        <f t="shared" si="35"/>
        <v>0</v>
      </c>
      <c r="Y64" s="650">
        <v>5</v>
      </c>
      <c r="Z64" s="564">
        <v>65500000</v>
      </c>
      <c r="AA64" s="564">
        <v>327500000</v>
      </c>
      <c r="AB64" s="564">
        <v>0</v>
      </c>
      <c r="AC64" s="18" t="b">
        <f t="shared" si="36"/>
        <v>0</v>
      </c>
    </row>
    <row r="65" spans="1:29" s="18" customFormat="1" ht="35.1" hidden="1" customHeight="1">
      <c r="A65" s="297" t="s">
        <v>347</v>
      </c>
      <c r="B65" s="422">
        <f t="shared" si="20"/>
        <v>23</v>
      </c>
      <c r="C65" s="682" t="s">
        <v>1867</v>
      </c>
      <c r="D65" s="422" t="s">
        <v>412</v>
      </c>
      <c r="E65" s="419" t="s">
        <v>248</v>
      </c>
      <c r="F65" s="479" t="s">
        <v>201</v>
      </c>
      <c r="G65" s="479" t="s">
        <v>187</v>
      </c>
      <c r="H65" s="479" t="s">
        <v>187</v>
      </c>
      <c r="I65" s="478" t="s">
        <v>186</v>
      </c>
      <c r="J65" s="419">
        <v>1</v>
      </c>
      <c r="K65" s="479" t="s">
        <v>608</v>
      </c>
      <c r="L65" s="681">
        <v>13100000</v>
      </c>
      <c r="M65" s="683">
        <v>2010</v>
      </c>
      <c r="N65" s="683" t="s">
        <v>185</v>
      </c>
      <c r="O65" s="681">
        <v>13100000</v>
      </c>
      <c r="P65" s="422"/>
      <c r="Q65" s="684"/>
      <c r="R65" s="419" t="s">
        <v>100</v>
      </c>
      <c r="S65" s="419"/>
      <c r="T65" s="18">
        <v>5</v>
      </c>
      <c r="U65" s="650">
        <f t="shared" si="12"/>
        <v>5</v>
      </c>
      <c r="V65" s="564">
        <f t="shared" si="33"/>
        <v>2620000</v>
      </c>
      <c r="W65" s="564">
        <f t="shared" si="34"/>
        <v>13100000</v>
      </c>
      <c r="X65" s="564">
        <f t="shared" si="35"/>
        <v>0</v>
      </c>
      <c r="Y65" s="650">
        <v>5</v>
      </c>
      <c r="Z65" s="564">
        <v>65500000</v>
      </c>
      <c r="AA65" s="564">
        <v>327500000</v>
      </c>
      <c r="AB65" s="564">
        <v>0</v>
      </c>
      <c r="AC65" s="18" t="b">
        <f t="shared" si="36"/>
        <v>0</v>
      </c>
    </row>
    <row r="66" spans="1:29" s="18" customFormat="1" ht="35.1" hidden="1" customHeight="1">
      <c r="A66" s="297" t="s">
        <v>347</v>
      </c>
      <c r="B66" s="422">
        <f t="shared" si="20"/>
        <v>24</v>
      </c>
      <c r="C66" s="682" t="s">
        <v>1867</v>
      </c>
      <c r="D66" s="422" t="s">
        <v>412</v>
      </c>
      <c r="E66" s="419" t="s">
        <v>248</v>
      </c>
      <c r="F66" s="479" t="s">
        <v>201</v>
      </c>
      <c r="G66" s="479" t="s">
        <v>187</v>
      </c>
      <c r="H66" s="479" t="s">
        <v>187</v>
      </c>
      <c r="I66" s="478" t="s">
        <v>186</v>
      </c>
      <c r="J66" s="419">
        <v>1</v>
      </c>
      <c r="K66" s="479" t="s">
        <v>608</v>
      </c>
      <c r="L66" s="681">
        <v>13100000</v>
      </c>
      <c r="M66" s="683">
        <v>2010</v>
      </c>
      <c r="N66" s="683" t="s">
        <v>185</v>
      </c>
      <c r="O66" s="681">
        <v>13100000</v>
      </c>
      <c r="P66" s="422"/>
      <c r="Q66" s="684"/>
      <c r="R66" s="419" t="s">
        <v>100</v>
      </c>
      <c r="S66" s="419"/>
      <c r="T66" s="18">
        <v>5</v>
      </c>
      <c r="U66" s="650">
        <f t="shared" si="12"/>
        <v>5</v>
      </c>
      <c r="V66" s="564">
        <f t="shared" si="33"/>
        <v>2620000</v>
      </c>
      <c r="W66" s="564">
        <f t="shared" si="34"/>
        <v>13100000</v>
      </c>
      <c r="X66" s="564">
        <f t="shared" si="35"/>
        <v>0</v>
      </c>
      <c r="Y66" s="650">
        <v>5</v>
      </c>
      <c r="Z66" s="564">
        <v>65500000</v>
      </c>
      <c r="AA66" s="564">
        <v>327500000</v>
      </c>
      <c r="AB66" s="564">
        <v>0</v>
      </c>
      <c r="AC66" s="18" t="b">
        <f t="shared" si="36"/>
        <v>0</v>
      </c>
    </row>
    <row r="67" spans="1:29" s="18" customFormat="1" ht="35.1" hidden="1" customHeight="1">
      <c r="A67" s="297" t="s">
        <v>347</v>
      </c>
      <c r="B67" s="422">
        <f t="shared" si="20"/>
        <v>25</v>
      </c>
      <c r="C67" s="682" t="s">
        <v>1867</v>
      </c>
      <c r="D67" s="422" t="s">
        <v>412</v>
      </c>
      <c r="E67" s="419" t="s">
        <v>248</v>
      </c>
      <c r="F67" s="479" t="s">
        <v>201</v>
      </c>
      <c r="G67" s="479" t="s">
        <v>187</v>
      </c>
      <c r="H67" s="479" t="s">
        <v>187</v>
      </c>
      <c r="I67" s="478" t="s">
        <v>186</v>
      </c>
      <c r="J67" s="419">
        <v>1</v>
      </c>
      <c r="K67" s="479" t="s">
        <v>608</v>
      </c>
      <c r="L67" s="681">
        <v>13100000</v>
      </c>
      <c r="M67" s="683">
        <v>2010</v>
      </c>
      <c r="N67" s="683" t="s">
        <v>185</v>
      </c>
      <c r="O67" s="681">
        <v>13100000</v>
      </c>
      <c r="P67" s="422"/>
      <c r="Q67" s="684"/>
      <c r="R67" s="419" t="s">
        <v>100</v>
      </c>
      <c r="S67" s="419"/>
      <c r="T67" s="18">
        <v>5</v>
      </c>
      <c r="U67" s="650">
        <f t="shared" si="12"/>
        <v>5</v>
      </c>
      <c r="V67" s="564">
        <f t="shared" si="33"/>
        <v>2620000</v>
      </c>
      <c r="W67" s="564">
        <f t="shared" si="34"/>
        <v>13100000</v>
      </c>
      <c r="X67" s="564">
        <f t="shared" si="35"/>
        <v>0</v>
      </c>
      <c r="Y67" s="650">
        <v>5</v>
      </c>
      <c r="Z67" s="564">
        <v>65500000</v>
      </c>
      <c r="AA67" s="564">
        <v>327500000</v>
      </c>
      <c r="AB67" s="564">
        <v>0</v>
      </c>
      <c r="AC67" s="18" t="b">
        <f t="shared" si="36"/>
        <v>0</v>
      </c>
    </row>
    <row r="68" spans="1:29" s="18" customFormat="1" ht="35.1" hidden="1" customHeight="1">
      <c r="A68" s="297" t="s">
        <v>347</v>
      </c>
      <c r="B68" s="422">
        <f t="shared" si="20"/>
        <v>26</v>
      </c>
      <c r="C68" s="682" t="s">
        <v>1867</v>
      </c>
      <c r="D68" s="422" t="s">
        <v>412</v>
      </c>
      <c r="E68" s="419" t="s">
        <v>248</v>
      </c>
      <c r="F68" s="479" t="s">
        <v>201</v>
      </c>
      <c r="G68" s="479" t="s">
        <v>187</v>
      </c>
      <c r="H68" s="479" t="s">
        <v>187</v>
      </c>
      <c r="I68" s="478" t="s">
        <v>186</v>
      </c>
      <c r="J68" s="419">
        <v>1</v>
      </c>
      <c r="K68" s="479" t="s">
        <v>608</v>
      </c>
      <c r="L68" s="681">
        <v>15648000</v>
      </c>
      <c r="M68" s="683">
        <v>2010</v>
      </c>
      <c r="N68" s="683" t="s">
        <v>185</v>
      </c>
      <c r="O68" s="681">
        <v>15648000</v>
      </c>
      <c r="P68" s="422"/>
      <c r="Q68" s="684"/>
      <c r="R68" s="419" t="s">
        <v>100</v>
      </c>
      <c r="S68" s="419"/>
      <c r="T68" s="18">
        <v>5</v>
      </c>
      <c r="U68" s="650">
        <f t="shared" ref="U68:U110" si="37">2014-M68+1</f>
        <v>5</v>
      </c>
      <c r="V68" s="564">
        <f t="shared" ref="V68:V110" si="38">O68/T68</f>
        <v>3129600</v>
      </c>
      <c r="W68" s="564">
        <f t="shared" ref="W68:W110" si="39">U68*V68</f>
        <v>15648000</v>
      </c>
      <c r="X68" s="564">
        <f t="shared" ref="X68:X110" si="40">O68-W68</f>
        <v>0</v>
      </c>
      <c r="Y68" s="650">
        <v>5</v>
      </c>
      <c r="Z68" s="564">
        <v>78240000</v>
      </c>
      <c r="AA68" s="564">
        <v>391200000</v>
      </c>
      <c r="AB68" s="564">
        <v>0</v>
      </c>
      <c r="AC68" s="18" t="b">
        <f t="shared" si="7"/>
        <v>0</v>
      </c>
    </row>
    <row r="69" spans="1:29" s="18" customFormat="1" ht="35.1" hidden="1" customHeight="1">
      <c r="A69" s="297" t="s">
        <v>347</v>
      </c>
      <c r="B69" s="422">
        <f t="shared" si="20"/>
        <v>27</v>
      </c>
      <c r="C69" s="682" t="s">
        <v>1867</v>
      </c>
      <c r="D69" s="422" t="s">
        <v>412</v>
      </c>
      <c r="E69" s="419" t="s">
        <v>248</v>
      </c>
      <c r="F69" s="479" t="s">
        <v>201</v>
      </c>
      <c r="G69" s="479" t="s">
        <v>187</v>
      </c>
      <c r="H69" s="479" t="s">
        <v>187</v>
      </c>
      <c r="I69" s="478" t="s">
        <v>186</v>
      </c>
      <c r="J69" s="419">
        <v>1</v>
      </c>
      <c r="K69" s="479" t="s">
        <v>608</v>
      </c>
      <c r="L69" s="681">
        <v>15648000</v>
      </c>
      <c r="M69" s="683">
        <v>2010</v>
      </c>
      <c r="N69" s="683" t="s">
        <v>185</v>
      </c>
      <c r="O69" s="681">
        <v>15648000</v>
      </c>
      <c r="P69" s="422"/>
      <c r="Q69" s="684"/>
      <c r="R69" s="419" t="s">
        <v>100</v>
      </c>
      <c r="S69" s="419"/>
      <c r="T69" s="18">
        <v>5</v>
      </c>
      <c r="U69" s="650">
        <f t="shared" ref="U69:U70" si="41">2014-M69+1</f>
        <v>5</v>
      </c>
      <c r="V69" s="564">
        <f t="shared" ref="V69:V70" si="42">O69/T69</f>
        <v>3129600</v>
      </c>
      <c r="W69" s="564">
        <f t="shared" ref="W69:W70" si="43">U69*V69</f>
        <v>15648000</v>
      </c>
      <c r="X69" s="564">
        <f t="shared" ref="X69:X70" si="44">O69-W69</f>
        <v>0</v>
      </c>
      <c r="Y69" s="650">
        <v>5</v>
      </c>
      <c r="Z69" s="564">
        <v>78240000</v>
      </c>
      <c r="AA69" s="564">
        <v>391200000</v>
      </c>
      <c r="AB69" s="564">
        <v>0</v>
      </c>
      <c r="AC69" s="18" t="b">
        <f t="shared" ref="AC69:AC70" si="45">AA69+AB69=O69</f>
        <v>0</v>
      </c>
    </row>
    <row r="70" spans="1:29" s="18" customFormat="1" ht="35.1" hidden="1" customHeight="1">
      <c r="A70" s="297" t="s">
        <v>347</v>
      </c>
      <c r="B70" s="422">
        <f t="shared" si="20"/>
        <v>28</v>
      </c>
      <c r="C70" s="682" t="s">
        <v>1867</v>
      </c>
      <c r="D70" s="422" t="s">
        <v>412</v>
      </c>
      <c r="E70" s="419" t="s">
        <v>248</v>
      </c>
      <c r="F70" s="479" t="s">
        <v>201</v>
      </c>
      <c r="G70" s="479" t="s">
        <v>187</v>
      </c>
      <c r="H70" s="479" t="s">
        <v>187</v>
      </c>
      <c r="I70" s="478" t="s">
        <v>186</v>
      </c>
      <c r="J70" s="419">
        <v>1</v>
      </c>
      <c r="K70" s="479" t="s">
        <v>608</v>
      </c>
      <c r="L70" s="681">
        <v>15648000</v>
      </c>
      <c r="M70" s="683">
        <v>2010</v>
      </c>
      <c r="N70" s="683" t="s">
        <v>185</v>
      </c>
      <c r="O70" s="681">
        <v>15648000</v>
      </c>
      <c r="P70" s="422"/>
      <c r="Q70" s="684"/>
      <c r="R70" s="419" t="s">
        <v>100</v>
      </c>
      <c r="S70" s="419"/>
      <c r="T70" s="18">
        <v>5</v>
      </c>
      <c r="U70" s="650">
        <f t="shared" si="41"/>
        <v>5</v>
      </c>
      <c r="V70" s="564">
        <f t="shared" si="42"/>
        <v>3129600</v>
      </c>
      <c r="W70" s="564">
        <f t="shared" si="43"/>
        <v>15648000</v>
      </c>
      <c r="X70" s="564">
        <f t="shared" si="44"/>
        <v>0</v>
      </c>
      <c r="Y70" s="650">
        <v>5</v>
      </c>
      <c r="Z70" s="564">
        <v>78240000</v>
      </c>
      <c r="AA70" s="564">
        <v>391200000</v>
      </c>
      <c r="AB70" s="564">
        <v>0</v>
      </c>
      <c r="AC70" s="18" t="b">
        <f t="shared" si="45"/>
        <v>0</v>
      </c>
    </row>
    <row r="71" spans="1:29" s="18" customFormat="1" ht="35.1" hidden="1" customHeight="1">
      <c r="A71" s="297" t="s">
        <v>347</v>
      </c>
      <c r="B71" s="635">
        <f t="shared" si="20"/>
        <v>29</v>
      </c>
      <c r="C71" s="707" t="s">
        <v>1867</v>
      </c>
      <c r="D71" s="635" t="s">
        <v>412</v>
      </c>
      <c r="E71" s="543" t="s">
        <v>248</v>
      </c>
      <c r="F71" s="695" t="s">
        <v>201</v>
      </c>
      <c r="G71" s="695" t="s">
        <v>187</v>
      </c>
      <c r="H71" s="695" t="s">
        <v>187</v>
      </c>
      <c r="I71" s="638" t="s">
        <v>186</v>
      </c>
      <c r="J71" s="543">
        <v>1</v>
      </c>
      <c r="K71" s="695" t="s">
        <v>608</v>
      </c>
      <c r="L71" s="708">
        <v>15648000</v>
      </c>
      <c r="M71" s="709">
        <v>2010</v>
      </c>
      <c r="N71" s="709" t="s">
        <v>185</v>
      </c>
      <c r="O71" s="708">
        <v>15648000</v>
      </c>
      <c r="P71" s="635"/>
      <c r="Q71" s="710"/>
      <c r="R71" s="543" t="s">
        <v>100</v>
      </c>
      <c r="S71" s="543"/>
      <c r="T71" s="18">
        <v>5</v>
      </c>
      <c r="U71" s="650">
        <f t="shared" ref="U71:U74" si="46">2014-M71+1</f>
        <v>5</v>
      </c>
      <c r="V71" s="564">
        <f t="shared" ref="V71:V74" si="47">O71/T71</f>
        <v>3129600</v>
      </c>
      <c r="W71" s="564">
        <f t="shared" ref="W71:W74" si="48">U71*V71</f>
        <v>15648000</v>
      </c>
      <c r="X71" s="564">
        <f t="shared" ref="X71:X74" si="49">O71-W71</f>
        <v>0</v>
      </c>
      <c r="Y71" s="650">
        <v>5</v>
      </c>
      <c r="Z71" s="564">
        <v>78240000</v>
      </c>
      <c r="AA71" s="564">
        <v>391200000</v>
      </c>
      <c r="AB71" s="564">
        <v>0</v>
      </c>
      <c r="AC71" s="18" t="b">
        <f t="shared" ref="AC71:AC74" si="50">AA71+AB71=O71</f>
        <v>0</v>
      </c>
    </row>
    <row r="72" spans="1:29" s="18" customFormat="1" ht="35.1" hidden="1" customHeight="1">
      <c r="A72" s="297" t="s">
        <v>347</v>
      </c>
      <c r="B72" s="627">
        <f t="shared" si="20"/>
        <v>30</v>
      </c>
      <c r="C72" s="703" t="s">
        <v>1867</v>
      </c>
      <c r="D72" s="627" t="s">
        <v>412</v>
      </c>
      <c r="E72" s="640" t="s">
        <v>248</v>
      </c>
      <c r="F72" s="691" t="s">
        <v>201</v>
      </c>
      <c r="G72" s="691" t="s">
        <v>187</v>
      </c>
      <c r="H72" s="691" t="s">
        <v>187</v>
      </c>
      <c r="I72" s="630" t="s">
        <v>186</v>
      </c>
      <c r="J72" s="640">
        <v>1</v>
      </c>
      <c r="K72" s="691" t="s">
        <v>608</v>
      </c>
      <c r="L72" s="704">
        <v>15648000</v>
      </c>
      <c r="M72" s="705">
        <v>2010</v>
      </c>
      <c r="N72" s="705" t="s">
        <v>185</v>
      </c>
      <c r="O72" s="704">
        <v>15648000</v>
      </c>
      <c r="P72" s="627"/>
      <c r="Q72" s="706"/>
      <c r="R72" s="640" t="s">
        <v>100</v>
      </c>
      <c r="S72" s="640"/>
      <c r="T72" s="18">
        <v>5</v>
      </c>
      <c r="U72" s="650">
        <f t="shared" si="46"/>
        <v>5</v>
      </c>
      <c r="V72" s="564">
        <f t="shared" si="47"/>
        <v>3129600</v>
      </c>
      <c r="W72" s="564">
        <f t="shared" si="48"/>
        <v>15648000</v>
      </c>
      <c r="X72" s="564">
        <f t="shared" si="49"/>
        <v>0</v>
      </c>
      <c r="Y72" s="650">
        <v>5</v>
      </c>
      <c r="Z72" s="564">
        <v>78240000</v>
      </c>
      <c r="AA72" s="564">
        <v>391200000</v>
      </c>
      <c r="AB72" s="564">
        <v>0</v>
      </c>
      <c r="AC72" s="18" t="b">
        <f t="shared" si="50"/>
        <v>0</v>
      </c>
    </row>
    <row r="73" spans="1:29" s="18" customFormat="1" ht="35.1" hidden="1" customHeight="1">
      <c r="A73" s="297" t="s">
        <v>347</v>
      </c>
      <c r="B73" s="422">
        <f t="shared" si="20"/>
        <v>31</v>
      </c>
      <c r="C73" s="682" t="s">
        <v>1867</v>
      </c>
      <c r="D73" s="422" t="s">
        <v>412</v>
      </c>
      <c r="E73" s="419" t="s">
        <v>248</v>
      </c>
      <c r="F73" s="479" t="s">
        <v>201</v>
      </c>
      <c r="G73" s="479" t="s">
        <v>187</v>
      </c>
      <c r="H73" s="479" t="s">
        <v>187</v>
      </c>
      <c r="I73" s="478" t="s">
        <v>186</v>
      </c>
      <c r="J73" s="419">
        <v>1</v>
      </c>
      <c r="K73" s="479" t="s">
        <v>608</v>
      </c>
      <c r="L73" s="681">
        <v>15648000</v>
      </c>
      <c r="M73" s="683">
        <v>2010</v>
      </c>
      <c r="N73" s="683" t="s">
        <v>185</v>
      </c>
      <c r="O73" s="681">
        <v>15648000</v>
      </c>
      <c r="P73" s="422"/>
      <c r="Q73" s="684"/>
      <c r="R73" s="419" t="s">
        <v>100</v>
      </c>
      <c r="S73" s="419"/>
      <c r="T73" s="18">
        <v>5</v>
      </c>
      <c r="U73" s="650">
        <f t="shared" si="46"/>
        <v>5</v>
      </c>
      <c r="V73" s="564">
        <f t="shared" si="47"/>
        <v>3129600</v>
      </c>
      <c r="W73" s="564">
        <f t="shared" si="48"/>
        <v>15648000</v>
      </c>
      <c r="X73" s="564">
        <f t="shared" si="49"/>
        <v>0</v>
      </c>
      <c r="Y73" s="650">
        <v>5</v>
      </c>
      <c r="Z73" s="564">
        <v>78240000</v>
      </c>
      <c r="AA73" s="564">
        <v>391200000</v>
      </c>
      <c r="AB73" s="564">
        <v>0</v>
      </c>
      <c r="AC73" s="18" t="b">
        <f t="shared" si="50"/>
        <v>0</v>
      </c>
    </row>
    <row r="74" spans="1:29" s="18" customFormat="1" ht="35.1" hidden="1" customHeight="1">
      <c r="A74" s="297" t="s">
        <v>347</v>
      </c>
      <c r="B74" s="422">
        <f t="shared" si="20"/>
        <v>32</v>
      </c>
      <c r="C74" s="682" t="s">
        <v>1867</v>
      </c>
      <c r="D74" s="422" t="s">
        <v>412</v>
      </c>
      <c r="E74" s="419" t="s">
        <v>248</v>
      </c>
      <c r="F74" s="479" t="s">
        <v>201</v>
      </c>
      <c r="G74" s="479" t="s">
        <v>187</v>
      </c>
      <c r="H74" s="479" t="s">
        <v>187</v>
      </c>
      <c r="I74" s="478" t="s">
        <v>186</v>
      </c>
      <c r="J74" s="419">
        <v>1</v>
      </c>
      <c r="K74" s="479" t="s">
        <v>608</v>
      </c>
      <c r="L74" s="681">
        <v>15648000</v>
      </c>
      <c r="M74" s="683">
        <v>2010</v>
      </c>
      <c r="N74" s="683" t="s">
        <v>185</v>
      </c>
      <c r="O74" s="681">
        <v>15648000</v>
      </c>
      <c r="P74" s="422"/>
      <c r="Q74" s="684"/>
      <c r="R74" s="419" t="s">
        <v>100</v>
      </c>
      <c r="S74" s="419"/>
      <c r="T74" s="18">
        <v>5</v>
      </c>
      <c r="U74" s="650">
        <f t="shared" si="46"/>
        <v>5</v>
      </c>
      <c r="V74" s="564">
        <f t="shared" si="47"/>
        <v>3129600</v>
      </c>
      <c r="W74" s="564">
        <f t="shared" si="48"/>
        <v>15648000</v>
      </c>
      <c r="X74" s="564">
        <f t="shared" si="49"/>
        <v>0</v>
      </c>
      <c r="Y74" s="650">
        <v>5</v>
      </c>
      <c r="Z74" s="564">
        <v>78240000</v>
      </c>
      <c r="AA74" s="564">
        <v>391200000</v>
      </c>
      <c r="AB74" s="564">
        <v>0</v>
      </c>
      <c r="AC74" s="18" t="b">
        <f t="shared" si="50"/>
        <v>0</v>
      </c>
    </row>
    <row r="75" spans="1:29" s="18" customFormat="1" ht="35.1" hidden="1" customHeight="1">
      <c r="A75" s="297" t="s">
        <v>347</v>
      </c>
      <c r="B75" s="422">
        <f t="shared" si="20"/>
        <v>33</v>
      </c>
      <c r="C75" s="682" t="s">
        <v>1867</v>
      </c>
      <c r="D75" s="422" t="s">
        <v>412</v>
      </c>
      <c r="E75" s="419" t="s">
        <v>248</v>
      </c>
      <c r="F75" s="479" t="s">
        <v>201</v>
      </c>
      <c r="G75" s="479" t="s">
        <v>187</v>
      </c>
      <c r="H75" s="479" t="s">
        <v>187</v>
      </c>
      <c r="I75" s="478" t="s">
        <v>186</v>
      </c>
      <c r="J75" s="419">
        <v>1</v>
      </c>
      <c r="K75" s="479" t="s">
        <v>608</v>
      </c>
      <c r="L75" s="681">
        <v>15648000</v>
      </c>
      <c r="M75" s="683">
        <v>2010</v>
      </c>
      <c r="N75" s="683" t="s">
        <v>185</v>
      </c>
      <c r="O75" s="681">
        <v>15648000</v>
      </c>
      <c r="P75" s="422"/>
      <c r="Q75" s="684"/>
      <c r="R75" s="419" t="s">
        <v>100</v>
      </c>
      <c r="S75" s="419"/>
      <c r="T75" s="18">
        <v>5</v>
      </c>
      <c r="U75" s="650">
        <f t="shared" ref="U75:U82" si="51">2014-M75+1</f>
        <v>5</v>
      </c>
      <c r="V75" s="564">
        <f t="shared" ref="V75:V82" si="52">O75/T75</f>
        <v>3129600</v>
      </c>
      <c r="W75" s="564">
        <f t="shared" ref="W75:W82" si="53">U75*V75</f>
        <v>15648000</v>
      </c>
      <c r="X75" s="564">
        <f t="shared" ref="X75:X82" si="54">O75-W75</f>
        <v>0</v>
      </c>
      <c r="Y75" s="650">
        <v>5</v>
      </c>
      <c r="Z75" s="564">
        <v>78240000</v>
      </c>
      <c r="AA75" s="564">
        <v>391200000</v>
      </c>
      <c r="AB75" s="564">
        <v>0</v>
      </c>
      <c r="AC75" s="18" t="b">
        <f t="shared" ref="AC75:AC82" si="55">AA75+AB75=O75</f>
        <v>0</v>
      </c>
    </row>
    <row r="76" spans="1:29" s="18" customFormat="1" ht="35.1" hidden="1" customHeight="1">
      <c r="A76" s="297" t="s">
        <v>347</v>
      </c>
      <c r="B76" s="422">
        <f t="shared" si="20"/>
        <v>34</v>
      </c>
      <c r="C76" s="682" t="s">
        <v>1867</v>
      </c>
      <c r="D76" s="422" t="s">
        <v>412</v>
      </c>
      <c r="E76" s="419" t="s">
        <v>248</v>
      </c>
      <c r="F76" s="479" t="s">
        <v>201</v>
      </c>
      <c r="G76" s="479" t="s">
        <v>187</v>
      </c>
      <c r="H76" s="479" t="s">
        <v>187</v>
      </c>
      <c r="I76" s="478" t="s">
        <v>186</v>
      </c>
      <c r="J76" s="419">
        <v>1</v>
      </c>
      <c r="K76" s="479" t="s">
        <v>608</v>
      </c>
      <c r="L76" s="681">
        <v>15648000</v>
      </c>
      <c r="M76" s="683">
        <v>2010</v>
      </c>
      <c r="N76" s="683" t="s">
        <v>185</v>
      </c>
      <c r="O76" s="681">
        <v>15648000</v>
      </c>
      <c r="P76" s="422"/>
      <c r="Q76" s="684"/>
      <c r="R76" s="419" t="s">
        <v>100</v>
      </c>
      <c r="S76" s="419"/>
      <c r="T76" s="18">
        <v>5</v>
      </c>
      <c r="U76" s="650">
        <f t="shared" si="51"/>
        <v>5</v>
      </c>
      <c r="V76" s="564">
        <f t="shared" si="52"/>
        <v>3129600</v>
      </c>
      <c r="W76" s="564">
        <f t="shared" si="53"/>
        <v>15648000</v>
      </c>
      <c r="X76" s="564">
        <f t="shared" si="54"/>
        <v>0</v>
      </c>
      <c r="Y76" s="650">
        <v>5</v>
      </c>
      <c r="Z76" s="564">
        <v>78240000</v>
      </c>
      <c r="AA76" s="564">
        <v>391200000</v>
      </c>
      <c r="AB76" s="564">
        <v>0</v>
      </c>
      <c r="AC76" s="18" t="b">
        <f t="shared" si="55"/>
        <v>0</v>
      </c>
    </row>
    <row r="77" spans="1:29" s="18" customFormat="1" ht="35.1" hidden="1" customHeight="1">
      <c r="A77" s="297" t="s">
        <v>347</v>
      </c>
      <c r="B77" s="422">
        <f t="shared" si="20"/>
        <v>35</v>
      </c>
      <c r="C77" s="682" t="s">
        <v>1867</v>
      </c>
      <c r="D77" s="422" t="s">
        <v>412</v>
      </c>
      <c r="E77" s="419" t="s">
        <v>248</v>
      </c>
      <c r="F77" s="479" t="s">
        <v>201</v>
      </c>
      <c r="G77" s="479" t="s">
        <v>187</v>
      </c>
      <c r="H77" s="479" t="s">
        <v>187</v>
      </c>
      <c r="I77" s="478" t="s">
        <v>186</v>
      </c>
      <c r="J77" s="419">
        <v>1</v>
      </c>
      <c r="K77" s="479" t="s">
        <v>608</v>
      </c>
      <c r="L77" s="681">
        <v>15648000</v>
      </c>
      <c r="M77" s="683">
        <v>2010</v>
      </c>
      <c r="N77" s="683" t="s">
        <v>185</v>
      </c>
      <c r="O77" s="681">
        <v>15648000</v>
      </c>
      <c r="P77" s="422"/>
      <c r="Q77" s="684"/>
      <c r="R77" s="419" t="s">
        <v>100</v>
      </c>
      <c r="S77" s="419"/>
      <c r="T77" s="18">
        <v>5</v>
      </c>
      <c r="U77" s="650">
        <f t="shared" si="51"/>
        <v>5</v>
      </c>
      <c r="V77" s="564">
        <f t="shared" si="52"/>
        <v>3129600</v>
      </c>
      <c r="W77" s="564">
        <f t="shared" si="53"/>
        <v>15648000</v>
      </c>
      <c r="X77" s="564">
        <f t="shared" si="54"/>
        <v>0</v>
      </c>
      <c r="Y77" s="650">
        <v>5</v>
      </c>
      <c r="Z77" s="564">
        <v>78240000</v>
      </c>
      <c r="AA77" s="564">
        <v>391200000</v>
      </c>
      <c r="AB77" s="564">
        <v>0</v>
      </c>
      <c r="AC77" s="18" t="b">
        <f t="shared" si="55"/>
        <v>0</v>
      </c>
    </row>
    <row r="78" spans="1:29" s="18" customFormat="1" ht="35.1" hidden="1" customHeight="1">
      <c r="A78" s="297" t="s">
        <v>347</v>
      </c>
      <c r="B78" s="422">
        <f t="shared" si="20"/>
        <v>36</v>
      </c>
      <c r="C78" s="682" t="s">
        <v>1867</v>
      </c>
      <c r="D78" s="422" t="s">
        <v>412</v>
      </c>
      <c r="E78" s="419" t="s">
        <v>248</v>
      </c>
      <c r="F78" s="479" t="s">
        <v>201</v>
      </c>
      <c r="G78" s="479" t="s">
        <v>187</v>
      </c>
      <c r="H78" s="479" t="s">
        <v>187</v>
      </c>
      <c r="I78" s="478" t="s">
        <v>186</v>
      </c>
      <c r="J78" s="419">
        <v>1</v>
      </c>
      <c r="K78" s="479" t="s">
        <v>608</v>
      </c>
      <c r="L78" s="681">
        <v>15648000</v>
      </c>
      <c r="M78" s="683">
        <v>2010</v>
      </c>
      <c r="N78" s="683" t="s">
        <v>185</v>
      </c>
      <c r="O78" s="681">
        <v>15648000</v>
      </c>
      <c r="P78" s="422"/>
      <c r="Q78" s="684"/>
      <c r="R78" s="419" t="s">
        <v>100</v>
      </c>
      <c r="S78" s="419"/>
      <c r="T78" s="18">
        <v>5</v>
      </c>
      <c r="U78" s="650">
        <f t="shared" si="51"/>
        <v>5</v>
      </c>
      <c r="V78" s="564">
        <f t="shared" si="52"/>
        <v>3129600</v>
      </c>
      <c r="W78" s="564">
        <f t="shared" si="53"/>
        <v>15648000</v>
      </c>
      <c r="X78" s="564">
        <f t="shared" si="54"/>
        <v>0</v>
      </c>
      <c r="Y78" s="650">
        <v>5</v>
      </c>
      <c r="Z78" s="564">
        <v>78240000</v>
      </c>
      <c r="AA78" s="564">
        <v>391200000</v>
      </c>
      <c r="AB78" s="564">
        <v>0</v>
      </c>
      <c r="AC78" s="18" t="b">
        <f t="shared" si="55"/>
        <v>0</v>
      </c>
    </row>
    <row r="79" spans="1:29" s="18" customFormat="1" ht="35.1" hidden="1" customHeight="1">
      <c r="A79" s="297" t="s">
        <v>347</v>
      </c>
      <c r="B79" s="422">
        <f t="shared" si="20"/>
        <v>37</v>
      </c>
      <c r="C79" s="682" t="s">
        <v>1867</v>
      </c>
      <c r="D79" s="422" t="s">
        <v>412</v>
      </c>
      <c r="E79" s="419" t="s">
        <v>248</v>
      </c>
      <c r="F79" s="479" t="s">
        <v>201</v>
      </c>
      <c r="G79" s="479" t="s">
        <v>187</v>
      </c>
      <c r="H79" s="479" t="s">
        <v>187</v>
      </c>
      <c r="I79" s="478" t="s">
        <v>186</v>
      </c>
      <c r="J79" s="419">
        <v>1</v>
      </c>
      <c r="K79" s="479" t="s">
        <v>608</v>
      </c>
      <c r="L79" s="681">
        <v>15648000</v>
      </c>
      <c r="M79" s="683">
        <v>2010</v>
      </c>
      <c r="N79" s="683" t="s">
        <v>185</v>
      </c>
      <c r="O79" s="681">
        <v>15648000</v>
      </c>
      <c r="P79" s="422"/>
      <c r="Q79" s="684"/>
      <c r="R79" s="419" t="s">
        <v>100</v>
      </c>
      <c r="S79" s="419"/>
      <c r="T79" s="18">
        <v>5</v>
      </c>
      <c r="U79" s="650">
        <f t="shared" si="51"/>
        <v>5</v>
      </c>
      <c r="V79" s="564">
        <f t="shared" si="52"/>
        <v>3129600</v>
      </c>
      <c r="W79" s="564">
        <f t="shared" si="53"/>
        <v>15648000</v>
      </c>
      <c r="X79" s="564">
        <f t="shared" si="54"/>
        <v>0</v>
      </c>
      <c r="Y79" s="650">
        <v>5</v>
      </c>
      <c r="Z79" s="564">
        <v>78240000</v>
      </c>
      <c r="AA79" s="564">
        <v>391200000</v>
      </c>
      <c r="AB79" s="564">
        <v>0</v>
      </c>
      <c r="AC79" s="18" t="b">
        <f t="shared" si="55"/>
        <v>0</v>
      </c>
    </row>
    <row r="80" spans="1:29" s="18" customFormat="1" ht="35.1" hidden="1" customHeight="1">
      <c r="A80" s="297" t="s">
        <v>347</v>
      </c>
      <c r="B80" s="422">
        <f t="shared" si="20"/>
        <v>38</v>
      </c>
      <c r="C80" s="682" t="s">
        <v>1867</v>
      </c>
      <c r="D80" s="422" t="s">
        <v>412</v>
      </c>
      <c r="E80" s="419" t="s">
        <v>248</v>
      </c>
      <c r="F80" s="479" t="s">
        <v>201</v>
      </c>
      <c r="G80" s="479" t="s">
        <v>187</v>
      </c>
      <c r="H80" s="479" t="s">
        <v>187</v>
      </c>
      <c r="I80" s="478" t="s">
        <v>186</v>
      </c>
      <c r="J80" s="419">
        <v>1</v>
      </c>
      <c r="K80" s="479" t="s">
        <v>608</v>
      </c>
      <c r="L80" s="681">
        <v>15648000</v>
      </c>
      <c r="M80" s="683">
        <v>2010</v>
      </c>
      <c r="N80" s="683" t="s">
        <v>185</v>
      </c>
      <c r="O80" s="681">
        <v>15648000</v>
      </c>
      <c r="P80" s="422"/>
      <c r="Q80" s="684"/>
      <c r="R80" s="419" t="s">
        <v>100</v>
      </c>
      <c r="S80" s="419"/>
      <c r="T80" s="18">
        <v>5</v>
      </c>
      <c r="U80" s="650">
        <f t="shared" si="51"/>
        <v>5</v>
      </c>
      <c r="V80" s="564">
        <f t="shared" si="52"/>
        <v>3129600</v>
      </c>
      <c r="W80" s="564">
        <f t="shared" si="53"/>
        <v>15648000</v>
      </c>
      <c r="X80" s="564">
        <f t="shared" si="54"/>
        <v>0</v>
      </c>
      <c r="Y80" s="650">
        <v>5</v>
      </c>
      <c r="Z80" s="564">
        <v>78240000</v>
      </c>
      <c r="AA80" s="564">
        <v>391200000</v>
      </c>
      <c r="AB80" s="564">
        <v>0</v>
      </c>
      <c r="AC80" s="18" t="b">
        <f t="shared" si="55"/>
        <v>0</v>
      </c>
    </row>
    <row r="81" spans="1:29" s="18" customFormat="1" ht="35.1" hidden="1" customHeight="1">
      <c r="A81" s="297" t="s">
        <v>347</v>
      </c>
      <c r="B81" s="422">
        <f t="shared" si="20"/>
        <v>39</v>
      </c>
      <c r="C81" s="682" t="s">
        <v>1867</v>
      </c>
      <c r="D81" s="422" t="s">
        <v>412</v>
      </c>
      <c r="E81" s="419" t="s">
        <v>248</v>
      </c>
      <c r="F81" s="479" t="s">
        <v>201</v>
      </c>
      <c r="G81" s="479" t="s">
        <v>187</v>
      </c>
      <c r="H81" s="479" t="s">
        <v>187</v>
      </c>
      <c r="I81" s="478" t="s">
        <v>186</v>
      </c>
      <c r="J81" s="419">
        <v>1</v>
      </c>
      <c r="K81" s="479" t="s">
        <v>608</v>
      </c>
      <c r="L81" s="681">
        <v>15648000</v>
      </c>
      <c r="M81" s="683">
        <v>2010</v>
      </c>
      <c r="N81" s="683" t="s">
        <v>185</v>
      </c>
      <c r="O81" s="681">
        <v>15648000</v>
      </c>
      <c r="P81" s="422"/>
      <c r="Q81" s="684"/>
      <c r="R81" s="419" t="s">
        <v>100</v>
      </c>
      <c r="S81" s="419"/>
      <c r="T81" s="18">
        <v>5</v>
      </c>
      <c r="U81" s="650">
        <f t="shared" si="51"/>
        <v>5</v>
      </c>
      <c r="V81" s="564">
        <f t="shared" si="52"/>
        <v>3129600</v>
      </c>
      <c r="W81" s="564">
        <f t="shared" si="53"/>
        <v>15648000</v>
      </c>
      <c r="X81" s="564">
        <f t="shared" si="54"/>
        <v>0</v>
      </c>
      <c r="Y81" s="650">
        <v>5</v>
      </c>
      <c r="Z81" s="564">
        <v>78240000</v>
      </c>
      <c r="AA81" s="564">
        <v>391200000</v>
      </c>
      <c r="AB81" s="564">
        <v>0</v>
      </c>
      <c r="AC81" s="18" t="b">
        <f t="shared" si="55"/>
        <v>0</v>
      </c>
    </row>
    <row r="82" spans="1:29" s="18" customFormat="1" ht="35.1" hidden="1" customHeight="1">
      <c r="A82" s="297" t="s">
        <v>347</v>
      </c>
      <c r="B82" s="422">
        <f t="shared" si="20"/>
        <v>40</v>
      </c>
      <c r="C82" s="682" t="s">
        <v>1867</v>
      </c>
      <c r="D82" s="422" t="s">
        <v>412</v>
      </c>
      <c r="E82" s="419" t="s">
        <v>248</v>
      </c>
      <c r="F82" s="479" t="s">
        <v>201</v>
      </c>
      <c r="G82" s="479" t="s">
        <v>187</v>
      </c>
      <c r="H82" s="479" t="s">
        <v>187</v>
      </c>
      <c r="I82" s="478" t="s">
        <v>186</v>
      </c>
      <c r="J82" s="419">
        <v>1</v>
      </c>
      <c r="K82" s="479" t="s">
        <v>608</v>
      </c>
      <c r="L82" s="681">
        <v>15648000</v>
      </c>
      <c r="M82" s="683">
        <v>2010</v>
      </c>
      <c r="N82" s="683" t="s">
        <v>185</v>
      </c>
      <c r="O82" s="681">
        <v>15648000</v>
      </c>
      <c r="P82" s="422"/>
      <c r="Q82" s="684"/>
      <c r="R82" s="419" t="s">
        <v>100</v>
      </c>
      <c r="S82" s="419"/>
      <c r="T82" s="18">
        <v>5</v>
      </c>
      <c r="U82" s="650">
        <f t="shared" si="51"/>
        <v>5</v>
      </c>
      <c r="V82" s="564">
        <f t="shared" si="52"/>
        <v>3129600</v>
      </c>
      <c r="W82" s="564">
        <f t="shared" si="53"/>
        <v>15648000</v>
      </c>
      <c r="X82" s="564">
        <f t="shared" si="54"/>
        <v>0</v>
      </c>
      <c r="Y82" s="650">
        <v>5</v>
      </c>
      <c r="Z82" s="564">
        <v>78240000</v>
      </c>
      <c r="AA82" s="564">
        <v>391200000</v>
      </c>
      <c r="AB82" s="564">
        <v>0</v>
      </c>
      <c r="AC82" s="18" t="b">
        <f t="shared" si="55"/>
        <v>0</v>
      </c>
    </row>
    <row r="83" spans="1:29" s="18" customFormat="1" ht="35.1" hidden="1" customHeight="1">
      <c r="A83" s="297" t="s">
        <v>347</v>
      </c>
      <c r="B83" s="422">
        <f t="shared" si="20"/>
        <v>41</v>
      </c>
      <c r="C83" s="682" t="s">
        <v>1867</v>
      </c>
      <c r="D83" s="422" t="s">
        <v>412</v>
      </c>
      <c r="E83" s="419" t="s">
        <v>248</v>
      </c>
      <c r="F83" s="479" t="s">
        <v>201</v>
      </c>
      <c r="G83" s="479" t="s">
        <v>187</v>
      </c>
      <c r="H83" s="479" t="s">
        <v>187</v>
      </c>
      <c r="I83" s="478" t="s">
        <v>186</v>
      </c>
      <c r="J83" s="419">
        <v>1</v>
      </c>
      <c r="K83" s="479" t="s">
        <v>608</v>
      </c>
      <c r="L83" s="681">
        <v>15648000</v>
      </c>
      <c r="M83" s="683">
        <v>2010</v>
      </c>
      <c r="N83" s="683" t="s">
        <v>185</v>
      </c>
      <c r="O83" s="681">
        <v>15648000</v>
      </c>
      <c r="P83" s="422"/>
      <c r="Q83" s="684"/>
      <c r="R83" s="419" t="s">
        <v>100</v>
      </c>
      <c r="S83" s="419"/>
      <c r="T83" s="18">
        <v>5</v>
      </c>
      <c r="U83" s="650">
        <f t="shared" ref="U83:U90" si="56">2014-M83+1</f>
        <v>5</v>
      </c>
      <c r="V83" s="564">
        <f t="shared" ref="V83:V90" si="57">O83/T83</f>
        <v>3129600</v>
      </c>
      <c r="W83" s="564">
        <f t="shared" ref="W83:W90" si="58">U83*V83</f>
        <v>15648000</v>
      </c>
      <c r="X83" s="564">
        <f t="shared" ref="X83:X90" si="59">O83-W83</f>
        <v>0</v>
      </c>
      <c r="Y83" s="650">
        <v>5</v>
      </c>
      <c r="Z83" s="564">
        <v>78240000</v>
      </c>
      <c r="AA83" s="564">
        <v>391200000</v>
      </c>
      <c r="AB83" s="564">
        <v>0</v>
      </c>
      <c r="AC83" s="18" t="b">
        <f t="shared" ref="AC83:AC90" si="60">AA83+AB83=O83</f>
        <v>0</v>
      </c>
    </row>
    <row r="84" spans="1:29" s="18" customFormat="1" ht="35.1" hidden="1" customHeight="1">
      <c r="A84" s="297" t="s">
        <v>347</v>
      </c>
      <c r="B84" s="422">
        <f t="shared" si="20"/>
        <v>42</v>
      </c>
      <c r="C84" s="682" t="s">
        <v>1867</v>
      </c>
      <c r="D84" s="422" t="s">
        <v>412</v>
      </c>
      <c r="E84" s="419" t="s">
        <v>248</v>
      </c>
      <c r="F84" s="479" t="s">
        <v>201</v>
      </c>
      <c r="G84" s="479" t="s">
        <v>187</v>
      </c>
      <c r="H84" s="479" t="s">
        <v>187</v>
      </c>
      <c r="I84" s="478" t="s">
        <v>186</v>
      </c>
      <c r="J84" s="419">
        <v>1</v>
      </c>
      <c r="K84" s="479" t="s">
        <v>608</v>
      </c>
      <c r="L84" s="681">
        <v>15648000</v>
      </c>
      <c r="M84" s="683">
        <v>2010</v>
      </c>
      <c r="N84" s="683" t="s">
        <v>185</v>
      </c>
      <c r="O84" s="681">
        <v>15648000</v>
      </c>
      <c r="P84" s="422"/>
      <c r="Q84" s="684"/>
      <c r="R84" s="419" t="s">
        <v>100</v>
      </c>
      <c r="S84" s="419"/>
      <c r="T84" s="18">
        <v>5</v>
      </c>
      <c r="U84" s="650">
        <f t="shared" si="56"/>
        <v>5</v>
      </c>
      <c r="V84" s="564">
        <f t="shared" si="57"/>
        <v>3129600</v>
      </c>
      <c r="W84" s="564">
        <f t="shared" si="58"/>
        <v>15648000</v>
      </c>
      <c r="X84" s="564">
        <f t="shared" si="59"/>
        <v>0</v>
      </c>
      <c r="Y84" s="650">
        <v>5</v>
      </c>
      <c r="Z84" s="564">
        <v>78240000</v>
      </c>
      <c r="AA84" s="564">
        <v>391200000</v>
      </c>
      <c r="AB84" s="564">
        <v>0</v>
      </c>
      <c r="AC84" s="18" t="b">
        <f t="shared" si="60"/>
        <v>0</v>
      </c>
    </row>
    <row r="85" spans="1:29" s="18" customFormat="1" ht="35.1" hidden="1" customHeight="1">
      <c r="A85" s="297" t="s">
        <v>347</v>
      </c>
      <c r="B85" s="422">
        <f t="shared" si="20"/>
        <v>43</v>
      </c>
      <c r="C85" s="682" t="s">
        <v>1867</v>
      </c>
      <c r="D85" s="422" t="s">
        <v>412</v>
      </c>
      <c r="E85" s="419" t="s">
        <v>248</v>
      </c>
      <c r="F85" s="479" t="s">
        <v>201</v>
      </c>
      <c r="G85" s="479" t="s">
        <v>187</v>
      </c>
      <c r="H85" s="479" t="s">
        <v>187</v>
      </c>
      <c r="I85" s="478" t="s">
        <v>186</v>
      </c>
      <c r="J85" s="419">
        <v>1</v>
      </c>
      <c r="K85" s="479" t="s">
        <v>608</v>
      </c>
      <c r="L85" s="681">
        <v>15648000</v>
      </c>
      <c r="M85" s="683">
        <v>2010</v>
      </c>
      <c r="N85" s="683" t="s">
        <v>185</v>
      </c>
      <c r="O85" s="681">
        <v>15648000</v>
      </c>
      <c r="P85" s="422"/>
      <c r="Q85" s="684"/>
      <c r="R85" s="419" t="s">
        <v>100</v>
      </c>
      <c r="S85" s="419"/>
      <c r="T85" s="18">
        <v>5</v>
      </c>
      <c r="U85" s="650">
        <f t="shared" si="56"/>
        <v>5</v>
      </c>
      <c r="V85" s="564">
        <f t="shared" si="57"/>
        <v>3129600</v>
      </c>
      <c r="W85" s="564">
        <f t="shared" si="58"/>
        <v>15648000</v>
      </c>
      <c r="X85" s="564">
        <f t="shared" si="59"/>
        <v>0</v>
      </c>
      <c r="Y85" s="650">
        <v>5</v>
      </c>
      <c r="Z85" s="564">
        <v>78240000</v>
      </c>
      <c r="AA85" s="564">
        <v>391200000</v>
      </c>
      <c r="AB85" s="564">
        <v>0</v>
      </c>
      <c r="AC85" s="18" t="b">
        <f t="shared" si="60"/>
        <v>0</v>
      </c>
    </row>
    <row r="86" spans="1:29" s="18" customFormat="1" ht="35.1" hidden="1" customHeight="1">
      <c r="A86" s="297" t="s">
        <v>347</v>
      </c>
      <c r="B86" s="422">
        <f t="shared" si="20"/>
        <v>44</v>
      </c>
      <c r="C86" s="682" t="s">
        <v>1867</v>
      </c>
      <c r="D86" s="422" t="s">
        <v>412</v>
      </c>
      <c r="E86" s="419" t="s">
        <v>248</v>
      </c>
      <c r="F86" s="479" t="s">
        <v>201</v>
      </c>
      <c r="G86" s="479" t="s">
        <v>187</v>
      </c>
      <c r="H86" s="479" t="s">
        <v>187</v>
      </c>
      <c r="I86" s="478" t="s">
        <v>186</v>
      </c>
      <c r="J86" s="419">
        <v>1</v>
      </c>
      <c r="K86" s="479" t="s">
        <v>608</v>
      </c>
      <c r="L86" s="681">
        <v>15648000</v>
      </c>
      <c r="M86" s="683">
        <v>2010</v>
      </c>
      <c r="N86" s="683" t="s">
        <v>185</v>
      </c>
      <c r="O86" s="681">
        <v>15648000</v>
      </c>
      <c r="P86" s="422"/>
      <c r="Q86" s="684"/>
      <c r="R86" s="419" t="s">
        <v>100</v>
      </c>
      <c r="S86" s="419"/>
      <c r="T86" s="18">
        <v>5</v>
      </c>
      <c r="U86" s="650">
        <f t="shared" si="56"/>
        <v>5</v>
      </c>
      <c r="V86" s="564">
        <f t="shared" si="57"/>
        <v>3129600</v>
      </c>
      <c r="W86" s="564">
        <f t="shared" si="58"/>
        <v>15648000</v>
      </c>
      <c r="X86" s="564">
        <f t="shared" si="59"/>
        <v>0</v>
      </c>
      <c r="Y86" s="650">
        <v>5</v>
      </c>
      <c r="Z86" s="564">
        <v>78240000</v>
      </c>
      <c r="AA86" s="564">
        <v>391200000</v>
      </c>
      <c r="AB86" s="564">
        <v>0</v>
      </c>
      <c r="AC86" s="18" t="b">
        <f t="shared" si="60"/>
        <v>0</v>
      </c>
    </row>
    <row r="87" spans="1:29" s="18" customFormat="1" ht="35.1" hidden="1" customHeight="1">
      <c r="A87" s="297" t="s">
        <v>347</v>
      </c>
      <c r="B87" s="422">
        <f t="shared" si="20"/>
        <v>45</v>
      </c>
      <c r="C87" s="682" t="s">
        <v>1867</v>
      </c>
      <c r="D87" s="422" t="s">
        <v>412</v>
      </c>
      <c r="E87" s="419" t="s">
        <v>248</v>
      </c>
      <c r="F87" s="479" t="s">
        <v>201</v>
      </c>
      <c r="G87" s="479" t="s">
        <v>187</v>
      </c>
      <c r="H87" s="479" t="s">
        <v>187</v>
      </c>
      <c r="I87" s="478" t="s">
        <v>186</v>
      </c>
      <c r="J87" s="419">
        <v>1</v>
      </c>
      <c r="K87" s="479" t="s">
        <v>608</v>
      </c>
      <c r="L87" s="681">
        <v>15648000</v>
      </c>
      <c r="M87" s="683">
        <v>2010</v>
      </c>
      <c r="N87" s="683" t="s">
        <v>185</v>
      </c>
      <c r="O87" s="681">
        <v>15648000</v>
      </c>
      <c r="P87" s="422"/>
      <c r="Q87" s="684"/>
      <c r="R87" s="419" t="s">
        <v>100</v>
      </c>
      <c r="S87" s="419"/>
      <c r="T87" s="18">
        <v>5</v>
      </c>
      <c r="U87" s="650">
        <f t="shared" si="56"/>
        <v>5</v>
      </c>
      <c r="V87" s="564">
        <f t="shared" si="57"/>
        <v>3129600</v>
      </c>
      <c r="W87" s="564">
        <f t="shared" si="58"/>
        <v>15648000</v>
      </c>
      <c r="X87" s="564">
        <f t="shared" si="59"/>
        <v>0</v>
      </c>
      <c r="Y87" s="650">
        <v>5</v>
      </c>
      <c r="Z87" s="564">
        <v>78240000</v>
      </c>
      <c r="AA87" s="564">
        <v>391200000</v>
      </c>
      <c r="AB87" s="564">
        <v>0</v>
      </c>
      <c r="AC87" s="18" t="b">
        <f t="shared" si="60"/>
        <v>0</v>
      </c>
    </row>
    <row r="88" spans="1:29" s="18" customFormat="1" ht="35.1" hidden="1" customHeight="1">
      <c r="A88" s="297" t="s">
        <v>347</v>
      </c>
      <c r="B88" s="635">
        <f t="shared" si="20"/>
        <v>46</v>
      </c>
      <c r="C88" s="707" t="s">
        <v>1867</v>
      </c>
      <c r="D88" s="635" t="s">
        <v>412</v>
      </c>
      <c r="E88" s="543" t="s">
        <v>248</v>
      </c>
      <c r="F88" s="695" t="s">
        <v>201</v>
      </c>
      <c r="G88" s="695" t="s">
        <v>187</v>
      </c>
      <c r="H88" s="695" t="s">
        <v>187</v>
      </c>
      <c r="I88" s="638" t="s">
        <v>186</v>
      </c>
      <c r="J88" s="543">
        <v>1</v>
      </c>
      <c r="K88" s="695" t="s">
        <v>608</v>
      </c>
      <c r="L88" s="708">
        <v>15648000</v>
      </c>
      <c r="M88" s="709">
        <v>2010</v>
      </c>
      <c r="N88" s="709" t="s">
        <v>185</v>
      </c>
      <c r="O88" s="708">
        <v>15648000</v>
      </c>
      <c r="P88" s="635"/>
      <c r="Q88" s="710"/>
      <c r="R88" s="543" t="s">
        <v>100</v>
      </c>
      <c r="S88" s="543"/>
      <c r="T88" s="18">
        <v>5</v>
      </c>
      <c r="U88" s="650">
        <f t="shared" si="56"/>
        <v>5</v>
      </c>
      <c r="V88" s="564">
        <f t="shared" si="57"/>
        <v>3129600</v>
      </c>
      <c r="W88" s="564">
        <f t="shared" si="58"/>
        <v>15648000</v>
      </c>
      <c r="X88" s="564">
        <f t="shared" si="59"/>
        <v>0</v>
      </c>
      <c r="Y88" s="650">
        <v>5</v>
      </c>
      <c r="Z88" s="564">
        <v>78240000</v>
      </c>
      <c r="AA88" s="564">
        <v>391200000</v>
      </c>
      <c r="AB88" s="564">
        <v>0</v>
      </c>
      <c r="AC88" s="18" t="b">
        <f t="shared" si="60"/>
        <v>0</v>
      </c>
    </row>
    <row r="89" spans="1:29" s="18" customFormat="1" ht="35.1" hidden="1" customHeight="1">
      <c r="A89" s="297" t="s">
        <v>347</v>
      </c>
      <c r="B89" s="627">
        <f t="shared" si="20"/>
        <v>47</v>
      </c>
      <c r="C89" s="703" t="s">
        <v>1867</v>
      </c>
      <c r="D89" s="627" t="s">
        <v>412</v>
      </c>
      <c r="E89" s="640" t="s">
        <v>248</v>
      </c>
      <c r="F89" s="691" t="s">
        <v>201</v>
      </c>
      <c r="G89" s="691" t="s">
        <v>187</v>
      </c>
      <c r="H89" s="691" t="s">
        <v>187</v>
      </c>
      <c r="I89" s="630" t="s">
        <v>186</v>
      </c>
      <c r="J89" s="640">
        <v>1</v>
      </c>
      <c r="K89" s="691" t="s">
        <v>608</v>
      </c>
      <c r="L89" s="704">
        <v>15648000</v>
      </c>
      <c r="M89" s="705">
        <v>2010</v>
      </c>
      <c r="N89" s="705" t="s">
        <v>185</v>
      </c>
      <c r="O89" s="704">
        <v>15648000</v>
      </c>
      <c r="P89" s="627"/>
      <c r="Q89" s="706"/>
      <c r="R89" s="640" t="s">
        <v>100</v>
      </c>
      <c r="S89" s="640"/>
      <c r="T89" s="18">
        <v>5</v>
      </c>
      <c r="U89" s="650">
        <f t="shared" si="56"/>
        <v>5</v>
      </c>
      <c r="V89" s="564">
        <f t="shared" si="57"/>
        <v>3129600</v>
      </c>
      <c r="W89" s="564">
        <f t="shared" si="58"/>
        <v>15648000</v>
      </c>
      <c r="X89" s="564">
        <f t="shared" si="59"/>
        <v>0</v>
      </c>
      <c r="Y89" s="650">
        <v>5</v>
      </c>
      <c r="Z89" s="564">
        <v>78240000</v>
      </c>
      <c r="AA89" s="564">
        <v>391200000</v>
      </c>
      <c r="AB89" s="564">
        <v>0</v>
      </c>
      <c r="AC89" s="18" t="b">
        <f t="shared" si="60"/>
        <v>0</v>
      </c>
    </row>
    <row r="90" spans="1:29" s="18" customFormat="1" ht="35.1" hidden="1" customHeight="1">
      <c r="A90" s="297" t="s">
        <v>347</v>
      </c>
      <c r="B90" s="422">
        <f t="shared" si="20"/>
        <v>48</v>
      </c>
      <c r="C90" s="682" t="s">
        <v>1867</v>
      </c>
      <c r="D90" s="422" t="s">
        <v>412</v>
      </c>
      <c r="E90" s="419" t="s">
        <v>248</v>
      </c>
      <c r="F90" s="479" t="s">
        <v>201</v>
      </c>
      <c r="G90" s="479" t="s">
        <v>187</v>
      </c>
      <c r="H90" s="479" t="s">
        <v>187</v>
      </c>
      <c r="I90" s="478" t="s">
        <v>186</v>
      </c>
      <c r="J90" s="419">
        <v>1</v>
      </c>
      <c r="K90" s="479" t="s">
        <v>608</v>
      </c>
      <c r="L90" s="681">
        <v>15648000</v>
      </c>
      <c r="M90" s="683">
        <v>2010</v>
      </c>
      <c r="N90" s="683" t="s">
        <v>185</v>
      </c>
      <c r="O90" s="681">
        <v>15648000</v>
      </c>
      <c r="P90" s="422"/>
      <c r="Q90" s="684"/>
      <c r="R90" s="419" t="s">
        <v>100</v>
      </c>
      <c r="S90" s="419"/>
      <c r="T90" s="18">
        <v>5</v>
      </c>
      <c r="U90" s="650">
        <f t="shared" si="56"/>
        <v>5</v>
      </c>
      <c r="V90" s="564">
        <f t="shared" si="57"/>
        <v>3129600</v>
      </c>
      <c r="W90" s="564">
        <f t="shared" si="58"/>
        <v>15648000</v>
      </c>
      <c r="X90" s="564">
        <f t="shared" si="59"/>
        <v>0</v>
      </c>
      <c r="Y90" s="650">
        <v>5</v>
      </c>
      <c r="Z90" s="564">
        <v>78240000</v>
      </c>
      <c r="AA90" s="564">
        <v>391200000</v>
      </c>
      <c r="AB90" s="564">
        <v>0</v>
      </c>
      <c r="AC90" s="18" t="b">
        <f t="shared" si="60"/>
        <v>0</v>
      </c>
    </row>
    <row r="91" spans="1:29" s="18" customFormat="1" ht="35.1" hidden="1" customHeight="1">
      <c r="A91" s="297" t="s">
        <v>347</v>
      </c>
      <c r="B91" s="422">
        <f t="shared" si="20"/>
        <v>49</v>
      </c>
      <c r="C91" s="682" t="s">
        <v>1867</v>
      </c>
      <c r="D91" s="422" t="s">
        <v>412</v>
      </c>
      <c r="E91" s="419" t="s">
        <v>248</v>
      </c>
      <c r="F91" s="479" t="s">
        <v>201</v>
      </c>
      <c r="G91" s="479" t="s">
        <v>187</v>
      </c>
      <c r="H91" s="479" t="s">
        <v>187</v>
      </c>
      <c r="I91" s="478" t="s">
        <v>186</v>
      </c>
      <c r="J91" s="419">
        <v>1</v>
      </c>
      <c r="K91" s="479" t="s">
        <v>608</v>
      </c>
      <c r="L91" s="681">
        <v>15648000</v>
      </c>
      <c r="M91" s="683">
        <v>2010</v>
      </c>
      <c r="N91" s="683" t="s">
        <v>185</v>
      </c>
      <c r="O91" s="681">
        <v>15648000</v>
      </c>
      <c r="P91" s="422"/>
      <c r="Q91" s="684"/>
      <c r="R91" s="419" t="s">
        <v>100</v>
      </c>
      <c r="S91" s="419"/>
      <c r="T91" s="18">
        <v>5</v>
      </c>
      <c r="U91" s="650">
        <f t="shared" ref="U91:U92" si="61">2014-M91+1</f>
        <v>5</v>
      </c>
      <c r="V91" s="564">
        <f t="shared" ref="V91:V92" si="62">O91/T91</f>
        <v>3129600</v>
      </c>
      <c r="W91" s="564">
        <f t="shared" ref="W91:W92" si="63">U91*V91</f>
        <v>15648000</v>
      </c>
      <c r="X91" s="564">
        <f t="shared" ref="X91:X92" si="64">O91-W91</f>
        <v>0</v>
      </c>
      <c r="Y91" s="650">
        <v>5</v>
      </c>
      <c r="Z91" s="564">
        <v>78240000</v>
      </c>
      <c r="AA91" s="564">
        <v>391200000</v>
      </c>
      <c r="AB91" s="564">
        <v>0</v>
      </c>
      <c r="AC91" s="18" t="b">
        <f t="shared" ref="AC91:AC92" si="65">AA91+AB91=O91</f>
        <v>0</v>
      </c>
    </row>
    <row r="92" spans="1:29" s="18" customFormat="1" ht="35.1" hidden="1" customHeight="1">
      <c r="A92" s="297" t="s">
        <v>347</v>
      </c>
      <c r="B92" s="422">
        <f t="shared" si="20"/>
        <v>50</v>
      </c>
      <c r="C92" s="682" t="s">
        <v>1867</v>
      </c>
      <c r="D92" s="422" t="s">
        <v>412</v>
      </c>
      <c r="E92" s="419" t="s">
        <v>248</v>
      </c>
      <c r="F92" s="479" t="s">
        <v>201</v>
      </c>
      <c r="G92" s="479" t="s">
        <v>187</v>
      </c>
      <c r="H92" s="479" t="s">
        <v>187</v>
      </c>
      <c r="I92" s="478" t="s">
        <v>186</v>
      </c>
      <c r="J92" s="419">
        <v>1</v>
      </c>
      <c r="K92" s="479" t="s">
        <v>608</v>
      </c>
      <c r="L92" s="681">
        <v>15648000</v>
      </c>
      <c r="M92" s="683">
        <v>2010</v>
      </c>
      <c r="N92" s="683" t="s">
        <v>185</v>
      </c>
      <c r="O92" s="681">
        <v>15648000</v>
      </c>
      <c r="P92" s="422"/>
      <c r="Q92" s="684"/>
      <c r="R92" s="419" t="s">
        <v>100</v>
      </c>
      <c r="S92" s="419"/>
      <c r="T92" s="18">
        <v>5</v>
      </c>
      <c r="U92" s="650">
        <f t="shared" si="61"/>
        <v>5</v>
      </c>
      <c r="V92" s="564">
        <f t="shared" si="62"/>
        <v>3129600</v>
      </c>
      <c r="W92" s="564">
        <f t="shared" si="63"/>
        <v>15648000</v>
      </c>
      <c r="X92" s="564">
        <f t="shared" si="64"/>
        <v>0</v>
      </c>
      <c r="Y92" s="650">
        <v>5</v>
      </c>
      <c r="Z92" s="564">
        <v>78240000</v>
      </c>
      <c r="AA92" s="564">
        <v>391200000</v>
      </c>
      <c r="AB92" s="564">
        <v>0</v>
      </c>
      <c r="AC92" s="18" t="b">
        <f t="shared" si="65"/>
        <v>0</v>
      </c>
    </row>
    <row r="93" spans="1:29" s="18" customFormat="1" ht="35.1" hidden="1" customHeight="1">
      <c r="A93" s="297" t="s">
        <v>347</v>
      </c>
      <c r="B93" s="422">
        <f t="shared" si="20"/>
        <v>51</v>
      </c>
      <c r="C93" s="682" t="s">
        <v>1868</v>
      </c>
      <c r="D93" s="422" t="s">
        <v>412</v>
      </c>
      <c r="E93" s="419" t="s">
        <v>248</v>
      </c>
      <c r="F93" s="479" t="s">
        <v>201</v>
      </c>
      <c r="G93" s="479" t="s">
        <v>187</v>
      </c>
      <c r="H93" s="479" t="s">
        <v>187</v>
      </c>
      <c r="I93" s="478" t="s">
        <v>186</v>
      </c>
      <c r="J93" s="419">
        <v>1</v>
      </c>
      <c r="K93" s="479" t="s">
        <v>608</v>
      </c>
      <c r="L93" s="681">
        <v>12225000</v>
      </c>
      <c r="M93" s="683">
        <v>2010</v>
      </c>
      <c r="N93" s="683" t="s">
        <v>185</v>
      </c>
      <c r="O93" s="681">
        <v>12225000</v>
      </c>
      <c r="P93" s="422"/>
      <c r="Q93" s="684"/>
      <c r="R93" s="419" t="s">
        <v>100</v>
      </c>
      <c r="S93" s="419"/>
      <c r="T93" s="18">
        <v>5</v>
      </c>
      <c r="U93" s="650">
        <f t="shared" si="37"/>
        <v>5</v>
      </c>
      <c r="V93" s="564">
        <f t="shared" si="38"/>
        <v>2445000</v>
      </c>
      <c r="W93" s="564">
        <f t="shared" si="39"/>
        <v>12225000</v>
      </c>
      <c r="X93" s="564">
        <f t="shared" si="40"/>
        <v>0</v>
      </c>
      <c r="Y93" s="650">
        <v>5</v>
      </c>
      <c r="Z93" s="564">
        <v>19560000</v>
      </c>
      <c r="AA93" s="564">
        <v>97800000</v>
      </c>
      <c r="AB93" s="564">
        <v>0</v>
      </c>
      <c r="AC93" s="18" t="b">
        <f t="shared" si="7"/>
        <v>0</v>
      </c>
    </row>
    <row r="94" spans="1:29" s="18" customFormat="1" ht="35.1" hidden="1" customHeight="1">
      <c r="A94" s="297" t="s">
        <v>347</v>
      </c>
      <c r="B94" s="422">
        <f t="shared" si="20"/>
        <v>52</v>
      </c>
      <c r="C94" s="682" t="s">
        <v>1868</v>
      </c>
      <c r="D94" s="422" t="s">
        <v>412</v>
      </c>
      <c r="E94" s="419" t="s">
        <v>248</v>
      </c>
      <c r="F94" s="479" t="s">
        <v>201</v>
      </c>
      <c r="G94" s="479" t="s">
        <v>187</v>
      </c>
      <c r="H94" s="479" t="s">
        <v>187</v>
      </c>
      <c r="I94" s="478" t="s">
        <v>186</v>
      </c>
      <c r="J94" s="419">
        <v>1</v>
      </c>
      <c r="K94" s="479" t="s">
        <v>608</v>
      </c>
      <c r="L94" s="681">
        <v>12225000</v>
      </c>
      <c r="M94" s="683">
        <v>2010</v>
      </c>
      <c r="N94" s="683" t="s">
        <v>185</v>
      </c>
      <c r="O94" s="681">
        <v>12225000</v>
      </c>
      <c r="P94" s="422"/>
      <c r="Q94" s="684"/>
      <c r="R94" s="419" t="s">
        <v>100</v>
      </c>
      <c r="S94" s="419"/>
      <c r="T94" s="18">
        <v>5</v>
      </c>
      <c r="U94" s="650">
        <f t="shared" ref="U94:U95" si="66">2014-M94+1</f>
        <v>5</v>
      </c>
      <c r="V94" s="564">
        <f t="shared" ref="V94:V95" si="67">O94/T94</f>
        <v>2445000</v>
      </c>
      <c r="W94" s="564">
        <f t="shared" ref="W94:W95" si="68">U94*V94</f>
        <v>12225000</v>
      </c>
      <c r="X94" s="564">
        <f t="shared" ref="X94:X95" si="69">O94-W94</f>
        <v>0</v>
      </c>
      <c r="Y94" s="650">
        <v>5</v>
      </c>
      <c r="Z94" s="564">
        <v>19560000</v>
      </c>
      <c r="AA94" s="564">
        <v>97800000</v>
      </c>
      <c r="AB94" s="564">
        <v>0</v>
      </c>
      <c r="AC94" s="18" t="b">
        <f t="shared" ref="AC94:AC95" si="70">AA94+AB94=O94</f>
        <v>0</v>
      </c>
    </row>
    <row r="95" spans="1:29" s="18" customFormat="1" ht="35.1" hidden="1" customHeight="1">
      <c r="A95" s="297" t="s">
        <v>347</v>
      </c>
      <c r="B95" s="422">
        <f t="shared" si="20"/>
        <v>53</v>
      </c>
      <c r="C95" s="682" t="s">
        <v>1868</v>
      </c>
      <c r="D95" s="422" t="s">
        <v>412</v>
      </c>
      <c r="E95" s="419" t="s">
        <v>248</v>
      </c>
      <c r="F95" s="479" t="s">
        <v>201</v>
      </c>
      <c r="G95" s="479" t="s">
        <v>187</v>
      </c>
      <c r="H95" s="479" t="s">
        <v>187</v>
      </c>
      <c r="I95" s="478" t="s">
        <v>186</v>
      </c>
      <c r="J95" s="419">
        <v>1</v>
      </c>
      <c r="K95" s="479" t="s">
        <v>608</v>
      </c>
      <c r="L95" s="681">
        <v>12225000</v>
      </c>
      <c r="M95" s="683">
        <v>2010</v>
      </c>
      <c r="N95" s="683" t="s">
        <v>185</v>
      </c>
      <c r="O95" s="681">
        <v>12225000</v>
      </c>
      <c r="P95" s="422"/>
      <c r="Q95" s="684"/>
      <c r="R95" s="419" t="s">
        <v>100</v>
      </c>
      <c r="S95" s="419"/>
      <c r="T95" s="18">
        <v>5</v>
      </c>
      <c r="U95" s="650">
        <f t="shared" si="66"/>
        <v>5</v>
      </c>
      <c r="V95" s="564">
        <f t="shared" si="67"/>
        <v>2445000</v>
      </c>
      <c r="W95" s="564">
        <f t="shared" si="68"/>
        <v>12225000</v>
      </c>
      <c r="X95" s="564">
        <f t="shared" si="69"/>
        <v>0</v>
      </c>
      <c r="Y95" s="650">
        <v>5</v>
      </c>
      <c r="Z95" s="564">
        <v>19560000</v>
      </c>
      <c r="AA95" s="564">
        <v>97800000</v>
      </c>
      <c r="AB95" s="564">
        <v>0</v>
      </c>
      <c r="AC95" s="18" t="b">
        <f t="shared" si="70"/>
        <v>0</v>
      </c>
    </row>
    <row r="96" spans="1:29" s="18" customFormat="1" ht="35.1" hidden="1" customHeight="1">
      <c r="A96" s="297" t="s">
        <v>347</v>
      </c>
      <c r="B96" s="422">
        <f t="shared" si="20"/>
        <v>54</v>
      </c>
      <c r="C96" s="682" t="s">
        <v>1868</v>
      </c>
      <c r="D96" s="422" t="s">
        <v>412</v>
      </c>
      <c r="E96" s="419" t="s">
        <v>248</v>
      </c>
      <c r="F96" s="479" t="s">
        <v>201</v>
      </c>
      <c r="G96" s="479" t="s">
        <v>187</v>
      </c>
      <c r="H96" s="479" t="s">
        <v>187</v>
      </c>
      <c r="I96" s="478" t="s">
        <v>186</v>
      </c>
      <c r="J96" s="419">
        <v>1</v>
      </c>
      <c r="K96" s="479" t="s">
        <v>608</v>
      </c>
      <c r="L96" s="681">
        <v>12225000</v>
      </c>
      <c r="M96" s="683">
        <v>2010</v>
      </c>
      <c r="N96" s="683" t="s">
        <v>185</v>
      </c>
      <c r="O96" s="681">
        <v>12225000</v>
      </c>
      <c r="P96" s="422"/>
      <c r="Q96" s="684"/>
      <c r="R96" s="419" t="s">
        <v>100</v>
      </c>
      <c r="S96" s="419"/>
      <c r="T96" s="18">
        <v>5</v>
      </c>
      <c r="U96" s="650">
        <f t="shared" ref="U96:U99" si="71">2014-M96+1</f>
        <v>5</v>
      </c>
      <c r="V96" s="564">
        <f t="shared" ref="V96:V99" si="72">O96/T96</f>
        <v>2445000</v>
      </c>
      <c r="W96" s="564">
        <f t="shared" ref="W96:W99" si="73">U96*V96</f>
        <v>12225000</v>
      </c>
      <c r="X96" s="564">
        <f t="shared" ref="X96:X99" si="74">O96-W96</f>
        <v>0</v>
      </c>
      <c r="Y96" s="650">
        <v>5</v>
      </c>
      <c r="Z96" s="564">
        <v>19560000</v>
      </c>
      <c r="AA96" s="564">
        <v>97800000</v>
      </c>
      <c r="AB96" s="564">
        <v>0</v>
      </c>
      <c r="AC96" s="18" t="b">
        <f t="shared" ref="AC96:AC99" si="75">AA96+AB96=O96</f>
        <v>0</v>
      </c>
    </row>
    <row r="97" spans="1:29" s="18" customFormat="1" ht="35.1" hidden="1" customHeight="1">
      <c r="A97" s="297" t="s">
        <v>347</v>
      </c>
      <c r="B97" s="422">
        <f t="shared" si="20"/>
        <v>55</v>
      </c>
      <c r="C97" s="682" t="s">
        <v>1868</v>
      </c>
      <c r="D97" s="422" t="s">
        <v>412</v>
      </c>
      <c r="E97" s="419" t="s">
        <v>248</v>
      </c>
      <c r="F97" s="479" t="s">
        <v>201</v>
      </c>
      <c r="G97" s="479" t="s">
        <v>187</v>
      </c>
      <c r="H97" s="479" t="s">
        <v>187</v>
      </c>
      <c r="I97" s="478" t="s">
        <v>186</v>
      </c>
      <c r="J97" s="419">
        <v>1</v>
      </c>
      <c r="K97" s="479" t="s">
        <v>608</v>
      </c>
      <c r="L97" s="681">
        <v>12225000</v>
      </c>
      <c r="M97" s="683">
        <v>2010</v>
      </c>
      <c r="N97" s="683" t="s">
        <v>185</v>
      </c>
      <c r="O97" s="681">
        <v>12225000</v>
      </c>
      <c r="P97" s="422"/>
      <c r="Q97" s="684"/>
      <c r="R97" s="419" t="s">
        <v>100</v>
      </c>
      <c r="S97" s="419"/>
      <c r="T97" s="18">
        <v>5</v>
      </c>
      <c r="U97" s="650">
        <f t="shared" si="71"/>
        <v>5</v>
      </c>
      <c r="V97" s="564">
        <f t="shared" si="72"/>
        <v>2445000</v>
      </c>
      <c r="W97" s="564">
        <f t="shared" si="73"/>
        <v>12225000</v>
      </c>
      <c r="X97" s="564">
        <f t="shared" si="74"/>
        <v>0</v>
      </c>
      <c r="Y97" s="650">
        <v>5</v>
      </c>
      <c r="Z97" s="564">
        <v>19560000</v>
      </c>
      <c r="AA97" s="564">
        <v>97800000</v>
      </c>
      <c r="AB97" s="564">
        <v>0</v>
      </c>
      <c r="AC97" s="18" t="b">
        <f t="shared" si="75"/>
        <v>0</v>
      </c>
    </row>
    <row r="98" spans="1:29" s="18" customFormat="1" ht="35.1" hidden="1" customHeight="1">
      <c r="A98" s="297" t="s">
        <v>347</v>
      </c>
      <c r="B98" s="422">
        <f t="shared" si="20"/>
        <v>56</v>
      </c>
      <c r="C98" s="682" t="s">
        <v>1868</v>
      </c>
      <c r="D98" s="422" t="s">
        <v>412</v>
      </c>
      <c r="E98" s="419" t="s">
        <v>248</v>
      </c>
      <c r="F98" s="479" t="s">
        <v>201</v>
      </c>
      <c r="G98" s="479" t="s">
        <v>187</v>
      </c>
      <c r="H98" s="479" t="s">
        <v>187</v>
      </c>
      <c r="I98" s="478" t="s">
        <v>186</v>
      </c>
      <c r="J98" s="419">
        <v>1</v>
      </c>
      <c r="K98" s="479" t="s">
        <v>608</v>
      </c>
      <c r="L98" s="681">
        <v>12225000</v>
      </c>
      <c r="M98" s="683">
        <v>2010</v>
      </c>
      <c r="N98" s="683" t="s">
        <v>185</v>
      </c>
      <c r="O98" s="681">
        <v>12225000</v>
      </c>
      <c r="P98" s="422"/>
      <c r="Q98" s="684"/>
      <c r="R98" s="419" t="s">
        <v>100</v>
      </c>
      <c r="S98" s="419"/>
      <c r="T98" s="18">
        <v>5</v>
      </c>
      <c r="U98" s="650">
        <f t="shared" si="71"/>
        <v>5</v>
      </c>
      <c r="V98" s="564">
        <f t="shared" si="72"/>
        <v>2445000</v>
      </c>
      <c r="W98" s="564">
        <f t="shared" si="73"/>
        <v>12225000</v>
      </c>
      <c r="X98" s="564">
        <f t="shared" si="74"/>
        <v>0</v>
      </c>
      <c r="Y98" s="650">
        <v>5</v>
      </c>
      <c r="Z98" s="564">
        <v>19560000</v>
      </c>
      <c r="AA98" s="564">
        <v>97800000</v>
      </c>
      <c r="AB98" s="564">
        <v>0</v>
      </c>
      <c r="AC98" s="18" t="b">
        <f t="shared" si="75"/>
        <v>0</v>
      </c>
    </row>
    <row r="99" spans="1:29" s="18" customFormat="1" ht="35.1" hidden="1" customHeight="1">
      <c r="A99" s="297" t="s">
        <v>347</v>
      </c>
      <c r="B99" s="422">
        <f t="shared" si="20"/>
        <v>57</v>
      </c>
      <c r="C99" s="682" t="s">
        <v>1868</v>
      </c>
      <c r="D99" s="422" t="s">
        <v>412</v>
      </c>
      <c r="E99" s="419" t="s">
        <v>248</v>
      </c>
      <c r="F99" s="479" t="s">
        <v>201</v>
      </c>
      <c r="G99" s="479" t="s">
        <v>187</v>
      </c>
      <c r="H99" s="479" t="s">
        <v>187</v>
      </c>
      <c r="I99" s="478" t="s">
        <v>186</v>
      </c>
      <c r="J99" s="419">
        <v>1</v>
      </c>
      <c r="K99" s="479" t="s">
        <v>608</v>
      </c>
      <c r="L99" s="681">
        <v>12225000</v>
      </c>
      <c r="M99" s="683">
        <v>2010</v>
      </c>
      <c r="N99" s="683" t="s">
        <v>185</v>
      </c>
      <c r="O99" s="681">
        <v>12225000</v>
      </c>
      <c r="P99" s="422"/>
      <c r="Q99" s="684"/>
      <c r="R99" s="419" t="s">
        <v>100</v>
      </c>
      <c r="S99" s="419"/>
      <c r="T99" s="18">
        <v>5</v>
      </c>
      <c r="U99" s="650">
        <f t="shared" si="71"/>
        <v>5</v>
      </c>
      <c r="V99" s="564">
        <f t="shared" si="72"/>
        <v>2445000</v>
      </c>
      <c r="W99" s="564">
        <f t="shared" si="73"/>
        <v>12225000</v>
      </c>
      <c r="X99" s="564">
        <f t="shared" si="74"/>
        <v>0</v>
      </c>
      <c r="Y99" s="650">
        <v>5</v>
      </c>
      <c r="Z99" s="564">
        <v>19560000</v>
      </c>
      <c r="AA99" s="564">
        <v>97800000</v>
      </c>
      <c r="AB99" s="564">
        <v>0</v>
      </c>
      <c r="AC99" s="18" t="b">
        <f t="shared" si="75"/>
        <v>0</v>
      </c>
    </row>
    <row r="100" spans="1:29" s="18" customFormat="1" ht="35.1" hidden="1" customHeight="1">
      <c r="A100" s="297" t="s">
        <v>347</v>
      </c>
      <c r="B100" s="422">
        <f t="shared" si="20"/>
        <v>58</v>
      </c>
      <c r="C100" s="682" t="s">
        <v>1868</v>
      </c>
      <c r="D100" s="422" t="s">
        <v>412</v>
      </c>
      <c r="E100" s="419" t="s">
        <v>248</v>
      </c>
      <c r="F100" s="479" t="s">
        <v>201</v>
      </c>
      <c r="G100" s="479" t="s">
        <v>187</v>
      </c>
      <c r="H100" s="479" t="s">
        <v>187</v>
      </c>
      <c r="I100" s="478" t="s">
        <v>186</v>
      </c>
      <c r="J100" s="419">
        <v>1</v>
      </c>
      <c r="K100" s="479" t="s">
        <v>608</v>
      </c>
      <c r="L100" s="681">
        <v>12225000</v>
      </c>
      <c r="M100" s="683">
        <v>2010</v>
      </c>
      <c r="N100" s="683" t="s">
        <v>185</v>
      </c>
      <c r="O100" s="681">
        <v>12225000</v>
      </c>
      <c r="P100" s="422"/>
      <c r="Q100" s="684"/>
      <c r="R100" s="419" t="s">
        <v>100</v>
      </c>
      <c r="S100" s="419"/>
      <c r="T100" s="18">
        <v>5</v>
      </c>
      <c r="U100" s="650">
        <f t="shared" ref="U100" si="76">2014-M100+1</f>
        <v>5</v>
      </c>
      <c r="V100" s="564">
        <f t="shared" ref="V100" si="77">O100/T100</f>
        <v>2445000</v>
      </c>
      <c r="W100" s="564">
        <f t="shared" ref="W100" si="78">U100*V100</f>
        <v>12225000</v>
      </c>
      <c r="X100" s="564">
        <f t="shared" ref="X100" si="79">O100-W100</f>
        <v>0</v>
      </c>
      <c r="Y100" s="650">
        <v>5</v>
      </c>
      <c r="Z100" s="564">
        <v>19560000</v>
      </c>
      <c r="AA100" s="564">
        <v>97800000</v>
      </c>
      <c r="AB100" s="564">
        <v>0</v>
      </c>
      <c r="AC100" s="18" t="b">
        <f t="shared" ref="AC100" si="80">AA100+AB100=O100</f>
        <v>0</v>
      </c>
    </row>
    <row r="101" spans="1:29" s="18" customFormat="1" ht="35.1" hidden="1" customHeight="1">
      <c r="A101" s="297" t="s">
        <v>347</v>
      </c>
      <c r="B101" s="422">
        <f t="shared" si="20"/>
        <v>59</v>
      </c>
      <c r="C101" s="682" t="s">
        <v>1869</v>
      </c>
      <c r="D101" s="487" t="s">
        <v>413</v>
      </c>
      <c r="E101" s="419" t="s">
        <v>248</v>
      </c>
      <c r="F101" s="479" t="s">
        <v>201</v>
      </c>
      <c r="G101" s="479" t="s">
        <v>187</v>
      </c>
      <c r="H101" s="479" t="s">
        <v>187</v>
      </c>
      <c r="I101" s="478" t="s">
        <v>186</v>
      </c>
      <c r="J101" s="419">
        <v>1</v>
      </c>
      <c r="K101" s="479" t="s">
        <v>608</v>
      </c>
      <c r="L101" s="681">
        <f t="shared" ref="L101:L110" si="81">O101/J101</f>
        <v>17305000</v>
      </c>
      <c r="M101" s="683">
        <v>2010</v>
      </c>
      <c r="N101" s="683" t="s">
        <v>185</v>
      </c>
      <c r="O101" s="681">
        <v>17305000</v>
      </c>
      <c r="P101" s="422"/>
      <c r="Q101" s="684"/>
      <c r="R101" s="419" t="s">
        <v>100</v>
      </c>
      <c r="S101" s="419"/>
      <c r="T101" s="18">
        <v>5</v>
      </c>
      <c r="U101" s="650">
        <f t="shared" si="37"/>
        <v>5</v>
      </c>
      <c r="V101" s="564">
        <f t="shared" si="38"/>
        <v>3461000</v>
      </c>
      <c r="W101" s="564">
        <f t="shared" si="39"/>
        <v>17305000</v>
      </c>
      <c r="X101" s="564">
        <f t="shared" si="40"/>
        <v>0</v>
      </c>
      <c r="Y101" s="650">
        <v>5</v>
      </c>
      <c r="Z101" s="564">
        <v>3461000</v>
      </c>
      <c r="AA101" s="564">
        <v>17305000</v>
      </c>
      <c r="AB101" s="564">
        <v>0</v>
      </c>
      <c r="AC101" s="18" t="b">
        <f t="shared" si="7"/>
        <v>1</v>
      </c>
    </row>
    <row r="102" spans="1:29" s="18" customFormat="1" ht="35.1" hidden="1" customHeight="1">
      <c r="A102" s="297" t="s">
        <v>347</v>
      </c>
      <c r="B102" s="422">
        <f t="shared" si="20"/>
        <v>60</v>
      </c>
      <c r="C102" s="682" t="s">
        <v>217</v>
      </c>
      <c r="D102" s="422" t="s">
        <v>218</v>
      </c>
      <c r="E102" s="419" t="s">
        <v>248</v>
      </c>
      <c r="F102" s="479" t="s">
        <v>201</v>
      </c>
      <c r="G102" s="479" t="s">
        <v>187</v>
      </c>
      <c r="H102" s="479" t="s">
        <v>187</v>
      </c>
      <c r="I102" s="478" t="s">
        <v>186</v>
      </c>
      <c r="J102" s="419">
        <v>1</v>
      </c>
      <c r="K102" s="479" t="s">
        <v>608</v>
      </c>
      <c r="L102" s="681">
        <f t="shared" si="81"/>
        <v>1115000</v>
      </c>
      <c r="M102" s="683">
        <v>2010</v>
      </c>
      <c r="N102" s="683" t="s">
        <v>185</v>
      </c>
      <c r="O102" s="681">
        <v>1115000</v>
      </c>
      <c r="P102" s="422"/>
      <c r="Q102" s="685"/>
      <c r="R102" s="419" t="s">
        <v>100</v>
      </c>
      <c r="S102" s="419"/>
      <c r="T102" s="18">
        <v>5</v>
      </c>
      <c r="U102" s="650">
        <f t="shared" si="37"/>
        <v>5</v>
      </c>
      <c r="V102" s="564">
        <f t="shared" si="38"/>
        <v>223000</v>
      </c>
      <c r="W102" s="564">
        <f t="shared" si="39"/>
        <v>1115000</v>
      </c>
      <c r="X102" s="564">
        <f t="shared" si="40"/>
        <v>0</v>
      </c>
      <c r="Y102" s="650">
        <v>5</v>
      </c>
      <c r="Z102" s="564">
        <v>223000</v>
      </c>
      <c r="AA102" s="564">
        <v>1115000</v>
      </c>
      <c r="AB102" s="564">
        <v>0</v>
      </c>
      <c r="AC102" s="18" t="b">
        <f t="shared" si="7"/>
        <v>1</v>
      </c>
    </row>
    <row r="103" spans="1:29" s="18" customFormat="1" ht="35.1" hidden="1" customHeight="1">
      <c r="A103" s="297" t="s">
        <v>347</v>
      </c>
      <c r="B103" s="422">
        <f t="shared" si="20"/>
        <v>61</v>
      </c>
      <c r="C103" s="682" t="s">
        <v>404</v>
      </c>
      <c r="D103" s="422" t="s">
        <v>237</v>
      </c>
      <c r="E103" s="419" t="s">
        <v>248</v>
      </c>
      <c r="F103" s="479" t="s">
        <v>201</v>
      </c>
      <c r="G103" s="479" t="s">
        <v>187</v>
      </c>
      <c r="H103" s="479" t="s">
        <v>187</v>
      </c>
      <c r="I103" s="478" t="s">
        <v>186</v>
      </c>
      <c r="J103" s="419">
        <v>1</v>
      </c>
      <c r="K103" s="479" t="s">
        <v>608</v>
      </c>
      <c r="L103" s="681">
        <f t="shared" si="81"/>
        <v>750000</v>
      </c>
      <c r="M103" s="683">
        <v>2010</v>
      </c>
      <c r="N103" s="683" t="s">
        <v>185</v>
      </c>
      <c r="O103" s="681">
        <v>750000</v>
      </c>
      <c r="P103" s="422"/>
      <c r="Q103" s="685"/>
      <c r="R103" s="419" t="s">
        <v>100</v>
      </c>
      <c r="S103" s="419"/>
      <c r="T103" s="18">
        <v>5</v>
      </c>
      <c r="U103" s="650">
        <f t="shared" si="37"/>
        <v>5</v>
      </c>
      <c r="V103" s="564">
        <f t="shared" si="38"/>
        <v>150000</v>
      </c>
      <c r="W103" s="564">
        <f t="shared" si="39"/>
        <v>750000</v>
      </c>
      <c r="X103" s="564">
        <f t="shared" si="40"/>
        <v>0</v>
      </c>
      <c r="Y103" s="650">
        <v>5</v>
      </c>
      <c r="Z103" s="564">
        <v>150000</v>
      </c>
      <c r="AA103" s="564">
        <v>750000</v>
      </c>
      <c r="AB103" s="564">
        <v>0</v>
      </c>
      <c r="AC103" s="18" t="b">
        <f t="shared" si="7"/>
        <v>1</v>
      </c>
    </row>
    <row r="104" spans="1:29" s="18" customFormat="1" ht="35.1" hidden="1" customHeight="1">
      <c r="A104" s="297" t="s">
        <v>347</v>
      </c>
      <c r="B104" s="422">
        <f t="shared" si="20"/>
        <v>62</v>
      </c>
      <c r="C104" s="682" t="s">
        <v>1910</v>
      </c>
      <c r="D104" s="422" t="s">
        <v>410</v>
      </c>
      <c r="E104" s="419" t="s">
        <v>248</v>
      </c>
      <c r="F104" s="479" t="s">
        <v>201</v>
      </c>
      <c r="G104" s="479" t="s">
        <v>187</v>
      </c>
      <c r="H104" s="479" t="s">
        <v>187</v>
      </c>
      <c r="I104" s="478" t="s">
        <v>186</v>
      </c>
      <c r="J104" s="419">
        <v>1</v>
      </c>
      <c r="K104" s="479" t="s">
        <v>608</v>
      </c>
      <c r="L104" s="681">
        <v>8749150</v>
      </c>
      <c r="M104" s="683">
        <v>2010</v>
      </c>
      <c r="N104" s="683" t="s">
        <v>185</v>
      </c>
      <c r="O104" s="681">
        <v>8749150</v>
      </c>
      <c r="P104" s="422"/>
      <c r="Q104" s="684"/>
      <c r="R104" s="419" t="s">
        <v>100</v>
      </c>
      <c r="S104" s="419"/>
      <c r="T104" s="18">
        <v>5</v>
      </c>
      <c r="U104" s="650">
        <f t="shared" si="37"/>
        <v>5</v>
      </c>
      <c r="V104" s="564">
        <f t="shared" si="38"/>
        <v>1749830</v>
      </c>
      <c r="W104" s="564">
        <f t="shared" si="39"/>
        <v>8749150</v>
      </c>
      <c r="X104" s="564">
        <f t="shared" si="40"/>
        <v>0</v>
      </c>
      <c r="Y104" s="650">
        <v>5</v>
      </c>
      <c r="Z104" s="564">
        <v>6999320</v>
      </c>
      <c r="AA104" s="564">
        <v>34996600</v>
      </c>
      <c r="AB104" s="564">
        <v>0</v>
      </c>
      <c r="AC104" s="18" t="b">
        <f t="shared" si="7"/>
        <v>0</v>
      </c>
    </row>
    <row r="105" spans="1:29" s="18" customFormat="1" ht="35.1" hidden="1" customHeight="1">
      <c r="A105" s="297" t="s">
        <v>347</v>
      </c>
      <c r="B105" s="635">
        <f t="shared" si="20"/>
        <v>63</v>
      </c>
      <c r="C105" s="707" t="s">
        <v>1910</v>
      </c>
      <c r="D105" s="635" t="s">
        <v>410</v>
      </c>
      <c r="E105" s="543" t="s">
        <v>248</v>
      </c>
      <c r="F105" s="695" t="s">
        <v>201</v>
      </c>
      <c r="G105" s="695" t="s">
        <v>187</v>
      </c>
      <c r="H105" s="695" t="s">
        <v>187</v>
      </c>
      <c r="I105" s="638" t="s">
        <v>186</v>
      </c>
      <c r="J105" s="543">
        <v>1</v>
      </c>
      <c r="K105" s="695" t="s">
        <v>608</v>
      </c>
      <c r="L105" s="708">
        <v>8749150</v>
      </c>
      <c r="M105" s="709">
        <v>2010</v>
      </c>
      <c r="N105" s="709" t="s">
        <v>185</v>
      </c>
      <c r="O105" s="708">
        <v>8749150</v>
      </c>
      <c r="P105" s="635"/>
      <c r="Q105" s="710"/>
      <c r="R105" s="543" t="s">
        <v>100</v>
      </c>
      <c r="S105" s="543"/>
      <c r="T105" s="18">
        <v>5</v>
      </c>
      <c r="U105" s="650">
        <f t="shared" ref="U105:U106" si="82">2014-M105+1</f>
        <v>5</v>
      </c>
      <c r="V105" s="564">
        <f t="shared" ref="V105:V106" si="83">O105/T105</f>
        <v>1749830</v>
      </c>
      <c r="W105" s="564">
        <f t="shared" ref="W105:W106" si="84">U105*V105</f>
        <v>8749150</v>
      </c>
      <c r="X105" s="564">
        <f t="shared" ref="X105:X106" si="85">O105-W105</f>
        <v>0</v>
      </c>
      <c r="Y105" s="650">
        <v>5</v>
      </c>
      <c r="Z105" s="564">
        <v>6999320</v>
      </c>
      <c r="AA105" s="564">
        <v>34996600</v>
      </c>
      <c r="AB105" s="564">
        <v>0</v>
      </c>
      <c r="AC105" s="18" t="b">
        <f t="shared" ref="AC105:AC106" si="86">AA105+AB105=O105</f>
        <v>0</v>
      </c>
    </row>
    <row r="106" spans="1:29" s="18" customFormat="1" ht="35.1" hidden="1" customHeight="1">
      <c r="A106" s="297" t="s">
        <v>347</v>
      </c>
      <c r="B106" s="627">
        <f t="shared" si="20"/>
        <v>64</v>
      </c>
      <c r="C106" s="703" t="s">
        <v>1910</v>
      </c>
      <c r="D106" s="627" t="s">
        <v>410</v>
      </c>
      <c r="E106" s="640" t="s">
        <v>248</v>
      </c>
      <c r="F106" s="691" t="s">
        <v>201</v>
      </c>
      <c r="G106" s="691" t="s">
        <v>187</v>
      </c>
      <c r="H106" s="691" t="s">
        <v>187</v>
      </c>
      <c r="I106" s="630" t="s">
        <v>186</v>
      </c>
      <c r="J106" s="640">
        <v>1</v>
      </c>
      <c r="K106" s="691" t="s">
        <v>608</v>
      </c>
      <c r="L106" s="704">
        <v>8749150</v>
      </c>
      <c r="M106" s="705">
        <v>2010</v>
      </c>
      <c r="N106" s="705" t="s">
        <v>185</v>
      </c>
      <c r="O106" s="704">
        <v>8749150</v>
      </c>
      <c r="P106" s="627"/>
      <c r="Q106" s="706"/>
      <c r="R106" s="640" t="s">
        <v>100</v>
      </c>
      <c r="S106" s="640"/>
      <c r="T106" s="18">
        <v>5</v>
      </c>
      <c r="U106" s="650">
        <f t="shared" si="82"/>
        <v>5</v>
      </c>
      <c r="V106" s="564">
        <f t="shared" si="83"/>
        <v>1749830</v>
      </c>
      <c r="W106" s="564">
        <f t="shared" si="84"/>
        <v>8749150</v>
      </c>
      <c r="X106" s="564">
        <f t="shared" si="85"/>
        <v>0</v>
      </c>
      <c r="Y106" s="650">
        <v>5</v>
      </c>
      <c r="Z106" s="564">
        <v>6999320</v>
      </c>
      <c r="AA106" s="564">
        <v>34996600</v>
      </c>
      <c r="AB106" s="564">
        <v>0</v>
      </c>
      <c r="AC106" s="18" t="b">
        <f t="shared" si="86"/>
        <v>0</v>
      </c>
    </row>
    <row r="107" spans="1:29" s="18" customFormat="1" ht="35.1" hidden="1" customHeight="1">
      <c r="A107" s="297" t="s">
        <v>347</v>
      </c>
      <c r="B107" s="422">
        <f t="shared" si="20"/>
        <v>65</v>
      </c>
      <c r="C107" s="682" t="s">
        <v>1910</v>
      </c>
      <c r="D107" s="422" t="s">
        <v>410</v>
      </c>
      <c r="E107" s="419" t="s">
        <v>248</v>
      </c>
      <c r="F107" s="479" t="s">
        <v>201</v>
      </c>
      <c r="G107" s="479" t="s">
        <v>187</v>
      </c>
      <c r="H107" s="479" t="s">
        <v>187</v>
      </c>
      <c r="I107" s="478" t="s">
        <v>186</v>
      </c>
      <c r="J107" s="419">
        <v>1</v>
      </c>
      <c r="K107" s="479" t="s">
        <v>608</v>
      </c>
      <c r="L107" s="681">
        <v>8749150</v>
      </c>
      <c r="M107" s="683">
        <v>2010</v>
      </c>
      <c r="N107" s="683" t="s">
        <v>185</v>
      </c>
      <c r="O107" s="681">
        <v>8749150</v>
      </c>
      <c r="P107" s="422"/>
      <c r="Q107" s="684"/>
      <c r="R107" s="419" t="s">
        <v>100</v>
      </c>
      <c r="S107" s="419"/>
      <c r="T107" s="18">
        <v>5</v>
      </c>
      <c r="U107" s="650">
        <f t="shared" ref="U107" si="87">2014-M107+1</f>
        <v>5</v>
      </c>
      <c r="V107" s="564">
        <f t="shared" ref="V107" si="88">O107/T107</f>
        <v>1749830</v>
      </c>
      <c r="W107" s="564">
        <f t="shared" ref="W107" si="89">U107*V107</f>
        <v>8749150</v>
      </c>
      <c r="X107" s="564">
        <f t="shared" ref="X107" si="90">O107-W107</f>
        <v>0</v>
      </c>
      <c r="Y107" s="650">
        <v>5</v>
      </c>
      <c r="Z107" s="564">
        <v>6999320</v>
      </c>
      <c r="AA107" s="564">
        <v>34996600</v>
      </c>
      <c r="AB107" s="564">
        <v>0</v>
      </c>
      <c r="AC107" s="18" t="b">
        <f t="shared" ref="AC107" si="91">AA107+AB107=O107</f>
        <v>0</v>
      </c>
    </row>
    <row r="108" spans="1:29" s="18" customFormat="1" ht="35.1" hidden="1" customHeight="1">
      <c r="A108" s="297" t="s">
        <v>347</v>
      </c>
      <c r="B108" s="422">
        <f t="shared" si="20"/>
        <v>66</v>
      </c>
      <c r="C108" s="682" t="s">
        <v>404</v>
      </c>
      <c r="D108" s="422" t="s">
        <v>237</v>
      </c>
      <c r="E108" s="419" t="s">
        <v>248</v>
      </c>
      <c r="F108" s="479" t="s">
        <v>201</v>
      </c>
      <c r="G108" s="479" t="s">
        <v>187</v>
      </c>
      <c r="H108" s="479" t="s">
        <v>187</v>
      </c>
      <c r="I108" s="478" t="s">
        <v>186</v>
      </c>
      <c r="J108" s="419">
        <v>1</v>
      </c>
      <c r="K108" s="479" t="s">
        <v>608</v>
      </c>
      <c r="L108" s="681">
        <f t="shared" si="81"/>
        <v>14999800</v>
      </c>
      <c r="M108" s="683">
        <v>2010</v>
      </c>
      <c r="N108" s="683" t="s">
        <v>185</v>
      </c>
      <c r="O108" s="681">
        <v>14999800</v>
      </c>
      <c r="P108" s="422"/>
      <c r="Q108" s="684"/>
      <c r="R108" s="419" t="s">
        <v>100</v>
      </c>
      <c r="S108" s="419"/>
      <c r="T108" s="18">
        <v>5</v>
      </c>
      <c r="U108" s="650">
        <f t="shared" si="37"/>
        <v>5</v>
      </c>
      <c r="V108" s="564">
        <f t="shared" si="38"/>
        <v>2999960</v>
      </c>
      <c r="W108" s="564">
        <f t="shared" si="39"/>
        <v>14999800</v>
      </c>
      <c r="X108" s="564">
        <f t="shared" si="40"/>
        <v>0</v>
      </c>
      <c r="Y108" s="650">
        <v>5</v>
      </c>
      <c r="Z108" s="564">
        <v>2999960</v>
      </c>
      <c r="AA108" s="564">
        <v>14999800</v>
      </c>
      <c r="AB108" s="564">
        <v>0</v>
      </c>
      <c r="AC108" s="18" t="b">
        <f t="shared" si="7"/>
        <v>1</v>
      </c>
    </row>
    <row r="109" spans="1:29" s="18" customFormat="1" ht="35.1" hidden="1" customHeight="1">
      <c r="A109" s="297" t="s">
        <v>347</v>
      </c>
      <c r="B109" s="422">
        <f t="shared" ref="B109:B110" si="92">B108+1</f>
        <v>67</v>
      </c>
      <c r="C109" s="682" t="s">
        <v>405</v>
      </c>
      <c r="D109" s="683" t="s">
        <v>241</v>
      </c>
      <c r="E109" s="419" t="s">
        <v>248</v>
      </c>
      <c r="F109" s="479" t="s">
        <v>201</v>
      </c>
      <c r="G109" s="479" t="s">
        <v>187</v>
      </c>
      <c r="H109" s="479" t="s">
        <v>187</v>
      </c>
      <c r="I109" s="478" t="s">
        <v>186</v>
      </c>
      <c r="J109" s="419">
        <v>1</v>
      </c>
      <c r="K109" s="479" t="s">
        <v>608</v>
      </c>
      <c r="L109" s="681">
        <f t="shared" si="81"/>
        <v>18588000</v>
      </c>
      <c r="M109" s="683">
        <v>2010</v>
      </c>
      <c r="N109" s="683" t="s">
        <v>185</v>
      </c>
      <c r="O109" s="681">
        <v>18588000</v>
      </c>
      <c r="P109" s="422"/>
      <c r="Q109" s="684"/>
      <c r="R109" s="419" t="s">
        <v>100</v>
      </c>
      <c r="S109" s="419"/>
      <c r="T109" s="18">
        <v>5</v>
      </c>
      <c r="U109" s="650">
        <f t="shared" si="37"/>
        <v>5</v>
      </c>
      <c r="V109" s="564">
        <f t="shared" si="38"/>
        <v>3717600</v>
      </c>
      <c r="W109" s="564">
        <f t="shared" si="39"/>
        <v>18588000</v>
      </c>
      <c r="X109" s="564">
        <f t="shared" si="40"/>
        <v>0</v>
      </c>
      <c r="Y109" s="650">
        <v>5</v>
      </c>
      <c r="Z109" s="564">
        <v>3717600</v>
      </c>
      <c r="AA109" s="564">
        <v>18588000</v>
      </c>
      <c r="AB109" s="564">
        <v>0</v>
      </c>
      <c r="AC109" s="18" t="b">
        <f t="shared" si="7"/>
        <v>1</v>
      </c>
    </row>
    <row r="110" spans="1:29" s="18" customFormat="1" ht="35.1" hidden="1" customHeight="1">
      <c r="A110" s="297" t="s">
        <v>347</v>
      </c>
      <c r="B110" s="422">
        <f t="shared" si="92"/>
        <v>68</v>
      </c>
      <c r="C110" s="682" t="s">
        <v>405</v>
      </c>
      <c r="D110" s="683" t="s">
        <v>241</v>
      </c>
      <c r="E110" s="419" t="s">
        <v>248</v>
      </c>
      <c r="F110" s="479" t="s">
        <v>201</v>
      </c>
      <c r="G110" s="479" t="s">
        <v>187</v>
      </c>
      <c r="H110" s="479" t="s">
        <v>187</v>
      </c>
      <c r="I110" s="478" t="s">
        <v>186</v>
      </c>
      <c r="J110" s="419">
        <v>1</v>
      </c>
      <c r="K110" s="479" t="s">
        <v>608</v>
      </c>
      <c r="L110" s="681">
        <f t="shared" si="81"/>
        <v>2000000</v>
      </c>
      <c r="M110" s="683">
        <v>2010</v>
      </c>
      <c r="N110" s="683" t="s">
        <v>185</v>
      </c>
      <c r="O110" s="681">
        <v>2000000</v>
      </c>
      <c r="P110" s="422"/>
      <c r="Q110" s="684"/>
      <c r="R110" s="419" t="s">
        <v>100</v>
      </c>
      <c r="S110" s="419"/>
      <c r="T110" s="18">
        <v>5</v>
      </c>
      <c r="U110" s="650">
        <f t="shared" si="37"/>
        <v>5</v>
      </c>
      <c r="V110" s="564">
        <f t="shared" si="38"/>
        <v>400000</v>
      </c>
      <c r="W110" s="564">
        <f t="shared" si="39"/>
        <v>2000000</v>
      </c>
      <c r="X110" s="564">
        <f t="shared" si="40"/>
        <v>0</v>
      </c>
      <c r="Y110" s="650">
        <v>5</v>
      </c>
      <c r="Z110" s="564">
        <v>400000</v>
      </c>
      <c r="AA110" s="564">
        <v>2000000</v>
      </c>
      <c r="AB110" s="564">
        <v>0</v>
      </c>
      <c r="AC110" s="18" t="b">
        <f t="shared" si="7"/>
        <v>1</v>
      </c>
    </row>
    <row r="111" spans="1:29" s="18" customFormat="1" ht="84.95" hidden="1" customHeight="1">
      <c r="A111" s="297" t="s">
        <v>351</v>
      </c>
      <c r="B111" s="422">
        <v>1</v>
      </c>
      <c r="C111" s="423" t="s">
        <v>407</v>
      </c>
      <c r="D111" s="422" t="s">
        <v>243</v>
      </c>
      <c r="E111" s="419" t="s">
        <v>248</v>
      </c>
      <c r="F111" s="479" t="s">
        <v>201</v>
      </c>
      <c r="G111" s="479" t="s">
        <v>187</v>
      </c>
      <c r="H111" s="479" t="s">
        <v>187</v>
      </c>
      <c r="I111" s="478" t="s">
        <v>186</v>
      </c>
      <c r="J111" s="604">
        <v>1</v>
      </c>
      <c r="K111" s="479" t="s">
        <v>608</v>
      </c>
      <c r="L111" s="598">
        <f t="shared" ref="L111:L114" si="93">O111/J111</f>
        <v>16000000</v>
      </c>
      <c r="M111" s="419" t="s">
        <v>326</v>
      </c>
      <c r="N111" s="419" t="s">
        <v>185</v>
      </c>
      <c r="O111" s="613">
        <v>16000000</v>
      </c>
      <c r="P111" s="419"/>
      <c r="Q111" s="419"/>
      <c r="R111" s="419"/>
      <c r="S111" s="1191" t="s">
        <v>408</v>
      </c>
      <c r="T111" s="18">
        <v>5</v>
      </c>
      <c r="U111" s="650">
        <f t="shared" ref="U111:U114" si="94">2015-M111+1</f>
        <v>5</v>
      </c>
      <c r="V111" s="564">
        <f t="shared" ref="V111:V114" si="95">O111/T111</f>
        <v>3200000</v>
      </c>
      <c r="W111" s="564">
        <f t="shared" ref="W111:W114" si="96">U111*V111</f>
        <v>16000000</v>
      </c>
      <c r="X111" s="564">
        <f t="shared" ref="X111:X114" si="97">O111-W111</f>
        <v>0</v>
      </c>
      <c r="Y111" s="650">
        <v>5</v>
      </c>
      <c r="Z111" s="564">
        <v>3200000</v>
      </c>
      <c r="AA111" s="564">
        <v>16000000</v>
      </c>
      <c r="AB111" s="564">
        <v>0</v>
      </c>
      <c r="AC111" s="18" t="b">
        <f t="shared" si="7"/>
        <v>1</v>
      </c>
    </row>
    <row r="112" spans="1:29" s="18" customFormat="1" ht="84.95" hidden="1" customHeight="1">
      <c r="A112" s="297" t="s">
        <v>351</v>
      </c>
      <c r="B112" s="422">
        <v>2</v>
      </c>
      <c r="C112" s="423" t="s">
        <v>407</v>
      </c>
      <c r="D112" s="422" t="s">
        <v>243</v>
      </c>
      <c r="E112" s="419" t="s">
        <v>248</v>
      </c>
      <c r="F112" s="479" t="s">
        <v>201</v>
      </c>
      <c r="G112" s="479" t="s">
        <v>187</v>
      </c>
      <c r="H112" s="479" t="s">
        <v>187</v>
      </c>
      <c r="I112" s="478" t="s">
        <v>186</v>
      </c>
      <c r="J112" s="604">
        <v>1</v>
      </c>
      <c r="K112" s="479" t="s">
        <v>608</v>
      </c>
      <c r="L112" s="598">
        <f t="shared" si="93"/>
        <v>16000000</v>
      </c>
      <c r="M112" s="419" t="s">
        <v>326</v>
      </c>
      <c r="N112" s="419" t="s">
        <v>185</v>
      </c>
      <c r="O112" s="613">
        <v>16000000</v>
      </c>
      <c r="P112" s="419"/>
      <c r="Q112" s="419"/>
      <c r="R112" s="419"/>
      <c r="S112" s="1194"/>
      <c r="T112" s="18">
        <v>5</v>
      </c>
      <c r="U112" s="650">
        <f t="shared" si="94"/>
        <v>5</v>
      </c>
      <c r="V112" s="564">
        <f t="shared" si="95"/>
        <v>3200000</v>
      </c>
      <c r="W112" s="564">
        <f t="shared" si="96"/>
        <v>16000000</v>
      </c>
      <c r="X112" s="564">
        <f t="shared" si="97"/>
        <v>0</v>
      </c>
      <c r="Y112" s="650">
        <v>5</v>
      </c>
      <c r="Z112" s="564">
        <v>3200000</v>
      </c>
      <c r="AA112" s="564">
        <v>16000000</v>
      </c>
      <c r="AB112" s="564">
        <v>0</v>
      </c>
      <c r="AC112" s="18" t="b">
        <f t="shared" si="7"/>
        <v>1</v>
      </c>
    </row>
    <row r="113" spans="1:29" s="18" customFormat="1" ht="84.95" hidden="1" customHeight="1">
      <c r="A113" s="297" t="s">
        <v>351</v>
      </c>
      <c r="B113" s="422">
        <v>3</v>
      </c>
      <c r="C113" s="686" t="s">
        <v>240</v>
      </c>
      <c r="D113" s="422" t="s">
        <v>241</v>
      </c>
      <c r="E113" s="419" t="s">
        <v>248</v>
      </c>
      <c r="F113" s="479" t="s">
        <v>201</v>
      </c>
      <c r="G113" s="479" t="s">
        <v>187</v>
      </c>
      <c r="H113" s="479" t="s">
        <v>187</v>
      </c>
      <c r="I113" s="478" t="s">
        <v>186</v>
      </c>
      <c r="J113" s="604">
        <v>1</v>
      </c>
      <c r="K113" s="479" t="s">
        <v>608</v>
      </c>
      <c r="L113" s="598">
        <f t="shared" si="93"/>
        <v>7460000</v>
      </c>
      <c r="M113" s="419" t="s">
        <v>326</v>
      </c>
      <c r="N113" s="419" t="s">
        <v>185</v>
      </c>
      <c r="O113" s="598">
        <v>7460000</v>
      </c>
      <c r="P113" s="419"/>
      <c r="Q113" s="419"/>
      <c r="R113" s="419"/>
      <c r="S113" s="1191" t="s">
        <v>409</v>
      </c>
      <c r="T113" s="18">
        <v>5</v>
      </c>
      <c r="U113" s="650">
        <f t="shared" si="94"/>
        <v>5</v>
      </c>
      <c r="V113" s="564">
        <f t="shared" si="95"/>
        <v>1492000</v>
      </c>
      <c r="W113" s="564">
        <f t="shared" si="96"/>
        <v>7460000</v>
      </c>
      <c r="X113" s="564">
        <f t="shared" si="97"/>
        <v>0</v>
      </c>
      <c r="Y113" s="650">
        <v>5</v>
      </c>
      <c r="Z113" s="564">
        <v>1492000</v>
      </c>
      <c r="AA113" s="564">
        <v>7460000</v>
      </c>
      <c r="AB113" s="564">
        <v>0</v>
      </c>
      <c r="AC113" s="18" t="b">
        <f t="shared" si="7"/>
        <v>1</v>
      </c>
    </row>
    <row r="114" spans="1:29" s="18" customFormat="1" ht="84.95" hidden="1" customHeight="1">
      <c r="A114" s="297" t="s">
        <v>351</v>
      </c>
      <c r="B114" s="422">
        <v>4</v>
      </c>
      <c r="C114" s="603" t="s">
        <v>225</v>
      </c>
      <c r="D114" s="422" t="s">
        <v>410</v>
      </c>
      <c r="E114" s="419" t="s">
        <v>248</v>
      </c>
      <c r="F114" s="479" t="s">
        <v>201</v>
      </c>
      <c r="G114" s="479" t="s">
        <v>187</v>
      </c>
      <c r="H114" s="479" t="s">
        <v>187</v>
      </c>
      <c r="I114" s="478" t="s">
        <v>186</v>
      </c>
      <c r="J114" s="604">
        <v>1</v>
      </c>
      <c r="K114" s="479" t="s">
        <v>608</v>
      </c>
      <c r="L114" s="598">
        <f t="shared" si="93"/>
        <v>19925000</v>
      </c>
      <c r="M114" s="419" t="s">
        <v>326</v>
      </c>
      <c r="N114" s="419" t="s">
        <v>185</v>
      </c>
      <c r="O114" s="598">
        <v>19925000</v>
      </c>
      <c r="P114" s="422"/>
      <c r="Q114" s="422"/>
      <c r="R114" s="422"/>
      <c r="S114" s="1194"/>
      <c r="T114" s="18">
        <v>5</v>
      </c>
      <c r="U114" s="650">
        <f t="shared" si="94"/>
        <v>5</v>
      </c>
      <c r="V114" s="564">
        <f t="shared" si="95"/>
        <v>3985000</v>
      </c>
      <c r="W114" s="564">
        <f t="shared" si="96"/>
        <v>19925000</v>
      </c>
      <c r="X114" s="564">
        <f t="shared" si="97"/>
        <v>0</v>
      </c>
      <c r="Y114" s="650">
        <v>5</v>
      </c>
      <c r="Z114" s="564">
        <v>3985000</v>
      </c>
      <c r="AA114" s="564">
        <v>19925000</v>
      </c>
      <c r="AB114" s="564">
        <v>0</v>
      </c>
      <c r="AC114" s="18" t="b">
        <f t="shared" si="7"/>
        <v>1</v>
      </c>
    </row>
    <row r="115" spans="1:29" s="18" customFormat="1" ht="75" hidden="1" customHeight="1">
      <c r="A115" s="297" t="s">
        <v>381</v>
      </c>
      <c r="B115" s="687">
        <v>1</v>
      </c>
      <c r="C115" s="423" t="s">
        <v>770</v>
      </c>
      <c r="D115" s="422" t="s">
        <v>771</v>
      </c>
      <c r="E115" s="419" t="s">
        <v>248</v>
      </c>
      <c r="F115" s="419" t="s">
        <v>772</v>
      </c>
      <c r="G115" s="419" t="s">
        <v>773</v>
      </c>
      <c r="H115" s="479" t="s">
        <v>187</v>
      </c>
      <c r="I115" s="419" t="s">
        <v>186</v>
      </c>
      <c r="J115" s="604">
        <v>1</v>
      </c>
      <c r="K115" s="479" t="s">
        <v>608</v>
      </c>
      <c r="L115" s="598">
        <f>O115</f>
        <v>17000000</v>
      </c>
      <c r="M115" s="419">
        <v>2012</v>
      </c>
      <c r="N115" s="419" t="s">
        <v>185</v>
      </c>
      <c r="O115" s="598">
        <v>17000000</v>
      </c>
      <c r="P115" s="419" t="s">
        <v>98</v>
      </c>
      <c r="Q115" s="419"/>
      <c r="R115" s="419"/>
      <c r="S115" s="419" t="s">
        <v>663</v>
      </c>
      <c r="T115" s="18">
        <v>5</v>
      </c>
      <c r="U115" s="650">
        <f t="shared" ref="U115:U120" si="98">2015-M115+1</f>
        <v>4</v>
      </c>
      <c r="V115" s="564">
        <f t="shared" ref="V115:V120" si="99">O115/T115</f>
        <v>3400000</v>
      </c>
      <c r="W115" s="564">
        <f t="shared" ref="W115:W120" si="100">U115*V115</f>
        <v>13600000</v>
      </c>
      <c r="X115" s="564">
        <f t="shared" ref="X115:X120" si="101">O115-W115</f>
        <v>3400000</v>
      </c>
      <c r="Y115" s="18">
        <f>2016-M115+1</f>
        <v>5</v>
      </c>
      <c r="Z115" s="564">
        <f>O115/T115</f>
        <v>3400000</v>
      </c>
      <c r="AA115" s="564">
        <f>Y115*Z115</f>
        <v>17000000</v>
      </c>
      <c r="AB115" s="564">
        <f>O115-AA115</f>
        <v>0</v>
      </c>
      <c r="AC115" s="18" t="b">
        <f t="shared" si="7"/>
        <v>1</v>
      </c>
    </row>
    <row r="116" spans="1:29" s="18" customFormat="1" ht="75" hidden="1" customHeight="1">
      <c r="A116" s="297" t="s">
        <v>381</v>
      </c>
      <c r="B116" s="422">
        <v>2</v>
      </c>
      <c r="C116" s="423" t="s">
        <v>242</v>
      </c>
      <c r="D116" s="422" t="s">
        <v>412</v>
      </c>
      <c r="E116" s="419" t="s">
        <v>744</v>
      </c>
      <c r="F116" s="419" t="s">
        <v>774</v>
      </c>
      <c r="G116" s="419" t="s">
        <v>775</v>
      </c>
      <c r="H116" s="479" t="s">
        <v>187</v>
      </c>
      <c r="I116" s="419" t="s">
        <v>186</v>
      </c>
      <c r="J116" s="604">
        <v>1</v>
      </c>
      <c r="K116" s="479" t="s">
        <v>608</v>
      </c>
      <c r="L116" s="598">
        <v>14000000</v>
      </c>
      <c r="M116" s="419">
        <v>2012</v>
      </c>
      <c r="N116" s="419" t="s">
        <v>185</v>
      </c>
      <c r="O116" s="598">
        <f>J116*L116</f>
        <v>14000000</v>
      </c>
      <c r="P116" s="419" t="s">
        <v>98</v>
      </c>
      <c r="Q116" s="419"/>
      <c r="R116" s="419"/>
      <c r="S116" s="419" t="s">
        <v>663</v>
      </c>
      <c r="T116" s="18">
        <v>5</v>
      </c>
      <c r="U116" s="650">
        <f t="shared" si="98"/>
        <v>4</v>
      </c>
      <c r="V116" s="564">
        <f t="shared" si="99"/>
        <v>2800000</v>
      </c>
      <c r="W116" s="564">
        <f t="shared" si="100"/>
        <v>11200000</v>
      </c>
      <c r="X116" s="564">
        <f t="shared" si="101"/>
        <v>2800000</v>
      </c>
      <c r="Y116" s="18">
        <f t="shared" ref="Y116:Y120" si="102">2016-M116+1</f>
        <v>5</v>
      </c>
      <c r="Z116" s="564">
        <f t="shared" ref="Z116:Z120" si="103">O116/T116</f>
        <v>2800000</v>
      </c>
      <c r="AA116" s="564">
        <f t="shared" ref="AA116:AA120" si="104">Y116*Z116</f>
        <v>14000000</v>
      </c>
      <c r="AB116" s="564">
        <f t="shared" ref="AB116:AB120" si="105">O116-AA116</f>
        <v>0</v>
      </c>
      <c r="AC116" s="18" t="b">
        <f t="shared" si="7"/>
        <v>1</v>
      </c>
    </row>
    <row r="117" spans="1:29" s="18" customFormat="1" ht="75" hidden="1" customHeight="1">
      <c r="A117" s="297" t="s">
        <v>381</v>
      </c>
      <c r="B117" s="422">
        <f>B116+1</f>
        <v>3</v>
      </c>
      <c r="C117" s="423" t="s">
        <v>242</v>
      </c>
      <c r="D117" s="422" t="s">
        <v>412</v>
      </c>
      <c r="E117" s="419" t="s">
        <v>744</v>
      </c>
      <c r="F117" s="419" t="s">
        <v>774</v>
      </c>
      <c r="G117" s="419" t="s">
        <v>775</v>
      </c>
      <c r="H117" s="479" t="s">
        <v>187</v>
      </c>
      <c r="I117" s="419" t="s">
        <v>186</v>
      </c>
      <c r="J117" s="604">
        <v>1</v>
      </c>
      <c r="K117" s="479" t="s">
        <v>608</v>
      </c>
      <c r="L117" s="598">
        <v>14000000</v>
      </c>
      <c r="M117" s="419">
        <v>2012</v>
      </c>
      <c r="N117" s="419" t="s">
        <v>185</v>
      </c>
      <c r="O117" s="598">
        <f t="shared" ref="O117:O119" si="106">J117*L117</f>
        <v>14000000</v>
      </c>
      <c r="P117" s="419"/>
      <c r="Q117" s="419"/>
      <c r="R117" s="419"/>
      <c r="S117" s="419"/>
      <c r="U117" s="650"/>
      <c r="V117" s="564"/>
      <c r="W117" s="564"/>
      <c r="X117" s="564"/>
      <c r="Z117" s="564"/>
      <c r="AA117" s="564"/>
      <c r="AB117" s="564"/>
    </row>
    <row r="118" spans="1:29" s="18" customFormat="1" ht="75" hidden="1" customHeight="1">
      <c r="A118" s="297" t="s">
        <v>381</v>
      </c>
      <c r="B118" s="422">
        <f t="shared" ref="B118:B139" si="107">B117+1</f>
        <v>4</v>
      </c>
      <c r="C118" s="423" t="s">
        <v>242</v>
      </c>
      <c r="D118" s="422" t="s">
        <v>412</v>
      </c>
      <c r="E118" s="419" t="s">
        <v>744</v>
      </c>
      <c r="F118" s="419" t="s">
        <v>774</v>
      </c>
      <c r="G118" s="419" t="s">
        <v>775</v>
      </c>
      <c r="H118" s="479" t="s">
        <v>187</v>
      </c>
      <c r="I118" s="419" t="s">
        <v>186</v>
      </c>
      <c r="J118" s="604">
        <v>1</v>
      </c>
      <c r="K118" s="479" t="s">
        <v>608</v>
      </c>
      <c r="L118" s="598">
        <v>14000000</v>
      </c>
      <c r="M118" s="419">
        <v>2012</v>
      </c>
      <c r="N118" s="419" t="s">
        <v>185</v>
      </c>
      <c r="O118" s="598">
        <f t="shared" si="106"/>
        <v>14000000</v>
      </c>
      <c r="P118" s="419"/>
      <c r="Q118" s="419"/>
      <c r="R118" s="419"/>
      <c r="S118" s="419"/>
      <c r="U118" s="650"/>
      <c r="V118" s="564"/>
      <c r="W118" s="564"/>
      <c r="X118" s="564"/>
      <c r="Z118" s="564"/>
      <c r="AA118" s="564"/>
      <c r="AB118" s="564"/>
    </row>
    <row r="119" spans="1:29" s="18" customFormat="1" ht="75" hidden="1" customHeight="1">
      <c r="A119" s="297" t="s">
        <v>381</v>
      </c>
      <c r="B119" s="635">
        <f t="shared" si="107"/>
        <v>5</v>
      </c>
      <c r="C119" s="714" t="s">
        <v>242</v>
      </c>
      <c r="D119" s="635" t="s">
        <v>412</v>
      </c>
      <c r="E119" s="543" t="s">
        <v>744</v>
      </c>
      <c r="F119" s="543" t="s">
        <v>774</v>
      </c>
      <c r="G119" s="543" t="s">
        <v>775</v>
      </c>
      <c r="H119" s="695" t="s">
        <v>187</v>
      </c>
      <c r="I119" s="543" t="s">
        <v>186</v>
      </c>
      <c r="J119" s="715">
        <v>1</v>
      </c>
      <c r="K119" s="695" t="s">
        <v>608</v>
      </c>
      <c r="L119" s="637">
        <v>14000000</v>
      </c>
      <c r="M119" s="543">
        <v>2012</v>
      </c>
      <c r="N119" s="543" t="s">
        <v>185</v>
      </c>
      <c r="O119" s="637">
        <f t="shared" si="106"/>
        <v>14000000</v>
      </c>
      <c r="P119" s="543"/>
      <c r="Q119" s="543"/>
      <c r="R119" s="543"/>
      <c r="S119" s="543"/>
      <c r="U119" s="650"/>
      <c r="V119" s="564"/>
      <c r="W119" s="564"/>
      <c r="X119" s="564"/>
      <c r="Z119" s="564"/>
      <c r="AA119" s="564"/>
      <c r="AB119" s="564"/>
    </row>
    <row r="120" spans="1:29" s="18" customFormat="1" ht="75" hidden="1" customHeight="1">
      <c r="A120" s="297" t="s">
        <v>381</v>
      </c>
      <c r="B120" s="627">
        <f t="shared" si="107"/>
        <v>6</v>
      </c>
      <c r="C120" s="712" t="s">
        <v>776</v>
      </c>
      <c r="D120" s="627" t="s">
        <v>412</v>
      </c>
      <c r="E120" s="640" t="s">
        <v>385</v>
      </c>
      <c r="F120" s="640" t="s">
        <v>777</v>
      </c>
      <c r="G120" s="640" t="s">
        <v>778</v>
      </c>
      <c r="H120" s="691" t="s">
        <v>187</v>
      </c>
      <c r="I120" s="640" t="s">
        <v>186</v>
      </c>
      <c r="J120" s="713">
        <v>1</v>
      </c>
      <c r="K120" s="691" t="s">
        <v>608</v>
      </c>
      <c r="L120" s="629">
        <v>3725000</v>
      </c>
      <c r="M120" s="640">
        <v>2012</v>
      </c>
      <c r="N120" s="640" t="s">
        <v>185</v>
      </c>
      <c r="O120" s="629">
        <f>J120*L120</f>
        <v>3725000</v>
      </c>
      <c r="P120" s="640" t="s">
        <v>98</v>
      </c>
      <c r="Q120" s="640"/>
      <c r="R120" s="640"/>
      <c r="S120" s="640" t="s">
        <v>779</v>
      </c>
      <c r="T120" s="18">
        <v>5</v>
      </c>
      <c r="U120" s="650">
        <f t="shared" si="98"/>
        <v>4</v>
      </c>
      <c r="V120" s="564">
        <f t="shared" si="99"/>
        <v>745000</v>
      </c>
      <c r="W120" s="564">
        <f t="shared" si="100"/>
        <v>2980000</v>
      </c>
      <c r="X120" s="564">
        <f t="shared" si="101"/>
        <v>745000</v>
      </c>
      <c r="Y120" s="18">
        <f t="shared" si="102"/>
        <v>5</v>
      </c>
      <c r="Z120" s="564">
        <f t="shared" si="103"/>
        <v>745000</v>
      </c>
      <c r="AA120" s="564">
        <f t="shared" si="104"/>
        <v>3725000</v>
      </c>
      <c r="AB120" s="564">
        <f t="shared" si="105"/>
        <v>0</v>
      </c>
      <c r="AC120" s="18" t="b">
        <f t="shared" si="7"/>
        <v>1</v>
      </c>
    </row>
    <row r="121" spans="1:29" s="18" customFormat="1" ht="75" hidden="1" customHeight="1">
      <c r="A121" s="297" t="s">
        <v>381</v>
      </c>
      <c r="B121" s="422">
        <f t="shared" si="107"/>
        <v>7</v>
      </c>
      <c r="C121" s="423" t="s">
        <v>776</v>
      </c>
      <c r="D121" s="422" t="s">
        <v>412</v>
      </c>
      <c r="E121" s="419" t="s">
        <v>385</v>
      </c>
      <c r="F121" s="419" t="s">
        <v>777</v>
      </c>
      <c r="G121" s="419" t="s">
        <v>778</v>
      </c>
      <c r="H121" s="479" t="s">
        <v>187</v>
      </c>
      <c r="I121" s="419" t="s">
        <v>186</v>
      </c>
      <c r="J121" s="604">
        <v>1</v>
      </c>
      <c r="K121" s="479" t="s">
        <v>608</v>
      </c>
      <c r="L121" s="598">
        <v>3725000</v>
      </c>
      <c r="M121" s="419">
        <v>2012</v>
      </c>
      <c r="N121" s="419" t="s">
        <v>185</v>
      </c>
      <c r="O121" s="598">
        <f t="shared" ref="O121:O139" si="108">J121*L121</f>
        <v>3725000</v>
      </c>
      <c r="P121" s="419"/>
      <c r="Q121" s="419"/>
      <c r="R121" s="419"/>
      <c r="S121" s="419"/>
      <c r="U121" s="650"/>
      <c r="V121" s="564"/>
      <c r="W121" s="564"/>
      <c r="X121" s="564"/>
      <c r="Z121" s="564"/>
      <c r="AA121" s="564"/>
      <c r="AB121" s="564"/>
    </row>
    <row r="122" spans="1:29" s="18" customFormat="1" ht="75" hidden="1" customHeight="1">
      <c r="A122" s="297" t="s">
        <v>381</v>
      </c>
      <c r="B122" s="422">
        <f t="shared" si="107"/>
        <v>8</v>
      </c>
      <c r="C122" s="423" t="s">
        <v>776</v>
      </c>
      <c r="D122" s="422" t="s">
        <v>412</v>
      </c>
      <c r="E122" s="419" t="s">
        <v>385</v>
      </c>
      <c r="F122" s="419" t="s">
        <v>777</v>
      </c>
      <c r="G122" s="419" t="s">
        <v>778</v>
      </c>
      <c r="H122" s="479" t="s">
        <v>187</v>
      </c>
      <c r="I122" s="419" t="s">
        <v>186</v>
      </c>
      <c r="J122" s="604">
        <v>1</v>
      </c>
      <c r="K122" s="479" t="s">
        <v>608</v>
      </c>
      <c r="L122" s="598">
        <v>3725000</v>
      </c>
      <c r="M122" s="419">
        <v>2012</v>
      </c>
      <c r="N122" s="419" t="s">
        <v>185</v>
      </c>
      <c r="O122" s="598">
        <f t="shared" si="108"/>
        <v>3725000</v>
      </c>
      <c r="P122" s="419"/>
      <c r="Q122" s="419"/>
      <c r="R122" s="419"/>
      <c r="S122" s="419"/>
      <c r="U122" s="650"/>
      <c r="V122" s="564"/>
      <c r="W122" s="564"/>
      <c r="X122" s="564"/>
      <c r="Z122" s="564"/>
      <c r="AA122" s="564"/>
      <c r="AB122" s="564"/>
    </row>
    <row r="123" spans="1:29" s="18" customFormat="1" ht="75" hidden="1" customHeight="1">
      <c r="A123" s="297" t="s">
        <v>381</v>
      </c>
      <c r="B123" s="422">
        <f t="shared" si="107"/>
        <v>9</v>
      </c>
      <c r="C123" s="423" t="s">
        <v>776</v>
      </c>
      <c r="D123" s="422" t="s">
        <v>412</v>
      </c>
      <c r="E123" s="419" t="s">
        <v>385</v>
      </c>
      <c r="F123" s="419" t="s">
        <v>777</v>
      </c>
      <c r="G123" s="419" t="s">
        <v>778</v>
      </c>
      <c r="H123" s="479" t="s">
        <v>187</v>
      </c>
      <c r="I123" s="419" t="s">
        <v>186</v>
      </c>
      <c r="J123" s="604">
        <v>1</v>
      </c>
      <c r="K123" s="479" t="s">
        <v>608</v>
      </c>
      <c r="L123" s="598">
        <v>3725000</v>
      </c>
      <c r="M123" s="419">
        <v>2012</v>
      </c>
      <c r="N123" s="419" t="s">
        <v>185</v>
      </c>
      <c r="O123" s="598">
        <f t="shared" si="108"/>
        <v>3725000</v>
      </c>
      <c r="P123" s="419"/>
      <c r="Q123" s="419"/>
      <c r="R123" s="419"/>
      <c r="S123" s="419"/>
      <c r="U123" s="650"/>
      <c r="V123" s="564"/>
      <c r="W123" s="564"/>
      <c r="X123" s="564"/>
      <c r="Z123" s="564"/>
      <c r="AA123" s="564"/>
      <c r="AB123" s="564"/>
    </row>
    <row r="124" spans="1:29" s="18" customFormat="1" ht="75" hidden="1" customHeight="1">
      <c r="A124" s="297" t="s">
        <v>381</v>
      </c>
      <c r="B124" s="422">
        <f t="shared" si="107"/>
        <v>10</v>
      </c>
      <c r="C124" s="423" t="s">
        <v>776</v>
      </c>
      <c r="D124" s="422" t="s">
        <v>412</v>
      </c>
      <c r="E124" s="419" t="s">
        <v>385</v>
      </c>
      <c r="F124" s="419" t="s">
        <v>777</v>
      </c>
      <c r="G124" s="419" t="s">
        <v>778</v>
      </c>
      <c r="H124" s="479" t="s">
        <v>187</v>
      </c>
      <c r="I124" s="419" t="s">
        <v>186</v>
      </c>
      <c r="J124" s="604">
        <v>1</v>
      </c>
      <c r="K124" s="479" t="s">
        <v>608</v>
      </c>
      <c r="L124" s="598">
        <v>3725000</v>
      </c>
      <c r="M124" s="419">
        <v>2012</v>
      </c>
      <c r="N124" s="419" t="s">
        <v>185</v>
      </c>
      <c r="O124" s="598">
        <f t="shared" si="108"/>
        <v>3725000</v>
      </c>
      <c r="P124" s="419"/>
      <c r="Q124" s="419"/>
      <c r="R124" s="419"/>
      <c r="S124" s="419"/>
      <c r="U124" s="650"/>
      <c r="V124" s="564"/>
      <c r="W124" s="564"/>
      <c r="X124" s="564"/>
      <c r="Z124" s="564"/>
      <c r="AA124" s="564"/>
      <c r="AB124" s="564"/>
    </row>
    <row r="125" spans="1:29" s="18" customFormat="1" ht="75" hidden="1" customHeight="1">
      <c r="A125" s="297" t="s">
        <v>381</v>
      </c>
      <c r="B125" s="422">
        <f t="shared" si="107"/>
        <v>11</v>
      </c>
      <c r="C125" s="423" t="s">
        <v>776</v>
      </c>
      <c r="D125" s="422" t="s">
        <v>412</v>
      </c>
      <c r="E125" s="419" t="s">
        <v>385</v>
      </c>
      <c r="F125" s="419" t="s">
        <v>777</v>
      </c>
      <c r="G125" s="419" t="s">
        <v>778</v>
      </c>
      <c r="H125" s="479" t="s">
        <v>187</v>
      </c>
      <c r="I125" s="419" t="s">
        <v>186</v>
      </c>
      <c r="J125" s="604">
        <v>1</v>
      </c>
      <c r="K125" s="479" t="s">
        <v>608</v>
      </c>
      <c r="L125" s="598">
        <v>3725000</v>
      </c>
      <c r="M125" s="419">
        <v>2012</v>
      </c>
      <c r="N125" s="419" t="s">
        <v>185</v>
      </c>
      <c r="O125" s="598">
        <f t="shared" si="108"/>
        <v>3725000</v>
      </c>
      <c r="P125" s="419"/>
      <c r="Q125" s="419"/>
      <c r="R125" s="419"/>
      <c r="S125" s="419"/>
      <c r="U125" s="650"/>
      <c r="V125" s="564"/>
      <c r="W125" s="564"/>
      <c r="X125" s="564"/>
      <c r="Z125" s="564"/>
      <c r="AA125" s="564"/>
      <c r="AB125" s="564"/>
    </row>
    <row r="126" spans="1:29" s="18" customFormat="1" ht="75" hidden="1" customHeight="1">
      <c r="A126" s="297" t="s">
        <v>381</v>
      </c>
      <c r="B126" s="422">
        <f t="shared" si="107"/>
        <v>12</v>
      </c>
      <c r="C126" s="423" t="s">
        <v>776</v>
      </c>
      <c r="D126" s="422" t="s">
        <v>412</v>
      </c>
      <c r="E126" s="419" t="s">
        <v>385</v>
      </c>
      <c r="F126" s="419" t="s">
        <v>777</v>
      </c>
      <c r="G126" s="419" t="s">
        <v>778</v>
      </c>
      <c r="H126" s="479" t="s">
        <v>187</v>
      </c>
      <c r="I126" s="419" t="s">
        <v>186</v>
      </c>
      <c r="J126" s="604">
        <v>1</v>
      </c>
      <c r="K126" s="479" t="s">
        <v>608</v>
      </c>
      <c r="L126" s="598">
        <v>3725000</v>
      </c>
      <c r="M126" s="419">
        <v>2012</v>
      </c>
      <c r="N126" s="419" t="s">
        <v>185</v>
      </c>
      <c r="O126" s="598">
        <f t="shared" si="108"/>
        <v>3725000</v>
      </c>
      <c r="P126" s="419"/>
      <c r="Q126" s="419"/>
      <c r="R126" s="419"/>
      <c r="S126" s="419"/>
      <c r="U126" s="650"/>
      <c r="V126" s="564"/>
      <c r="W126" s="564"/>
      <c r="X126" s="564"/>
      <c r="Z126" s="564"/>
      <c r="AA126" s="564"/>
      <c r="AB126" s="564"/>
    </row>
    <row r="127" spans="1:29" s="18" customFormat="1" ht="75" hidden="1" customHeight="1">
      <c r="A127" s="297" t="s">
        <v>381</v>
      </c>
      <c r="B127" s="635">
        <f t="shared" si="107"/>
        <v>13</v>
      </c>
      <c r="C127" s="714" t="s">
        <v>776</v>
      </c>
      <c r="D127" s="635" t="s">
        <v>412</v>
      </c>
      <c r="E127" s="543" t="s">
        <v>385</v>
      </c>
      <c r="F127" s="543" t="s">
        <v>777</v>
      </c>
      <c r="G127" s="543" t="s">
        <v>778</v>
      </c>
      <c r="H127" s="695" t="s">
        <v>187</v>
      </c>
      <c r="I127" s="543" t="s">
        <v>186</v>
      </c>
      <c r="J127" s="715">
        <v>1</v>
      </c>
      <c r="K127" s="695" t="s">
        <v>608</v>
      </c>
      <c r="L127" s="637">
        <v>3725000</v>
      </c>
      <c r="M127" s="543">
        <v>2012</v>
      </c>
      <c r="N127" s="543" t="s">
        <v>185</v>
      </c>
      <c r="O127" s="637">
        <f t="shared" si="108"/>
        <v>3725000</v>
      </c>
      <c r="P127" s="543"/>
      <c r="Q127" s="543"/>
      <c r="R127" s="543"/>
      <c r="S127" s="543"/>
      <c r="U127" s="650"/>
      <c r="V127" s="564"/>
      <c r="W127" s="564"/>
      <c r="X127" s="564"/>
      <c r="Z127" s="564"/>
      <c r="AA127" s="564"/>
      <c r="AB127" s="564"/>
    </row>
    <row r="128" spans="1:29" s="18" customFormat="1" ht="75" hidden="1" customHeight="1">
      <c r="A128" s="297" t="s">
        <v>381</v>
      </c>
      <c r="B128" s="627">
        <f t="shared" si="107"/>
        <v>14</v>
      </c>
      <c r="C128" s="712" t="s">
        <v>776</v>
      </c>
      <c r="D128" s="627" t="s">
        <v>412</v>
      </c>
      <c r="E128" s="640" t="s">
        <v>385</v>
      </c>
      <c r="F128" s="640" t="s">
        <v>777</v>
      </c>
      <c r="G128" s="640" t="s">
        <v>778</v>
      </c>
      <c r="H128" s="691" t="s">
        <v>187</v>
      </c>
      <c r="I128" s="640" t="s">
        <v>186</v>
      </c>
      <c r="J128" s="713">
        <v>1</v>
      </c>
      <c r="K128" s="691" t="s">
        <v>608</v>
      </c>
      <c r="L128" s="629">
        <v>3725000</v>
      </c>
      <c r="M128" s="640">
        <v>2012</v>
      </c>
      <c r="N128" s="640" t="s">
        <v>185</v>
      </c>
      <c r="O128" s="629">
        <f t="shared" si="108"/>
        <v>3725000</v>
      </c>
      <c r="P128" s="640"/>
      <c r="Q128" s="640"/>
      <c r="R128" s="640"/>
      <c r="S128" s="640"/>
      <c r="U128" s="650"/>
      <c r="V128" s="564"/>
      <c r="W128" s="564"/>
      <c r="X128" s="564"/>
      <c r="Z128" s="564"/>
      <c r="AA128" s="564"/>
      <c r="AB128" s="564"/>
    </row>
    <row r="129" spans="1:29" s="18" customFormat="1" ht="75" hidden="1" customHeight="1">
      <c r="A129" s="297" t="s">
        <v>381</v>
      </c>
      <c r="B129" s="422">
        <f t="shared" si="107"/>
        <v>15</v>
      </c>
      <c r="C129" s="423" t="s">
        <v>776</v>
      </c>
      <c r="D129" s="422" t="s">
        <v>412</v>
      </c>
      <c r="E129" s="419" t="s">
        <v>385</v>
      </c>
      <c r="F129" s="419" t="s">
        <v>777</v>
      </c>
      <c r="G129" s="419" t="s">
        <v>778</v>
      </c>
      <c r="H129" s="479" t="s">
        <v>187</v>
      </c>
      <c r="I129" s="419" t="s">
        <v>186</v>
      </c>
      <c r="J129" s="604">
        <v>1</v>
      </c>
      <c r="K129" s="479" t="s">
        <v>608</v>
      </c>
      <c r="L129" s="598">
        <v>3725000</v>
      </c>
      <c r="M129" s="419">
        <v>2012</v>
      </c>
      <c r="N129" s="419" t="s">
        <v>185</v>
      </c>
      <c r="O129" s="598">
        <f t="shared" si="108"/>
        <v>3725000</v>
      </c>
      <c r="P129" s="419"/>
      <c r="Q129" s="419"/>
      <c r="R129" s="419"/>
      <c r="S129" s="419"/>
      <c r="U129" s="650"/>
      <c r="V129" s="564"/>
      <c r="W129" s="564"/>
      <c r="X129" s="564"/>
      <c r="Z129" s="564"/>
      <c r="AA129" s="564"/>
      <c r="AB129" s="564"/>
    </row>
    <row r="130" spans="1:29" s="18" customFormat="1" ht="75" hidden="1" customHeight="1">
      <c r="A130" s="297" t="s">
        <v>381</v>
      </c>
      <c r="B130" s="422">
        <f t="shared" si="107"/>
        <v>16</v>
      </c>
      <c r="C130" s="423" t="s">
        <v>776</v>
      </c>
      <c r="D130" s="422" t="s">
        <v>412</v>
      </c>
      <c r="E130" s="419" t="s">
        <v>385</v>
      </c>
      <c r="F130" s="419" t="s">
        <v>777</v>
      </c>
      <c r="G130" s="419" t="s">
        <v>778</v>
      </c>
      <c r="H130" s="479" t="s">
        <v>187</v>
      </c>
      <c r="I130" s="419" t="s">
        <v>186</v>
      </c>
      <c r="J130" s="604">
        <v>1</v>
      </c>
      <c r="K130" s="479" t="s">
        <v>608</v>
      </c>
      <c r="L130" s="598">
        <v>3725000</v>
      </c>
      <c r="M130" s="419">
        <v>2012</v>
      </c>
      <c r="N130" s="419" t="s">
        <v>185</v>
      </c>
      <c r="O130" s="598">
        <f t="shared" si="108"/>
        <v>3725000</v>
      </c>
      <c r="P130" s="419"/>
      <c r="Q130" s="419"/>
      <c r="R130" s="419"/>
      <c r="S130" s="419"/>
      <c r="U130" s="650"/>
      <c r="V130" s="564"/>
      <c r="W130" s="564"/>
      <c r="X130" s="564"/>
      <c r="Z130" s="564"/>
      <c r="AA130" s="564"/>
      <c r="AB130" s="564"/>
    </row>
    <row r="131" spans="1:29" s="18" customFormat="1" ht="75" hidden="1" customHeight="1">
      <c r="A131" s="297" t="s">
        <v>381</v>
      </c>
      <c r="B131" s="422">
        <f t="shared" si="107"/>
        <v>17</v>
      </c>
      <c r="C131" s="423" t="s">
        <v>776</v>
      </c>
      <c r="D131" s="422" t="s">
        <v>412</v>
      </c>
      <c r="E131" s="419" t="s">
        <v>385</v>
      </c>
      <c r="F131" s="419" t="s">
        <v>777</v>
      </c>
      <c r="G131" s="419" t="s">
        <v>778</v>
      </c>
      <c r="H131" s="479" t="s">
        <v>187</v>
      </c>
      <c r="I131" s="419" t="s">
        <v>186</v>
      </c>
      <c r="J131" s="604">
        <v>1</v>
      </c>
      <c r="K131" s="479" t="s">
        <v>608</v>
      </c>
      <c r="L131" s="598">
        <v>3725000</v>
      </c>
      <c r="M131" s="419">
        <v>2012</v>
      </c>
      <c r="N131" s="419" t="s">
        <v>185</v>
      </c>
      <c r="O131" s="598">
        <f t="shared" si="108"/>
        <v>3725000</v>
      </c>
      <c r="P131" s="419"/>
      <c r="Q131" s="419"/>
      <c r="R131" s="419"/>
      <c r="S131" s="419"/>
      <c r="U131" s="650"/>
      <c r="V131" s="564"/>
      <c r="W131" s="564"/>
      <c r="X131" s="564"/>
      <c r="Z131" s="564"/>
      <c r="AA131" s="564"/>
      <c r="AB131" s="564"/>
    </row>
    <row r="132" spans="1:29" s="18" customFormat="1" ht="75" hidden="1" customHeight="1">
      <c r="A132" s="297" t="s">
        <v>381</v>
      </c>
      <c r="B132" s="422">
        <f t="shared" si="107"/>
        <v>18</v>
      </c>
      <c r="C132" s="423" t="s">
        <v>776</v>
      </c>
      <c r="D132" s="422" t="s">
        <v>412</v>
      </c>
      <c r="E132" s="419" t="s">
        <v>385</v>
      </c>
      <c r="F132" s="419" t="s">
        <v>777</v>
      </c>
      <c r="G132" s="419" t="s">
        <v>778</v>
      </c>
      <c r="H132" s="479" t="s">
        <v>187</v>
      </c>
      <c r="I132" s="419" t="s">
        <v>186</v>
      </c>
      <c r="J132" s="604">
        <v>1</v>
      </c>
      <c r="K132" s="479" t="s">
        <v>608</v>
      </c>
      <c r="L132" s="598">
        <v>3725000</v>
      </c>
      <c r="M132" s="419">
        <v>2012</v>
      </c>
      <c r="N132" s="419" t="s">
        <v>185</v>
      </c>
      <c r="O132" s="598">
        <f t="shared" si="108"/>
        <v>3725000</v>
      </c>
      <c r="P132" s="419"/>
      <c r="Q132" s="419"/>
      <c r="R132" s="419"/>
      <c r="S132" s="419"/>
      <c r="U132" s="650"/>
      <c r="V132" s="564"/>
      <c r="W132" s="564"/>
      <c r="X132" s="564"/>
      <c r="Z132" s="564"/>
      <c r="AA132" s="564"/>
      <c r="AB132" s="564"/>
    </row>
    <row r="133" spans="1:29" s="18" customFormat="1" ht="75" hidden="1" customHeight="1">
      <c r="A133" s="297" t="s">
        <v>381</v>
      </c>
      <c r="B133" s="422">
        <f t="shared" si="107"/>
        <v>19</v>
      </c>
      <c r="C133" s="423" t="s">
        <v>776</v>
      </c>
      <c r="D133" s="422" t="s">
        <v>412</v>
      </c>
      <c r="E133" s="419" t="s">
        <v>385</v>
      </c>
      <c r="F133" s="419" t="s">
        <v>777</v>
      </c>
      <c r="G133" s="419" t="s">
        <v>778</v>
      </c>
      <c r="H133" s="479" t="s">
        <v>187</v>
      </c>
      <c r="I133" s="419" t="s">
        <v>186</v>
      </c>
      <c r="J133" s="604">
        <v>1</v>
      </c>
      <c r="K133" s="479" t="s">
        <v>608</v>
      </c>
      <c r="L133" s="598">
        <v>3725000</v>
      </c>
      <c r="M133" s="419">
        <v>2012</v>
      </c>
      <c r="N133" s="419" t="s">
        <v>185</v>
      </c>
      <c r="O133" s="598">
        <f t="shared" si="108"/>
        <v>3725000</v>
      </c>
      <c r="P133" s="419"/>
      <c r="Q133" s="419"/>
      <c r="R133" s="419"/>
      <c r="S133" s="419"/>
      <c r="U133" s="650"/>
      <c r="V133" s="564"/>
      <c r="W133" s="564"/>
      <c r="X133" s="564"/>
      <c r="Z133" s="564"/>
      <c r="AA133" s="564"/>
      <c r="AB133" s="564"/>
    </row>
    <row r="134" spans="1:29" s="18" customFormat="1" ht="75" hidden="1" customHeight="1">
      <c r="A134" s="297" t="s">
        <v>381</v>
      </c>
      <c r="B134" s="422">
        <f t="shared" si="107"/>
        <v>20</v>
      </c>
      <c r="C134" s="423" t="s">
        <v>776</v>
      </c>
      <c r="D134" s="422" t="s">
        <v>412</v>
      </c>
      <c r="E134" s="419" t="s">
        <v>385</v>
      </c>
      <c r="F134" s="419" t="s">
        <v>777</v>
      </c>
      <c r="G134" s="419" t="s">
        <v>778</v>
      </c>
      <c r="H134" s="479" t="s">
        <v>187</v>
      </c>
      <c r="I134" s="419" t="s">
        <v>186</v>
      </c>
      <c r="J134" s="604">
        <v>1</v>
      </c>
      <c r="K134" s="479" t="s">
        <v>608</v>
      </c>
      <c r="L134" s="598">
        <v>3725000</v>
      </c>
      <c r="M134" s="419">
        <v>2012</v>
      </c>
      <c r="N134" s="419" t="s">
        <v>185</v>
      </c>
      <c r="O134" s="598">
        <f t="shared" si="108"/>
        <v>3725000</v>
      </c>
      <c r="P134" s="419"/>
      <c r="Q134" s="419"/>
      <c r="R134" s="419"/>
      <c r="S134" s="419"/>
      <c r="U134" s="650"/>
      <c r="V134" s="564"/>
      <c r="W134" s="564"/>
      <c r="X134" s="564"/>
      <c r="Z134" s="564"/>
      <c r="AA134" s="564"/>
      <c r="AB134" s="564"/>
    </row>
    <row r="135" spans="1:29" s="18" customFormat="1" ht="75" hidden="1" customHeight="1">
      <c r="A135" s="297" t="s">
        <v>381</v>
      </c>
      <c r="B135" s="635">
        <f t="shared" si="107"/>
        <v>21</v>
      </c>
      <c r="C135" s="714" t="s">
        <v>776</v>
      </c>
      <c r="D135" s="635" t="s">
        <v>412</v>
      </c>
      <c r="E135" s="543" t="s">
        <v>385</v>
      </c>
      <c r="F135" s="543" t="s">
        <v>777</v>
      </c>
      <c r="G135" s="543" t="s">
        <v>778</v>
      </c>
      <c r="H135" s="695" t="s">
        <v>187</v>
      </c>
      <c r="I135" s="543" t="s">
        <v>186</v>
      </c>
      <c r="J135" s="715">
        <v>1</v>
      </c>
      <c r="K135" s="695" t="s">
        <v>608</v>
      </c>
      <c r="L135" s="637">
        <v>3725000</v>
      </c>
      <c r="M135" s="543">
        <v>2012</v>
      </c>
      <c r="N135" s="543" t="s">
        <v>185</v>
      </c>
      <c r="O135" s="637">
        <f t="shared" si="108"/>
        <v>3725000</v>
      </c>
      <c r="P135" s="543"/>
      <c r="Q135" s="543"/>
      <c r="R135" s="543"/>
      <c r="S135" s="543"/>
      <c r="U135" s="650"/>
      <c r="V135" s="564"/>
      <c r="W135" s="564"/>
      <c r="X135" s="564"/>
      <c r="Z135" s="564"/>
      <c r="AA135" s="564"/>
      <c r="AB135" s="564"/>
    </row>
    <row r="136" spans="1:29" s="18" customFormat="1" ht="75" hidden="1" customHeight="1">
      <c r="A136" s="297" t="s">
        <v>381</v>
      </c>
      <c r="B136" s="627">
        <f t="shared" si="107"/>
        <v>22</v>
      </c>
      <c r="C136" s="712" t="s">
        <v>776</v>
      </c>
      <c r="D136" s="627" t="s">
        <v>412</v>
      </c>
      <c r="E136" s="640" t="s">
        <v>385</v>
      </c>
      <c r="F136" s="640" t="s">
        <v>777</v>
      </c>
      <c r="G136" s="640" t="s">
        <v>778</v>
      </c>
      <c r="H136" s="691" t="s">
        <v>187</v>
      </c>
      <c r="I136" s="640" t="s">
        <v>186</v>
      </c>
      <c r="J136" s="713">
        <v>1</v>
      </c>
      <c r="K136" s="691" t="s">
        <v>608</v>
      </c>
      <c r="L136" s="629">
        <v>3725000</v>
      </c>
      <c r="M136" s="640">
        <v>2012</v>
      </c>
      <c r="N136" s="640" t="s">
        <v>185</v>
      </c>
      <c r="O136" s="629">
        <f t="shared" si="108"/>
        <v>3725000</v>
      </c>
      <c r="P136" s="640"/>
      <c r="Q136" s="640"/>
      <c r="R136" s="640"/>
      <c r="S136" s="640"/>
      <c r="U136" s="650"/>
      <c r="V136" s="564"/>
      <c r="W136" s="564"/>
      <c r="X136" s="564"/>
      <c r="Z136" s="564"/>
      <c r="AA136" s="564"/>
      <c r="AB136" s="564"/>
    </row>
    <row r="137" spans="1:29" s="18" customFormat="1" ht="75" hidden="1" customHeight="1">
      <c r="A137" s="297" t="s">
        <v>381</v>
      </c>
      <c r="B137" s="422">
        <f t="shared" si="107"/>
        <v>23</v>
      </c>
      <c r="C137" s="423" t="s">
        <v>776</v>
      </c>
      <c r="D137" s="422" t="s">
        <v>412</v>
      </c>
      <c r="E137" s="419" t="s">
        <v>385</v>
      </c>
      <c r="F137" s="419" t="s">
        <v>777</v>
      </c>
      <c r="G137" s="419" t="s">
        <v>778</v>
      </c>
      <c r="H137" s="479" t="s">
        <v>187</v>
      </c>
      <c r="I137" s="419" t="s">
        <v>186</v>
      </c>
      <c r="J137" s="604">
        <v>1</v>
      </c>
      <c r="K137" s="479" t="s">
        <v>608</v>
      </c>
      <c r="L137" s="598">
        <v>3725000</v>
      </c>
      <c r="M137" s="419">
        <v>2012</v>
      </c>
      <c r="N137" s="419" t="s">
        <v>185</v>
      </c>
      <c r="O137" s="598">
        <f t="shared" si="108"/>
        <v>3725000</v>
      </c>
      <c r="P137" s="419"/>
      <c r="Q137" s="419"/>
      <c r="R137" s="419"/>
      <c r="S137" s="419"/>
      <c r="U137" s="650"/>
      <c r="V137" s="564"/>
      <c r="W137" s="564"/>
      <c r="X137" s="564"/>
      <c r="Z137" s="564"/>
      <c r="AA137" s="564"/>
      <c r="AB137" s="564"/>
    </row>
    <row r="138" spans="1:29" s="18" customFormat="1" ht="75" hidden="1" customHeight="1">
      <c r="A138" s="297" t="s">
        <v>381</v>
      </c>
      <c r="B138" s="422">
        <f t="shared" si="107"/>
        <v>24</v>
      </c>
      <c r="C138" s="423" t="s">
        <v>776</v>
      </c>
      <c r="D138" s="422" t="s">
        <v>412</v>
      </c>
      <c r="E138" s="419" t="s">
        <v>385</v>
      </c>
      <c r="F138" s="419" t="s">
        <v>777</v>
      </c>
      <c r="G138" s="419" t="s">
        <v>778</v>
      </c>
      <c r="H138" s="479" t="s">
        <v>187</v>
      </c>
      <c r="I138" s="419" t="s">
        <v>186</v>
      </c>
      <c r="J138" s="604">
        <v>1</v>
      </c>
      <c r="K138" s="479" t="s">
        <v>608</v>
      </c>
      <c r="L138" s="598">
        <v>3725000</v>
      </c>
      <c r="M138" s="419">
        <v>2012</v>
      </c>
      <c r="N138" s="419" t="s">
        <v>185</v>
      </c>
      <c r="O138" s="598">
        <f t="shared" si="108"/>
        <v>3725000</v>
      </c>
      <c r="P138" s="419"/>
      <c r="Q138" s="419"/>
      <c r="R138" s="419"/>
      <c r="S138" s="419"/>
      <c r="U138" s="650"/>
      <c r="V138" s="564"/>
      <c r="W138" s="564"/>
      <c r="X138" s="564"/>
      <c r="Z138" s="564"/>
      <c r="AA138" s="564"/>
      <c r="AB138" s="564"/>
    </row>
    <row r="139" spans="1:29" s="18" customFormat="1" ht="75" hidden="1" customHeight="1">
      <c r="A139" s="297" t="s">
        <v>381</v>
      </c>
      <c r="B139" s="422">
        <f t="shared" si="107"/>
        <v>25</v>
      </c>
      <c r="C139" s="423" t="s">
        <v>776</v>
      </c>
      <c r="D139" s="422" t="s">
        <v>412</v>
      </c>
      <c r="E139" s="419" t="s">
        <v>385</v>
      </c>
      <c r="F139" s="419" t="s">
        <v>777</v>
      </c>
      <c r="G139" s="419" t="s">
        <v>778</v>
      </c>
      <c r="H139" s="479" t="s">
        <v>187</v>
      </c>
      <c r="I139" s="419" t="s">
        <v>186</v>
      </c>
      <c r="J139" s="604">
        <v>1</v>
      </c>
      <c r="K139" s="479" t="s">
        <v>608</v>
      </c>
      <c r="L139" s="598">
        <v>3725000</v>
      </c>
      <c r="M139" s="419">
        <v>2012</v>
      </c>
      <c r="N139" s="419" t="s">
        <v>185</v>
      </c>
      <c r="O139" s="598">
        <f t="shared" si="108"/>
        <v>3725000</v>
      </c>
      <c r="P139" s="419"/>
      <c r="Q139" s="419"/>
      <c r="R139" s="419"/>
      <c r="S139" s="419"/>
      <c r="U139" s="650"/>
      <c r="V139" s="564"/>
      <c r="W139" s="564"/>
      <c r="X139" s="564"/>
      <c r="Z139" s="564"/>
      <c r="AA139" s="564"/>
      <c r="AB139" s="564"/>
    </row>
    <row r="140" spans="1:29" s="18" customFormat="1" ht="99.95" hidden="1" customHeight="1">
      <c r="A140" s="297" t="s">
        <v>388</v>
      </c>
      <c r="B140" s="419">
        <v>1</v>
      </c>
      <c r="C140" s="419" t="s">
        <v>780</v>
      </c>
      <c r="D140" s="419" t="s">
        <v>781</v>
      </c>
      <c r="E140" s="419" t="s">
        <v>782</v>
      </c>
      <c r="F140" s="419" t="s">
        <v>783</v>
      </c>
      <c r="G140" s="419" t="s">
        <v>784</v>
      </c>
      <c r="H140" s="419" t="s">
        <v>785</v>
      </c>
      <c r="I140" s="419" t="s">
        <v>186</v>
      </c>
      <c r="J140" s="419">
        <v>1</v>
      </c>
      <c r="K140" s="419" t="s">
        <v>180</v>
      </c>
      <c r="L140" s="598">
        <v>13622700</v>
      </c>
      <c r="M140" s="419">
        <v>2014</v>
      </c>
      <c r="N140" s="419" t="s">
        <v>185</v>
      </c>
      <c r="O140" s="598">
        <f>SUM(L140)</f>
        <v>13622700</v>
      </c>
      <c r="P140" s="419" t="s">
        <v>98</v>
      </c>
      <c r="Q140" s="424" t="s">
        <v>193</v>
      </c>
      <c r="R140" s="424" t="s">
        <v>193</v>
      </c>
      <c r="S140" s="419" t="s">
        <v>786</v>
      </c>
      <c r="T140" s="18">
        <v>5</v>
      </c>
      <c r="U140" s="650">
        <f>2016-M140+1</f>
        <v>3</v>
      </c>
      <c r="V140" s="564">
        <f t="shared" ref="V140" si="109">O140/T140</f>
        <v>2724540</v>
      </c>
      <c r="W140" s="564">
        <f t="shared" ref="W140" si="110">U140*V140</f>
        <v>8173620</v>
      </c>
      <c r="X140" s="564">
        <f t="shared" ref="X140" si="111">O140-W140</f>
        <v>5449080</v>
      </c>
      <c r="Y140" s="18">
        <f>2017-M140+1</f>
        <v>4</v>
      </c>
      <c r="Z140" s="564">
        <f>O140/T140</f>
        <v>2724540</v>
      </c>
      <c r="AA140" s="564">
        <f>Y140*Z140</f>
        <v>10898160</v>
      </c>
      <c r="AB140" s="564">
        <f>O140-AA140</f>
        <v>2724540</v>
      </c>
      <c r="AC140" s="18" t="b">
        <f t="shared" si="7"/>
        <v>1</v>
      </c>
    </row>
    <row r="141" spans="1:29" s="18" customFormat="1" ht="75" hidden="1" customHeight="1">
      <c r="A141" s="297" t="s">
        <v>389</v>
      </c>
      <c r="B141" s="419">
        <v>1</v>
      </c>
      <c r="C141" s="419" t="s">
        <v>788</v>
      </c>
      <c r="D141" s="422" t="s">
        <v>218</v>
      </c>
      <c r="E141" s="419" t="s">
        <v>248</v>
      </c>
      <c r="F141" s="419" t="s">
        <v>219</v>
      </c>
      <c r="G141" s="419" t="s">
        <v>789</v>
      </c>
      <c r="H141" s="419" t="s">
        <v>667</v>
      </c>
      <c r="I141" s="419" t="s">
        <v>787</v>
      </c>
      <c r="J141" s="419">
        <v>1</v>
      </c>
      <c r="K141" s="419" t="s">
        <v>180</v>
      </c>
      <c r="L141" s="598">
        <v>6710000</v>
      </c>
      <c r="M141" s="419">
        <v>2015</v>
      </c>
      <c r="N141" s="419" t="s">
        <v>185</v>
      </c>
      <c r="O141" s="598">
        <f>L141</f>
        <v>6710000</v>
      </c>
      <c r="P141" s="419" t="s">
        <v>98</v>
      </c>
      <c r="Q141" s="424"/>
      <c r="R141" s="424"/>
      <c r="S141" s="419" t="s">
        <v>790</v>
      </c>
      <c r="T141" s="18">
        <v>5</v>
      </c>
      <c r="U141" s="650">
        <f>2016-M141+1</f>
        <v>2</v>
      </c>
      <c r="V141" s="564">
        <f t="shared" ref="V141" si="112">O141/T141</f>
        <v>1342000</v>
      </c>
      <c r="W141" s="564">
        <f t="shared" ref="W141" si="113">U141*V141</f>
        <v>2684000</v>
      </c>
      <c r="X141" s="564">
        <f t="shared" ref="X141" si="114">O141-W141</f>
        <v>4026000</v>
      </c>
      <c r="Y141" s="18">
        <f>2017-M141+1</f>
        <v>3</v>
      </c>
      <c r="Z141" s="564">
        <f t="shared" ref="Z141" si="115">O141/T141</f>
        <v>1342000</v>
      </c>
      <c r="AA141" s="564">
        <f t="shared" ref="AA141" si="116">Y141*Z141</f>
        <v>4026000</v>
      </c>
      <c r="AB141" s="564">
        <f t="shared" ref="AB141" si="117">O141-AA141</f>
        <v>2684000</v>
      </c>
      <c r="AC141" s="18" t="b">
        <f t="shared" si="7"/>
        <v>1</v>
      </c>
    </row>
    <row r="142" spans="1:29" s="18" customFormat="1" ht="75" hidden="1" customHeight="1">
      <c r="A142" s="297" t="s">
        <v>389</v>
      </c>
      <c r="B142" s="419">
        <v>2</v>
      </c>
      <c r="C142" s="419" t="s">
        <v>791</v>
      </c>
      <c r="D142" s="419" t="s">
        <v>413</v>
      </c>
      <c r="E142" s="419" t="s">
        <v>248</v>
      </c>
      <c r="F142" s="419" t="s">
        <v>201</v>
      </c>
      <c r="G142" s="419" t="s">
        <v>187</v>
      </c>
      <c r="H142" s="419" t="s">
        <v>667</v>
      </c>
      <c r="I142" s="419" t="s">
        <v>787</v>
      </c>
      <c r="J142" s="419">
        <v>1</v>
      </c>
      <c r="K142" s="419" t="s">
        <v>180</v>
      </c>
      <c r="L142" s="598">
        <v>143500000</v>
      </c>
      <c r="M142" s="419">
        <v>2015</v>
      </c>
      <c r="N142" s="419" t="s">
        <v>185</v>
      </c>
      <c r="O142" s="598">
        <v>143500000</v>
      </c>
      <c r="P142" s="419" t="s">
        <v>98</v>
      </c>
      <c r="Q142" s="424"/>
      <c r="R142" s="424"/>
      <c r="S142" s="419"/>
      <c r="U142" s="650"/>
      <c r="V142" s="564"/>
      <c r="W142" s="564"/>
      <c r="X142" s="564"/>
      <c r="Z142" s="564"/>
      <c r="AA142" s="564"/>
      <c r="AB142" s="564"/>
      <c r="AC142" s="18" t="b">
        <f t="shared" ref="AC142:AC143" si="118">AA142+AB142=O142</f>
        <v>0</v>
      </c>
    </row>
    <row r="143" spans="1:29" s="18" customFormat="1" ht="54.95" customHeight="1">
      <c r="A143" s="297" t="s">
        <v>1621</v>
      </c>
      <c r="B143" s="422">
        <v>1</v>
      </c>
      <c r="C143" s="423" t="s">
        <v>1850</v>
      </c>
      <c r="D143" s="422" t="s">
        <v>406</v>
      </c>
      <c r="E143" s="419" t="s">
        <v>611</v>
      </c>
      <c r="F143" s="419" t="s">
        <v>1622</v>
      </c>
      <c r="G143" s="419" t="s">
        <v>187</v>
      </c>
      <c r="H143" s="419" t="s">
        <v>187</v>
      </c>
      <c r="I143" s="419" t="s">
        <v>186</v>
      </c>
      <c r="J143" s="419">
        <v>1</v>
      </c>
      <c r="K143" s="419" t="s">
        <v>180</v>
      </c>
      <c r="L143" s="609">
        <f>O143/J143</f>
        <v>23449800</v>
      </c>
      <c r="M143" s="419">
        <v>2016</v>
      </c>
      <c r="N143" s="419" t="s">
        <v>185</v>
      </c>
      <c r="O143" s="611">
        <v>23449800</v>
      </c>
      <c r="P143" s="610" t="s">
        <v>98</v>
      </c>
      <c r="Q143" s="419"/>
      <c r="R143" s="419"/>
      <c r="S143" s="419" t="s">
        <v>1851</v>
      </c>
      <c r="T143" s="18">
        <v>5</v>
      </c>
      <c r="U143" s="18">
        <f>2016-M143+1</f>
        <v>1</v>
      </c>
      <c r="V143" s="22">
        <f>O143/T143</f>
        <v>4689960</v>
      </c>
      <c r="W143" s="22">
        <f>U143*V143</f>
        <v>4689960</v>
      </c>
      <c r="X143" s="22">
        <f>O143-W143</f>
        <v>18759840</v>
      </c>
      <c r="Y143" s="18">
        <f>2017-M143+1</f>
        <v>2</v>
      </c>
      <c r="Z143" s="22">
        <f>V143</f>
        <v>4689960</v>
      </c>
      <c r="AA143" s="22">
        <f>Y143*Z143</f>
        <v>9379920</v>
      </c>
      <c r="AB143" s="22">
        <f>O143-AA143</f>
        <v>14069880</v>
      </c>
      <c r="AC143" s="18" t="b">
        <f t="shared" si="118"/>
        <v>1</v>
      </c>
    </row>
    <row r="144" spans="1:29" s="18" customFormat="1" ht="54.95" customHeight="1">
      <c r="A144" s="297" t="s">
        <v>1621</v>
      </c>
      <c r="B144" s="422">
        <f>B143+1</f>
        <v>2</v>
      </c>
      <c r="C144" s="419" t="s">
        <v>1623</v>
      </c>
      <c r="D144" s="422" t="s">
        <v>243</v>
      </c>
      <c r="E144" s="419" t="s">
        <v>611</v>
      </c>
      <c r="F144" s="419" t="s">
        <v>1624</v>
      </c>
      <c r="G144" s="419" t="s">
        <v>187</v>
      </c>
      <c r="H144" s="419" t="s">
        <v>187</v>
      </c>
      <c r="I144" s="419" t="s">
        <v>186</v>
      </c>
      <c r="J144" s="419">
        <v>1</v>
      </c>
      <c r="K144" s="419" t="s">
        <v>180</v>
      </c>
      <c r="L144" s="609">
        <v>6500000</v>
      </c>
      <c r="M144" s="419">
        <v>2016</v>
      </c>
      <c r="N144" s="419" t="s">
        <v>185</v>
      </c>
      <c r="O144" s="611">
        <f t="shared" ref="O144:O148" si="119">J144*L144</f>
        <v>6500000</v>
      </c>
      <c r="P144" s="610" t="s">
        <v>98</v>
      </c>
      <c r="Q144" s="419"/>
      <c r="R144" s="419"/>
      <c r="S144" s="1191" t="s">
        <v>1625</v>
      </c>
      <c r="V144" s="22"/>
      <c r="W144" s="22"/>
      <c r="X144" s="22"/>
      <c r="Z144" s="22"/>
      <c r="AA144" s="22"/>
      <c r="AB144" s="22"/>
    </row>
    <row r="145" spans="1:29" s="18" customFormat="1" ht="54.95" customHeight="1">
      <c r="A145" s="297" t="s">
        <v>1621</v>
      </c>
      <c r="B145" s="422">
        <f t="shared" ref="B145:B147" si="120">B144+1</f>
        <v>3</v>
      </c>
      <c r="C145" s="419" t="s">
        <v>1623</v>
      </c>
      <c r="D145" s="422" t="s">
        <v>243</v>
      </c>
      <c r="E145" s="419" t="s">
        <v>611</v>
      </c>
      <c r="F145" s="419" t="s">
        <v>1624</v>
      </c>
      <c r="G145" s="419" t="s">
        <v>187</v>
      </c>
      <c r="H145" s="419" t="s">
        <v>187</v>
      </c>
      <c r="I145" s="419" t="s">
        <v>186</v>
      </c>
      <c r="J145" s="419">
        <v>1</v>
      </c>
      <c r="K145" s="419" t="s">
        <v>180</v>
      </c>
      <c r="L145" s="609">
        <v>6500000</v>
      </c>
      <c r="M145" s="419">
        <v>2016</v>
      </c>
      <c r="N145" s="419" t="s">
        <v>185</v>
      </c>
      <c r="O145" s="611">
        <f t="shared" si="119"/>
        <v>6500000</v>
      </c>
      <c r="P145" s="610" t="s">
        <v>98</v>
      </c>
      <c r="Q145" s="419"/>
      <c r="R145" s="419"/>
      <c r="S145" s="1192"/>
      <c r="V145" s="22"/>
      <c r="W145" s="22"/>
      <c r="X145" s="22"/>
      <c r="Z145" s="22"/>
      <c r="AA145" s="22"/>
      <c r="AB145" s="22"/>
    </row>
    <row r="146" spans="1:29" s="18" customFormat="1" ht="54.95" customHeight="1">
      <c r="A146" s="297" t="s">
        <v>1621</v>
      </c>
      <c r="B146" s="422">
        <f t="shared" si="120"/>
        <v>4</v>
      </c>
      <c r="C146" s="419" t="s">
        <v>1623</v>
      </c>
      <c r="D146" s="422" t="s">
        <v>243</v>
      </c>
      <c r="E146" s="419" t="s">
        <v>611</v>
      </c>
      <c r="F146" s="419" t="s">
        <v>1624</v>
      </c>
      <c r="G146" s="419" t="s">
        <v>187</v>
      </c>
      <c r="H146" s="419" t="s">
        <v>187</v>
      </c>
      <c r="I146" s="419" t="s">
        <v>186</v>
      </c>
      <c r="J146" s="419">
        <v>1</v>
      </c>
      <c r="K146" s="419" t="s">
        <v>180</v>
      </c>
      <c r="L146" s="609">
        <v>6500000</v>
      </c>
      <c r="M146" s="419">
        <v>2016</v>
      </c>
      <c r="N146" s="419" t="s">
        <v>185</v>
      </c>
      <c r="O146" s="611">
        <f t="shared" si="119"/>
        <v>6500000</v>
      </c>
      <c r="P146" s="610" t="s">
        <v>98</v>
      </c>
      <c r="Q146" s="419"/>
      <c r="R146" s="419"/>
      <c r="S146" s="1192"/>
      <c r="V146" s="22"/>
      <c r="W146" s="22"/>
      <c r="X146" s="22"/>
      <c r="Z146" s="22"/>
      <c r="AA146" s="22"/>
      <c r="AB146" s="22"/>
    </row>
    <row r="147" spans="1:29" s="18" customFormat="1" ht="54.95" customHeight="1">
      <c r="A147" s="297" t="s">
        <v>1621</v>
      </c>
      <c r="B147" s="422">
        <f t="shared" si="120"/>
        <v>5</v>
      </c>
      <c r="C147" s="811" t="s">
        <v>1623</v>
      </c>
      <c r="D147" s="422" t="s">
        <v>243</v>
      </c>
      <c r="E147" s="811" t="s">
        <v>611</v>
      </c>
      <c r="F147" s="811" t="s">
        <v>1624</v>
      </c>
      <c r="G147" s="811" t="s">
        <v>187</v>
      </c>
      <c r="H147" s="811" t="s">
        <v>187</v>
      </c>
      <c r="I147" s="811" t="s">
        <v>186</v>
      </c>
      <c r="J147" s="811">
        <v>1</v>
      </c>
      <c r="K147" s="811" t="s">
        <v>180</v>
      </c>
      <c r="L147" s="609">
        <v>6500000</v>
      </c>
      <c r="M147" s="811">
        <v>2016</v>
      </c>
      <c r="N147" s="811" t="s">
        <v>185</v>
      </c>
      <c r="O147" s="611">
        <f t="shared" ref="O147" si="121">J147*L147</f>
        <v>6500000</v>
      </c>
      <c r="P147" s="610" t="s">
        <v>98</v>
      </c>
      <c r="Q147" s="811"/>
      <c r="R147" s="811"/>
      <c r="S147" s="1192"/>
      <c r="V147" s="22"/>
      <c r="W147" s="22"/>
      <c r="X147" s="22"/>
      <c r="Z147" s="22"/>
      <c r="AA147" s="22"/>
      <c r="AB147" s="22"/>
    </row>
    <row r="148" spans="1:29" s="18" customFormat="1" ht="54.95" customHeight="1">
      <c r="A148" s="297" t="s">
        <v>1621</v>
      </c>
      <c r="B148" s="422">
        <v>6</v>
      </c>
      <c r="C148" s="543" t="s">
        <v>1623</v>
      </c>
      <c r="D148" s="635" t="s">
        <v>243</v>
      </c>
      <c r="E148" s="543" t="s">
        <v>611</v>
      </c>
      <c r="F148" s="543" t="s">
        <v>1624</v>
      </c>
      <c r="G148" s="543" t="s">
        <v>187</v>
      </c>
      <c r="H148" s="543" t="s">
        <v>187</v>
      </c>
      <c r="I148" s="543" t="s">
        <v>186</v>
      </c>
      <c r="J148" s="543">
        <v>1</v>
      </c>
      <c r="K148" s="543" t="s">
        <v>180</v>
      </c>
      <c r="L148" s="688">
        <v>6500000</v>
      </c>
      <c r="M148" s="543">
        <v>2016</v>
      </c>
      <c r="N148" s="543" t="s">
        <v>185</v>
      </c>
      <c r="O148" s="689">
        <f t="shared" si="119"/>
        <v>6500000</v>
      </c>
      <c r="P148" s="690" t="s">
        <v>98</v>
      </c>
      <c r="Q148" s="543"/>
      <c r="R148" s="543"/>
      <c r="S148" s="1193"/>
      <c r="V148" s="22"/>
      <c r="W148" s="22"/>
      <c r="X148" s="22"/>
      <c r="Z148" s="22"/>
      <c r="AA148" s="22"/>
      <c r="AB148" s="22"/>
    </row>
    <row r="149" spans="1:29" ht="24.95" hidden="1" customHeight="1">
      <c r="B149" s="1217" t="s">
        <v>93</v>
      </c>
      <c r="C149" s="1218"/>
      <c r="D149" s="1218"/>
      <c r="E149" s="1218"/>
      <c r="F149" s="1218"/>
      <c r="G149" s="1218"/>
      <c r="H149" s="1218"/>
      <c r="I149" s="1218"/>
      <c r="J149" s="1218"/>
      <c r="K149" s="1218"/>
      <c r="L149" s="1218"/>
      <c r="M149" s="1218"/>
      <c r="N149" s="1219"/>
      <c r="O149" s="555">
        <f>SUM(O17:O148)</f>
        <v>1565852900</v>
      </c>
      <c r="P149" s="247"/>
      <c r="Q149" s="247"/>
      <c r="R149" s="247"/>
      <c r="S149" s="247"/>
      <c r="V149" s="298">
        <f>SUM(V17:V148)</f>
        <v>235031980</v>
      </c>
      <c r="W149" s="299">
        <f>SUM(W17:W148)</f>
        <v>1139979980</v>
      </c>
      <c r="X149" s="300">
        <f>SUM(X17:X148)</f>
        <v>35179920</v>
      </c>
      <c r="Z149" s="298">
        <f>SUM(Z17:Z148)</f>
        <v>3863093540</v>
      </c>
      <c r="AA149" s="299">
        <f>SUM(AA17:AA148)</f>
        <v>19295989280</v>
      </c>
      <c r="AB149" s="300">
        <f>SUM(AB17:AB148)</f>
        <v>19478420</v>
      </c>
      <c r="AC149" s="18" t="b">
        <f t="shared" ref="AC149" si="122">AA149+AB149=O149</f>
        <v>0</v>
      </c>
    </row>
    <row r="150" spans="1:29" ht="24.95" hidden="1" customHeight="1">
      <c r="A150" s="297" t="s">
        <v>336</v>
      </c>
      <c r="B150" s="1214" t="s">
        <v>93</v>
      </c>
      <c r="C150" s="1215"/>
      <c r="D150" s="1215"/>
      <c r="E150" s="1215"/>
      <c r="F150" s="1215"/>
      <c r="G150" s="1215"/>
      <c r="H150" s="1215"/>
      <c r="I150" s="1215"/>
      <c r="J150" s="1215"/>
      <c r="K150" s="1215"/>
      <c r="L150" s="1215"/>
      <c r="M150" s="1215"/>
      <c r="N150" s="1216"/>
      <c r="O150" s="803">
        <f>SUM(O17:O40)</f>
        <v>213295000</v>
      </c>
      <c r="P150" s="804"/>
      <c r="Q150" s="805"/>
      <c r="R150" s="805"/>
      <c r="S150" s="806"/>
      <c r="V150" s="298">
        <f>SUM(V17:V36)</f>
        <v>24239000</v>
      </c>
      <c r="W150" s="299">
        <f>SUM(W17:W36)</f>
        <v>121195000</v>
      </c>
      <c r="X150" s="300">
        <f>SUM(X17:X36)</f>
        <v>0</v>
      </c>
      <c r="Z150" s="298">
        <f>SUM(Z17:Z36)</f>
        <v>42659000</v>
      </c>
      <c r="AA150" s="299">
        <f>SUM(AA17:AA36)</f>
        <v>213295000</v>
      </c>
      <c r="AB150" s="300">
        <f>SUM(AB17:AB36)</f>
        <v>0</v>
      </c>
    </row>
    <row r="151" spans="1:29" ht="24.95" hidden="1" customHeight="1">
      <c r="A151" s="297" t="s">
        <v>338</v>
      </c>
      <c r="B151" s="1214" t="s">
        <v>93</v>
      </c>
      <c r="C151" s="1215"/>
      <c r="D151" s="1215"/>
      <c r="E151" s="1215"/>
      <c r="F151" s="1215"/>
      <c r="G151" s="1215"/>
      <c r="H151" s="1215"/>
      <c r="I151" s="1215"/>
      <c r="J151" s="1215"/>
      <c r="K151" s="1215"/>
      <c r="L151" s="1215"/>
      <c r="M151" s="1215"/>
      <c r="N151" s="1216"/>
      <c r="O151" s="803">
        <f>SUBTOTAL(9,O41:O42)</f>
        <v>0</v>
      </c>
      <c r="P151" s="804"/>
      <c r="Q151" s="805"/>
      <c r="R151" s="805"/>
      <c r="S151" s="806"/>
      <c r="V151" s="298">
        <f>SUM(V41:V42)</f>
        <v>1963600</v>
      </c>
      <c r="W151" s="299">
        <f>SUM(W41:W42)</f>
        <v>9818000</v>
      </c>
      <c r="X151" s="300">
        <f>SUM(X41:X42)</f>
        <v>0</v>
      </c>
      <c r="Z151" s="298">
        <f>SUM(Z41:Z42)</f>
        <v>3927200</v>
      </c>
      <c r="AA151" s="299">
        <f>SUM(AA41:AA42)</f>
        <v>19636000</v>
      </c>
      <c r="AB151" s="300">
        <f>SUM(AB41:AB42)</f>
        <v>0</v>
      </c>
    </row>
    <row r="152" spans="1:29" ht="24.95" hidden="1" customHeight="1">
      <c r="A152" s="297" t="s">
        <v>347</v>
      </c>
      <c r="B152" s="1214" t="s">
        <v>93</v>
      </c>
      <c r="C152" s="1215"/>
      <c r="D152" s="1215"/>
      <c r="E152" s="1215"/>
      <c r="F152" s="1215"/>
      <c r="G152" s="1215"/>
      <c r="H152" s="1215"/>
      <c r="I152" s="1215"/>
      <c r="J152" s="1215"/>
      <c r="K152" s="1215"/>
      <c r="L152" s="1215"/>
      <c r="M152" s="1215"/>
      <c r="N152" s="1216"/>
      <c r="O152" s="803">
        <f>SUBTOTAL(9,O17:O151)</f>
        <v>55949800</v>
      </c>
      <c r="P152" s="804"/>
      <c r="Q152" s="805"/>
      <c r="R152" s="805"/>
      <c r="S152" s="806"/>
      <c r="V152" s="298">
        <f>SUM(V43:V110)</f>
        <v>181250880</v>
      </c>
      <c r="W152" s="299">
        <f>SUM(W43:W110)</f>
        <v>906254400</v>
      </c>
      <c r="X152" s="300">
        <f>SUM(X43:X110)</f>
        <v>0</v>
      </c>
      <c r="Y152" s="301"/>
      <c r="Z152" s="298">
        <f>SUM(Z43:Z110)</f>
        <v>3788928840</v>
      </c>
      <c r="AA152" s="298">
        <f>SUM(AA43:AA110)</f>
        <v>18944644200</v>
      </c>
      <c r="AB152" s="299">
        <f>SUM(AB43:AB110)</f>
        <v>0</v>
      </c>
    </row>
    <row r="153" spans="1:29" ht="24.95" hidden="1" customHeight="1">
      <c r="A153" s="297" t="s">
        <v>351</v>
      </c>
      <c r="B153" s="1214" t="s">
        <v>93</v>
      </c>
      <c r="C153" s="1215"/>
      <c r="D153" s="1215"/>
      <c r="E153" s="1215"/>
      <c r="F153" s="1215"/>
      <c r="G153" s="1215"/>
      <c r="H153" s="1215"/>
      <c r="I153" s="1215"/>
      <c r="J153" s="1215"/>
      <c r="K153" s="1215"/>
      <c r="L153" s="1215"/>
      <c r="M153" s="1215"/>
      <c r="N153" s="1216"/>
      <c r="O153" s="803">
        <f>SUBTOTAL(9,O111:O114)</f>
        <v>0</v>
      </c>
      <c r="P153" s="804"/>
      <c r="Q153" s="805"/>
      <c r="R153" s="805"/>
      <c r="S153" s="806"/>
      <c r="V153" s="298">
        <f>SUM(V111:V114)</f>
        <v>11877000</v>
      </c>
      <c r="W153" s="299">
        <f>SUM(W111:W114)</f>
        <v>59385000</v>
      </c>
      <c r="X153" s="300">
        <f>SUM(X111:X114)</f>
        <v>0</v>
      </c>
      <c r="Y153" s="301"/>
      <c r="Z153" s="298">
        <f>SUM(Z111:Z114)</f>
        <v>11877000</v>
      </c>
      <c r="AA153" s="299">
        <f>SUM(AA111:AA114)</f>
        <v>59385000</v>
      </c>
      <c r="AB153" s="300">
        <f>SUM(AB111:AB114)</f>
        <v>0</v>
      </c>
    </row>
    <row r="154" spans="1:29" ht="24.95" hidden="1" customHeight="1">
      <c r="A154" s="297" t="s">
        <v>381</v>
      </c>
      <c r="B154" s="1214" t="s">
        <v>93</v>
      </c>
      <c r="C154" s="1215"/>
      <c r="D154" s="1215"/>
      <c r="E154" s="1215"/>
      <c r="F154" s="1215"/>
      <c r="G154" s="1215"/>
      <c r="H154" s="1215"/>
      <c r="I154" s="1215"/>
      <c r="J154" s="1215"/>
      <c r="K154" s="1215"/>
      <c r="L154" s="1215"/>
      <c r="M154" s="1215"/>
      <c r="N154" s="1216"/>
      <c r="O154" s="803">
        <f>SUM(O115:O139)</f>
        <v>147500000</v>
      </c>
      <c r="P154" s="804"/>
      <c r="Q154" s="805"/>
      <c r="R154" s="805"/>
      <c r="S154" s="806"/>
      <c r="V154" s="298">
        <f>SUM(V115:V120)</f>
        <v>6945000</v>
      </c>
      <c r="W154" s="299">
        <f>SUM(W115:W120)</f>
        <v>27780000</v>
      </c>
      <c r="X154" s="300">
        <f>SUM(X115:X120)</f>
        <v>6945000</v>
      </c>
      <c r="Y154" s="301"/>
      <c r="Z154" s="298">
        <f>SUM(Z115:Z120)</f>
        <v>6945000</v>
      </c>
      <c r="AA154" s="299">
        <f>SUM(AA115:AA120)</f>
        <v>34725000</v>
      </c>
      <c r="AB154" s="300">
        <f>SUM(AB115:AB120)</f>
        <v>0</v>
      </c>
    </row>
    <row r="155" spans="1:29" ht="24.95" hidden="1" customHeight="1">
      <c r="A155" s="297" t="s">
        <v>388</v>
      </c>
      <c r="B155" s="1214" t="s">
        <v>93</v>
      </c>
      <c r="C155" s="1215"/>
      <c r="D155" s="1215"/>
      <c r="E155" s="1215"/>
      <c r="F155" s="1215"/>
      <c r="G155" s="1215"/>
      <c r="H155" s="1215"/>
      <c r="I155" s="1215"/>
      <c r="J155" s="1215"/>
      <c r="K155" s="1215"/>
      <c r="L155" s="1215"/>
      <c r="M155" s="1215"/>
      <c r="N155" s="1216"/>
      <c r="O155" s="803">
        <f>SUM(O140)</f>
        <v>13622700</v>
      </c>
      <c r="P155" s="804"/>
      <c r="Q155" s="805"/>
      <c r="R155" s="805"/>
      <c r="S155" s="806"/>
      <c r="V155" s="298">
        <f>SUM(V140)</f>
        <v>2724540</v>
      </c>
      <c r="W155" s="299">
        <f>SUM(W140)</f>
        <v>8173620</v>
      </c>
      <c r="X155" s="300">
        <f>SUM(X140)</f>
        <v>5449080</v>
      </c>
      <c r="Y155" s="301"/>
      <c r="Z155" s="298">
        <f>SUM(Z140)</f>
        <v>2724540</v>
      </c>
      <c r="AA155" s="299">
        <f>SUM(AA140)</f>
        <v>10898160</v>
      </c>
      <c r="AB155" s="300">
        <f>SUM(AB140)</f>
        <v>2724540</v>
      </c>
    </row>
    <row r="156" spans="1:29" ht="24.95" hidden="1" customHeight="1" thickBot="1">
      <c r="A156" s="297" t="s">
        <v>389</v>
      </c>
      <c r="B156" s="1214" t="s">
        <v>93</v>
      </c>
      <c r="C156" s="1215"/>
      <c r="D156" s="1215"/>
      <c r="E156" s="1215"/>
      <c r="F156" s="1215"/>
      <c r="G156" s="1215"/>
      <c r="H156" s="1215"/>
      <c r="I156" s="1215"/>
      <c r="J156" s="1215"/>
      <c r="K156" s="1215"/>
      <c r="L156" s="1215"/>
      <c r="M156" s="1215"/>
      <c r="N156" s="1216"/>
      <c r="O156" s="803">
        <f>SUBTOTAL(9,O17:O155)</f>
        <v>55949800</v>
      </c>
      <c r="P156" s="979"/>
      <c r="Q156" s="980"/>
      <c r="R156" s="980"/>
      <c r="S156" s="981"/>
      <c r="V156" s="298">
        <f>SUM(V141:V142)</f>
        <v>1342000</v>
      </c>
      <c r="W156" s="299">
        <f>SUM(W141:W142)</f>
        <v>2684000</v>
      </c>
      <c r="X156" s="300">
        <f>SUM(X141:X142)</f>
        <v>4026000</v>
      </c>
      <c r="Y156" s="301"/>
      <c r="Z156" s="298">
        <f>SUM(Z141:Z142)</f>
        <v>1342000</v>
      </c>
      <c r="AA156" s="299">
        <f>SUM(AA141:AA142)</f>
        <v>4026000</v>
      </c>
      <c r="AB156" s="300">
        <f>SUM(AB141:AB142)</f>
        <v>2684000</v>
      </c>
    </row>
    <row r="157" spans="1:29" ht="24.95" customHeight="1" thickBot="1">
      <c r="A157" s="297" t="s">
        <v>1621</v>
      </c>
      <c r="B157" s="1167" t="s">
        <v>93</v>
      </c>
      <c r="C157" s="1168"/>
      <c r="D157" s="1168"/>
      <c r="E157" s="1168"/>
      <c r="F157" s="1168"/>
      <c r="G157" s="1168"/>
      <c r="H157" s="1168"/>
      <c r="I157" s="1168"/>
      <c r="J157" s="1168"/>
      <c r="K157" s="1168"/>
      <c r="L157" s="1168"/>
      <c r="M157" s="1168"/>
      <c r="N157" s="1169"/>
      <c r="O157" s="567">
        <f>SUBTOTAL(9,O143:O148)</f>
        <v>55949800</v>
      </c>
      <c r="P157" s="808"/>
      <c r="Q157" s="809"/>
      <c r="R157" s="809"/>
      <c r="S157" s="810"/>
      <c r="V157" s="298">
        <f>SUM(V142:V142)</f>
        <v>0</v>
      </c>
      <c r="W157" s="299">
        <f>SUM(W142:W142)</f>
        <v>0</v>
      </c>
      <c r="X157" s="300">
        <f>SUM(X142:X142)</f>
        <v>0</v>
      </c>
      <c r="Y157" s="301"/>
      <c r="Z157" s="298">
        <f>SUM(Z142:Z142)</f>
        <v>0</v>
      </c>
      <c r="AA157" s="299">
        <f>SUM(AA142:AA142)</f>
        <v>0</v>
      </c>
      <c r="AB157" s="300">
        <f>SUM(AB142:AB142)</f>
        <v>0</v>
      </c>
    </row>
    <row r="158" spans="1:29" ht="15" customHeight="1" thickTop="1"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589"/>
      <c r="M158" s="93"/>
      <c r="N158" s="93"/>
      <c r="O158" s="653"/>
      <c r="P158" s="11"/>
      <c r="Q158" s="11"/>
      <c r="R158" s="11"/>
      <c r="S158" s="11"/>
      <c r="V158" s="665"/>
      <c r="W158" s="665"/>
      <c r="X158" s="665"/>
      <c r="Y158" s="301"/>
      <c r="Z158" s="665"/>
      <c r="AA158" s="665"/>
      <c r="AB158" s="665"/>
    </row>
    <row r="159" spans="1:29" ht="15" customHeight="1">
      <c r="B159" s="297"/>
      <c r="C159" s="297"/>
      <c r="H159" s="565"/>
      <c r="I159" s="565"/>
      <c r="J159" s="565"/>
      <c r="K159" s="565"/>
      <c r="M159" s="297"/>
      <c r="N159" s="297"/>
      <c r="P159" s="297"/>
      <c r="S159" s="297"/>
      <c r="W159" s="665"/>
    </row>
    <row r="160" spans="1:29" ht="15" customHeight="1">
      <c r="B160" s="297"/>
      <c r="C160" s="297"/>
      <c r="H160" s="565"/>
      <c r="I160" s="565"/>
      <c r="J160" s="565"/>
      <c r="K160" s="565"/>
      <c r="M160" s="297"/>
      <c r="N160" s="297"/>
      <c r="P160" s="297"/>
      <c r="S160" s="297"/>
    </row>
    <row r="161" spans="2:19" ht="15" customHeight="1">
      <c r="B161" s="297"/>
      <c r="C161" s="297"/>
      <c r="H161" s="565"/>
      <c r="I161" s="565"/>
      <c r="J161" s="565"/>
      <c r="K161" s="565"/>
      <c r="M161" s="297"/>
      <c r="N161" s="297"/>
      <c r="P161" s="297"/>
      <c r="S161" s="297"/>
    </row>
    <row r="162" spans="2:19" ht="15" customHeight="1">
      <c r="B162" s="297"/>
      <c r="C162" s="297"/>
      <c r="H162" s="565"/>
      <c r="I162" s="565"/>
      <c r="J162" s="565"/>
      <c r="K162" s="565"/>
      <c r="M162" s="297"/>
      <c r="N162" s="297"/>
      <c r="P162" s="297"/>
      <c r="S162" s="297"/>
    </row>
    <row r="163" spans="2:19" ht="15" customHeight="1">
      <c r="B163" s="297"/>
      <c r="C163" s="297"/>
      <c r="H163" s="565"/>
      <c r="I163" s="565"/>
      <c r="J163" s="565"/>
      <c r="K163" s="565"/>
      <c r="M163" s="297"/>
      <c r="N163" s="297"/>
      <c r="P163" s="297"/>
      <c r="S163" s="297"/>
    </row>
    <row r="164" spans="2:19" ht="15" customHeight="1">
      <c r="B164" s="297"/>
      <c r="C164" s="297"/>
      <c r="H164" s="565"/>
      <c r="I164" s="565"/>
      <c r="J164" s="565"/>
      <c r="K164" s="565"/>
      <c r="M164" s="297"/>
      <c r="N164" s="297"/>
      <c r="P164" s="297"/>
      <c r="S164" s="297"/>
    </row>
    <row r="166" spans="2:19" s="302" customFormat="1" ht="15" customHeight="1">
      <c r="B166" s="109"/>
      <c r="C166" s="109"/>
      <c r="D166" s="109"/>
      <c r="E166" s="109"/>
      <c r="F166" s="109"/>
      <c r="G166" s="109"/>
      <c r="H166" s="109"/>
      <c r="I166" s="109"/>
      <c r="J166" s="109"/>
      <c r="K166" s="109"/>
      <c r="L166" s="654"/>
      <c r="M166" s="109"/>
      <c r="N166" s="109"/>
      <c r="O166" s="654"/>
      <c r="P166" s="109"/>
      <c r="S166" s="109"/>
    </row>
    <row r="167" spans="2:19" s="302" customFormat="1" ht="15" customHeight="1">
      <c r="B167" s="109"/>
      <c r="C167" s="109"/>
      <c r="D167" s="109"/>
      <c r="E167" s="109"/>
      <c r="F167" s="109"/>
      <c r="G167" s="109"/>
      <c r="H167" s="109"/>
      <c r="I167" s="109"/>
      <c r="J167" s="109"/>
      <c r="K167" s="109"/>
      <c r="L167" s="654"/>
      <c r="M167" s="109"/>
      <c r="N167" s="109"/>
      <c r="O167" s="654"/>
      <c r="P167" s="109"/>
      <c r="S167" s="109"/>
    </row>
    <row r="168" spans="2:19" s="302" customFormat="1" ht="15" customHeight="1">
      <c r="B168" s="655"/>
      <c r="C168" s="656"/>
      <c r="D168" s="657"/>
      <c r="E168" s="657"/>
      <c r="F168" s="666"/>
      <c r="G168" s="666"/>
      <c r="H168" s="666"/>
      <c r="I168" s="666"/>
      <c r="J168" s="666"/>
      <c r="K168" s="658"/>
      <c r="L168" s="659"/>
      <c r="M168" s="660"/>
      <c r="N168" s="660"/>
      <c r="O168" s="654"/>
      <c r="P168" s="661"/>
      <c r="Q168" s="662"/>
      <c r="R168" s="657"/>
      <c r="S168" s="109"/>
    </row>
    <row r="169" spans="2:19" s="302" customFormat="1" ht="15" customHeight="1">
      <c r="B169" s="655"/>
      <c r="C169" s="656"/>
      <c r="D169" s="657"/>
      <c r="E169" s="657"/>
      <c r="F169" s="666"/>
      <c r="G169" s="666"/>
      <c r="H169" s="666"/>
      <c r="I169" s="666"/>
      <c r="J169" s="666"/>
      <c r="K169" s="658"/>
      <c r="L169" s="659"/>
      <c r="M169" s="660"/>
      <c r="N169" s="660"/>
      <c r="O169" s="654"/>
      <c r="P169" s="661"/>
      <c r="Q169" s="667"/>
      <c r="R169" s="657"/>
      <c r="S169" s="109"/>
    </row>
    <row r="170" spans="2:19" s="302" customFormat="1" ht="15" customHeight="1">
      <c r="B170" s="655"/>
      <c r="C170" s="656"/>
      <c r="D170" s="657"/>
      <c r="E170" s="657"/>
      <c r="F170" s="666"/>
      <c r="G170" s="666"/>
      <c r="H170" s="666"/>
      <c r="I170" s="661"/>
      <c r="J170" s="661"/>
      <c r="K170" s="658"/>
      <c r="L170" s="659"/>
      <c r="M170" s="660"/>
      <c r="N170" s="660"/>
      <c r="O170" s="654"/>
      <c r="P170" s="661"/>
      <c r="Q170" s="662"/>
      <c r="R170" s="657"/>
      <c r="S170" s="109"/>
    </row>
    <row r="171" spans="2:19" s="302" customFormat="1" ht="15" customHeight="1">
      <c r="B171" s="655"/>
      <c r="C171" s="656"/>
      <c r="D171" s="657"/>
      <c r="E171" s="657"/>
      <c r="F171" s="666"/>
      <c r="G171" s="666"/>
      <c r="H171" s="666"/>
      <c r="I171" s="661"/>
      <c r="J171" s="661"/>
      <c r="K171" s="658"/>
      <c r="L171" s="659"/>
      <c r="M171" s="660"/>
      <c r="N171" s="660"/>
      <c r="O171" s="654"/>
      <c r="P171" s="661"/>
      <c r="Q171" s="662"/>
      <c r="R171" s="657"/>
      <c r="S171" s="109"/>
    </row>
    <row r="172" spans="2:19" s="302" customFormat="1" ht="15" customHeight="1">
      <c r="B172" s="655"/>
      <c r="C172" s="656"/>
      <c r="D172" s="657"/>
      <c r="E172" s="657"/>
      <c r="F172" s="666"/>
      <c r="G172" s="666"/>
      <c r="H172" s="666"/>
      <c r="I172" s="661"/>
      <c r="J172" s="661"/>
      <c r="K172" s="658"/>
      <c r="L172" s="659"/>
      <c r="M172" s="660"/>
      <c r="N172" s="660"/>
      <c r="O172" s="654"/>
      <c r="P172" s="661"/>
      <c r="Q172" s="662"/>
      <c r="R172" s="657"/>
      <c r="S172" s="109"/>
    </row>
    <row r="173" spans="2:19" s="302" customFormat="1" ht="15" customHeight="1">
      <c r="B173" s="655"/>
      <c r="C173" s="656"/>
      <c r="D173" s="657"/>
      <c r="E173" s="657"/>
      <c r="F173" s="666"/>
      <c r="G173" s="666"/>
      <c r="H173" s="666"/>
      <c r="I173" s="667"/>
      <c r="J173" s="667"/>
      <c r="K173" s="658"/>
      <c r="L173" s="659"/>
      <c r="M173" s="660"/>
      <c r="N173" s="660"/>
      <c r="O173" s="654"/>
      <c r="P173" s="661"/>
      <c r="Q173" s="662"/>
      <c r="R173" s="657"/>
      <c r="S173" s="109"/>
    </row>
    <row r="174" spans="2:19" s="302" customFormat="1" ht="15" customHeight="1">
      <c r="B174" s="655"/>
      <c r="C174" s="656"/>
      <c r="D174" s="657"/>
      <c r="E174" s="657"/>
      <c r="F174" s="453"/>
      <c r="G174" s="666"/>
      <c r="H174" s="666"/>
      <c r="I174" s="667"/>
      <c r="J174" s="667"/>
      <c r="K174" s="658"/>
      <c r="L174" s="659"/>
      <c r="M174" s="660"/>
      <c r="N174" s="660"/>
      <c r="O174" s="654"/>
      <c r="P174" s="661"/>
      <c r="Q174" s="666"/>
      <c r="R174" s="657"/>
      <c r="S174" s="109"/>
    </row>
    <row r="175" spans="2:19" s="302" customFormat="1" ht="15" customHeight="1">
      <c r="B175" s="655"/>
      <c r="C175" s="656"/>
      <c r="D175" s="657"/>
      <c r="E175" s="657"/>
      <c r="F175" s="453"/>
      <c r="G175" s="666"/>
      <c r="H175" s="666"/>
      <c r="I175" s="661"/>
      <c r="J175" s="661"/>
      <c r="K175" s="658"/>
      <c r="L175" s="659"/>
      <c r="M175" s="660"/>
      <c r="N175" s="660"/>
      <c r="O175" s="654"/>
      <c r="P175" s="661"/>
      <c r="Q175" s="666"/>
      <c r="R175" s="657"/>
      <c r="S175" s="109"/>
    </row>
    <row r="176" spans="2:19" s="302" customFormat="1" ht="15" customHeight="1">
      <c r="B176" s="109"/>
      <c r="C176" s="109"/>
      <c r="F176" s="666"/>
      <c r="G176" s="666"/>
      <c r="H176" s="666"/>
      <c r="I176" s="666"/>
      <c r="J176" s="666"/>
      <c r="L176" s="659"/>
      <c r="M176" s="109"/>
      <c r="N176" s="109"/>
      <c r="O176" s="659"/>
      <c r="P176" s="661"/>
      <c r="Q176" s="667"/>
      <c r="S176" s="109"/>
    </row>
    <row r="177" spans="2:19" s="302" customFormat="1" ht="15" customHeight="1">
      <c r="B177" s="109"/>
      <c r="C177" s="109"/>
      <c r="L177" s="659"/>
      <c r="M177" s="109"/>
      <c r="N177" s="109"/>
      <c r="O177" s="659"/>
      <c r="P177" s="109"/>
      <c r="S177" s="109"/>
    </row>
    <row r="178" spans="2:19" s="302" customFormat="1" ht="15" customHeight="1">
      <c r="B178" s="109"/>
      <c r="C178" s="109"/>
      <c r="L178" s="659"/>
      <c r="M178" s="109"/>
      <c r="N178" s="109"/>
      <c r="O178" s="659"/>
      <c r="P178" s="109"/>
      <c r="S178" s="109"/>
    </row>
  </sheetData>
  <autoFilter ref="A16:AC156">
    <filterColumn colId="0">
      <filters>
        <filter val="DINHUB 2016"/>
      </filters>
    </filterColumn>
  </autoFilter>
  <mergeCells count="36">
    <mergeCell ref="S111:S112"/>
    <mergeCell ref="S113:S114"/>
    <mergeCell ref="S144:S148"/>
    <mergeCell ref="B157:N157"/>
    <mergeCell ref="B156:N156"/>
    <mergeCell ref="B155:N155"/>
    <mergeCell ref="B154:N154"/>
    <mergeCell ref="B153:N153"/>
    <mergeCell ref="B152:N152"/>
    <mergeCell ref="B151:N151"/>
    <mergeCell ref="B150:N150"/>
    <mergeCell ref="B149:N149"/>
    <mergeCell ref="B1:S1"/>
    <mergeCell ref="B2:S2"/>
    <mergeCell ref="B3:S3"/>
    <mergeCell ref="B4:S4"/>
    <mergeCell ref="Y14:Y15"/>
    <mergeCell ref="D14:E14"/>
    <mergeCell ref="C14:C15"/>
    <mergeCell ref="B14:B15"/>
    <mergeCell ref="D12:G12"/>
    <mergeCell ref="Z14:AB14"/>
    <mergeCell ref="S14:S15"/>
    <mergeCell ref="P14:R14"/>
    <mergeCell ref="F14:F15"/>
    <mergeCell ref="T14:T15"/>
    <mergeCell ref="U14:U15"/>
    <mergeCell ref="V14:X14"/>
    <mergeCell ref="O14:O15"/>
    <mergeCell ref="N14:N15"/>
    <mergeCell ref="M14:M15"/>
    <mergeCell ref="J15:K15"/>
    <mergeCell ref="J14:L14"/>
    <mergeCell ref="G14:G15"/>
    <mergeCell ref="H14:H15"/>
    <mergeCell ref="I14:I15"/>
  </mergeCells>
  <phoneticPr fontId="2" type="noConversion"/>
  <printOptions horizontalCentered="1"/>
  <pageMargins left="1.25" right="0.5" top="0.75" bottom="0.75" header="0" footer="0"/>
  <pageSetup paperSize="256" scale="75" orientation="landscape" horizontalDpi="4294967293" verticalDpi="4294967293" r:id="rId1"/>
  <rowBreaks count="1" manualBreakCount="1">
    <brk id="164" min="1" max="18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J640"/>
  <sheetViews>
    <sheetView view="pageBreakPreview" topLeftCell="A485" zoomScale="106" zoomScaleSheetLayoutView="106" workbookViewId="0">
      <selection activeCell="E496" sqref="E496"/>
    </sheetView>
  </sheetViews>
  <sheetFormatPr defaultRowHeight="16.5"/>
  <cols>
    <col min="1" max="1" width="4.7109375" style="317" customWidth="1"/>
    <col min="2" max="3" width="8.7109375" style="317" customWidth="1"/>
    <col min="4" max="4" width="32.7109375" style="317" customWidth="1"/>
    <col min="5" max="5" width="8.7109375" style="317" customWidth="1"/>
    <col min="6" max="6" width="16.7109375" style="317" customWidth="1"/>
    <col min="7" max="7" width="10.7109375" style="317" customWidth="1"/>
    <col min="8" max="8" width="9.140625" style="317"/>
    <col min="9" max="9" width="24.7109375" style="317" customWidth="1"/>
    <col min="10" max="10" width="23.42578125" style="317" customWidth="1"/>
    <col min="11" max="16384" width="9.140625" style="317"/>
  </cols>
  <sheetData>
    <row r="1" spans="1:7" ht="15" customHeight="1">
      <c r="A1" s="1223" t="s">
        <v>1786</v>
      </c>
      <c r="B1" s="1223"/>
      <c r="C1" s="1223"/>
      <c r="D1" s="1223"/>
      <c r="E1" s="1223"/>
      <c r="F1" s="1223"/>
      <c r="G1" s="1223"/>
    </row>
    <row r="2" spans="1:7" ht="15" customHeight="1">
      <c r="A2" s="1223" t="s">
        <v>1809</v>
      </c>
      <c r="B2" s="1223"/>
      <c r="C2" s="1223"/>
      <c r="D2" s="1223"/>
      <c r="E2" s="1223"/>
      <c r="F2" s="1223"/>
      <c r="G2" s="1223"/>
    </row>
    <row r="3" spans="1:7" ht="15" customHeight="1">
      <c r="A3" s="344"/>
      <c r="B3" s="344"/>
      <c r="C3" s="344"/>
      <c r="D3" s="344"/>
      <c r="E3" s="344"/>
      <c r="F3" s="345"/>
      <c r="G3" s="344"/>
    </row>
    <row r="4" spans="1:7" ht="15" customHeight="1">
      <c r="A4" s="1224" t="s">
        <v>8</v>
      </c>
      <c r="B4" s="1224" t="s">
        <v>34</v>
      </c>
      <c r="C4" s="1224" t="s">
        <v>35</v>
      </c>
      <c r="D4" s="1224" t="s">
        <v>36</v>
      </c>
      <c r="E4" s="1224" t="s">
        <v>37</v>
      </c>
      <c r="F4" s="1227" t="s">
        <v>38</v>
      </c>
      <c r="G4" s="1230" t="s">
        <v>2</v>
      </c>
    </row>
    <row r="5" spans="1:7" ht="15" customHeight="1">
      <c r="A5" s="1225"/>
      <c r="B5" s="1225"/>
      <c r="C5" s="1225"/>
      <c r="D5" s="1225"/>
      <c r="E5" s="1225"/>
      <c r="F5" s="1228"/>
      <c r="G5" s="1231"/>
    </row>
    <row r="6" spans="1:7" ht="15" customHeight="1">
      <c r="A6" s="1226"/>
      <c r="B6" s="1226"/>
      <c r="C6" s="1226"/>
      <c r="D6" s="1226"/>
      <c r="E6" s="1226"/>
      <c r="F6" s="1229"/>
      <c r="G6" s="1232"/>
    </row>
    <row r="7" spans="1:7" s="347" customFormat="1" ht="15" customHeight="1">
      <c r="A7" s="346">
        <v>1</v>
      </c>
      <c r="B7" s="346">
        <v>2</v>
      </c>
      <c r="C7" s="346">
        <v>3</v>
      </c>
      <c r="D7" s="346">
        <v>4</v>
      </c>
      <c r="E7" s="346">
        <v>5</v>
      </c>
      <c r="F7" s="346">
        <v>6</v>
      </c>
      <c r="G7" s="346">
        <v>7</v>
      </c>
    </row>
    <row r="8" spans="1:7" ht="15" customHeight="1">
      <c r="A8" s="330"/>
      <c r="B8" s="330"/>
      <c r="C8" s="330"/>
      <c r="D8" s="330"/>
      <c r="E8" s="330"/>
      <c r="F8" s="331"/>
      <c r="G8" s="330"/>
    </row>
    <row r="9" spans="1:7" s="360" customFormat="1" ht="15" customHeight="1">
      <c r="A9" s="336">
        <v>1</v>
      </c>
      <c r="B9" s="359" t="s">
        <v>32</v>
      </c>
      <c r="C9" s="359" t="s">
        <v>32</v>
      </c>
      <c r="D9" s="335" t="s">
        <v>14</v>
      </c>
      <c r="E9" s="335"/>
      <c r="F9" s="399">
        <f>SUM(F10)</f>
        <v>3000000000</v>
      </c>
      <c r="G9" s="348"/>
    </row>
    <row r="10" spans="1:7" ht="15" customHeight="1">
      <c r="A10" s="332"/>
      <c r="B10" s="333"/>
      <c r="C10" s="333"/>
      <c r="D10" s="334" t="s">
        <v>29</v>
      </c>
      <c r="E10" s="335"/>
      <c r="F10" s="400">
        <f>TANAH!P20</f>
        <v>3000000000</v>
      </c>
      <c r="G10" s="348"/>
    </row>
    <row r="11" spans="1:7" ht="15" customHeight="1">
      <c r="A11" s="332"/>
      <c r="B11" s="333"/>
      <c r="C11" s="333"/>
      <c r="D11" s="334"/>
      <c r="E11" s="335"/>
      <c r="F11" s="399"/>
      <c r="G11" s="348"/>
    </row>
    <row r="12" spans="1:7" s="360" customFormat="1" ht="15" customHeight="1">
      <c r="A12" s="336">
        <v>2</v>
      </c>
      <c r="B12" s="359" t="s">
        <v>30</v>
      </c>
      <c r="C12" s="336"/>
      <c r="D12" s="335" t="s">
        <v>39</v>
      </c>
      <c r="E12" s="335"/>
      <c r="F12" s="399">
        <f>SUM(F13:F21)</f>
        <v>408000</v>
      </c>
      <c r="G12" s="348"/>
    </row>
    <row r="13" spans="1:7" ht="15" customHeight="1">
      <c r="A13" s="332"/>
      <c r="B13" s="332"/>
      <c r="C13" s="333" t="s">
        <v>30</v>
      </c>
      <c r="D13" s="334" t="s">
        <v>40</v>
      </c>
      <c r="E13" s="335"/>
      <c r="F13" s="401">
        <v>0</v>
      </c>
      <c r="G13" s="348"/>
    </row>
    <row r="14" spans="1:7" ht="15" customHeight="1">
      <c r="A14" s="332"/>
      <c r="B14" s="332"/>
      <c r="C14" s="333" t="s">
        <v>41</v>
      </c>
      <c r="D14" s="334" t="s">
        <v>42</v>
      </c>
      <c r="E14" s="335"/>
      <c r="F14" s="402">
        <v>0</v>
      </c>
      <c r="G14" s="348"/>
    </row>
    <row r="15" spans="1:7" ht="15" customHeight="1">
      <c r="A15" s="332"/>
      <c r="B15" s="332"/>
      <c r="C15" s="333" t="s">
        <v>43</v>
      </c>
      <c r="D15" s="334" t="s">
        <v>44</v>
      </c>
      <c r="E15" s="335"/>
      <c r="F15" s="403">
        <v>0</v>
      </c>
      <c r="G15" s="348"/>
    </row>
    <row r="16" spans="1:7" ht="15" customHeight="1">
      <c r="A16" s="332"/>
      <c r="B16" s="332"/>
      <c r="C16" s="333" t="s">
        <v>45</v>
      </c>
      <c r="D16" s="334" t="s">
        <v>46</v>
      </c>
      <c r="E16" s="335"/>
      <c r="F16" s="403">
        <f>'ALAT PERTANIAN'!O18</f>
        <v>408000</v>
      </c>
      <c r="G16" s="348"/>
    </row>
    <row r="17" spans="1:7" ht="15" customHeight="1">
      <c r="A17" s="332"/>
      <c r="B17" s="332"/>
      <c r="C17" s="333" t="s">
        <v>31</v>
      </c>
      <c r="D17" s="334" t="s">
        <v>47</v>
      </c>
      <c r="E17" s="335"/>
      <c r="F17" s="400"/>
      <c r="G17" s="348"/>
    </row>
    <row r="18" spans="1:7" ht="15" customHeight="1">
      <c r="A18" s="332"/>
      <c r="B18" s="332"/>
      <c r="C18" s="333" t="s">
        <v>33</v>
      </c>
      <c r="D18" s="334" t="s">
        <v>48</v>
      </c>
      <c r="E18" s="335"/>
      <c r="F18" s="400">
        <v>0</v>
      </c>
      <c r="G18" s="348"/>
    </row>
    <row r="19" spans="1:7" ht="15" customHeight="1">
      <c r="A19" s="332"/>
      <c r="B19" s="332"/>
      <c r="C19" s="333" t="s">
        <v>49</v>
      </c>
      <c r="D19" s="334" t="s">
        <v>50</v>
      </c>
      <c r="E19" s="335"/>
      <c r="F19" s="400">
        <f>'ALAT KEDOKTERAN'!N23</f>
        <v>0</v>
      </c>
      <c r="G19" s="348"/>
    </row>
    <row r="20" spans="1:7" ht="15" customHeight="1">
      <c r="A20" s="332"/>
      <c r="B20" s="332"/>
      <c r="C20" s="333" t="s">
        <v>51</v>
      </c>
      <c r="D20" s="334" t="s">
        <v>52</v>
      </c>
      <c r="E20" s="335"/>
      <c r="F20" s="400">
        <f>'ALAT LABORATORIUM'!N19</f>
        <v>0</v>
      </c>
      <c r="G20" s="348"/>
    </row>
    <row r="21" spans="1:7" ht="15" customHeight="1">
      <c r="A21" s="332"/>
      <c r="B21" s="332"/>
      <c r="C21" s="333" t="s">
        <v>15</v>
      </c>
      <c r="D21" s="334" t="s">
        <v>53</v>
      </c>
      <c r="E21" s="335"/>
      <c r="F21" s="400">
        <f>'ALAT KEAMANAN'!N324</f>
        <v>0</v>
      </c>
      <c r="G21" s="348"/>
    </row>
    <row r="22" spans="1:7" ht="15" customHeight="1">
      <c r="A22" s="332"/>
      <c r="B22" s="332"/>
      <c r="C22" s="332"/>
      <c r="D22" s="334"/>
      <c r="E22" s="344"/>
      <c r="F22" s="399"/>
      <c r="G22" s="348"/>
    </row>
    <row r="23" spans="1:7" s="360" customFormat="1" ht="15" customHeight="1">
      <c r="A23" s="336">
        <v>3</v>
      </c>
      <c r="B23" s="359" t="s">
        <v>41</v>
      </c>
      <c r="C23" s="336"/>
      <c r="D23" s="335" t="s">
        <v>54</v>
      </c>
      <c r="E23" s="335"/>
      <c r="F23" s="399">
        <f>SUM(F24:F25)</f>
        <v>2832422000</v>
      </c>
      <c r="G23" s="348"/>
    </row>
    <row r="24" spans="1:7" ht="15" customHeight="1">
      <c r="A24" s="332"/>
      <c r="B24" s="332"/>
      <c r="C24" s="332">
        <v>11</v>
      </c>
      <c r="D24" s="334" t="s">
        <v>55</v>
      </c>
      <c r="E24" s="336"/>
      <c r="F24" s="404">
        <f>'BANGUNAN GEDUNG'!W110</f>
        <v>2832422000</v>
      </c>
      <c r="G24" s="348"/>
    </row>
    <row r="25" spans="1:7" ht="15" customHeight="1">
      <c r="A25" s="332"/>
      <c r="B25" s="332"/>
      <c r="C25" s="332">
        <v>12</v>
      </c>
      <c r="D25" s="334" t="s">
        <v>56</v>
      </c>
      <c r="E25" s="335"/>
      <c r="F25" s="399">
        <v>0</v>
      </c>
      <c r="G25" s="348"/>
    </row>
    <row r="26" spans="1:7" ht="15" customHeight="1">
      <c r="A26" s="332"/>
      <c r="B26" s="332"/>
      <c r="C26" s="332"/>
      <c r="D26" s="334"/>
      <c r="E26" s="335"/>
      <c r="F26" s="399"/>
      <c r="G26" s="348"/>
    </row>
    <row r="27" spans="1:7" s="360" customFormat="1" ht="15" customHeight="1">
      <c r="A27" s="336">
        <v>4</v>
      </c>
      <c r="B27" s="359" t="s">
        <v>43</v>
      </c>
      <c r="C27" s="336"/>
      <c r="D27" s="335" t="s">
        <v>57</v>
      </c>
      <c r="E27" s="335"/>
      <c r="F27" s="399">
        <f>SUM(F28:F31)</f>
        <v>6953328000</v>
      </c>
      <c r="G27" s="348"/>
    </row>
    <row r="28" spans="1:7" ht="15" customHeight="1">
      <c r="A28" s="332"/>
      <c r="B28" s="332"/>
      <c r="C28" s="332">
        <v>13</v>
      </c>
      <c r="D28" s="334" t="s">
        <v>58</v>
      </c>
      <c r="E28" s="335"/>
      <c r="F28" s="400">
        <v>0</v>
      </c>
      <c r="G28" s="348"/>
    </row>
    <row r="29" spans="1:7" ht="15" customHeight="1">
      <c r="A29" s="332"/>
      <c r="B29" s="332"/>
      <c r="C29" s="332">
        <v>14</v>
      </c>
      <c r="D29" s="334" t="s">
        <v>59</v>
      </c>
      <c r="E29" s="335"/>
      <c r="F29" s="400">
        <v>6953328000</v>
      </c>
      <c r="G29" s="348"/>
    </row>
    <row r="30" spans="1:7" ht="15" customHeight="1">
      <c r="A30" s="332"/>
      <c r="B30" s="332"/>
      <c r="C30" s="332">
        <v>15</v>
      </c>
      <c r="D30" s="334" t="s">
        <v>60</v>
      </c>
      <c r="E30" s="335"/>
      <c r="F30" s="400">
        <v>0</v>
      </c>
      <c r="G30" s="348"/>
    </row>
    <row r="31" spans="1:7" ht="15" customHeight="1">
      <c r="A31" s="332"/>
      <c r="B31" s="332"/>
      <c r="C31" s="332">
        <v>16</v>
      </c>
      <c r="D31" s="334" t="s">
        <v>61</v>
      </c>
      <c r="E31" s="335"/>
      <c r="F31" s="400">
        <f>JARINGAN!O35</f>
        <v>0</v>
      </c>
      <c r="G31" s="348"/>
    </row>
    <row r="32" spans="1:7" ht="15" customHeight="1">
      <c r="A32" s="332"/>
      <c r="B32" s="332"/>
      <c r="C32" s="332"/>
      <c r="D32" s="334"/>
      <c r="E32" s="335"/>
      <c r="F32" s="399"/>
      <c r="G32" s="348"/>
    </row>
    <row r="33" spans="1:8" s="360" customFormat="1" ht="15" customHeight="1">
      <c r="A33" s="336">
        <v>5</v>
      </c>
      <c r="B33" s="359" t="s">
        <v>45</v>
      </c>
      <c r="C33" s="336"/>
      <c r="D33" s="335" t="s">
        <v>62</v>
      </c>
      <c r="E33" s="335"/>
      <c r="F33" s="399">
        <f>SUM(F34:F36)</f>
        <v>0</v>
      </c>
      <c r="G33" s="348"/>
    </row>
    <row r="34" spans="1:8" ht="15" customHeight="1">
      <c r="A34" s="332"/>
      <c r="B34" s="333"/>
      <c r="C34" s="332">
        <v>17</v>
      </c>
      <c r="D34" s="334" t="s">
        <v>63</v>
      </c>
      <c r="E34" s="335"/>
      <c r="F34" s="404">
        <v>0</v>
      </c>
      <c r="G34" s="348"/>
    </row>
    <row r="35" spans="1:8" ht="15" customHeight="1">
      <c r="A35" s="332"/>
      <c r="B35" s="333"/>
      <c r="C35" s="332">
        <v>18</v>
      </c>
      <c r="D35" s="334" t="s">
        <v>64</v>
      </c>
      <c r="E35" s="335"/>
      <c r="F35" s="399">
        <v>0</v>
      </c>
      <c r="G35" s="348"/>
    </row>
    <row r="36" spans="1:8" ht="15" customHeight="1">
      <c r="A36" s="332"/>
      <c r="B36" s="333"/>
      <c r="C36" s="332">
        <v>19</v>
      </c>
      <c r="D36" s="334" t="s">
        <v>65</v>
      </c>
      <c r="E36" s="335"/>
      <c r="F36" s="399">
        <v>0</v>
      </c>
      <c r="G36" s="348"/>
    </row>
    <row r="37" spans="1:8" ht="15" customHeight="1">
      <c r="A37" s="332"/>
      <c r="B37" s="332"/>
      <c r="C37" s="332"/>
      <c r="D37" s="334"/>
      <c r="E37" s="335"/>
      <c r="F37" s="399"/>
      <c r="G37" s="348"/>
    </row>
    <row r="38" spans="1:8" s="360" customFormat="1" ht="15" customHeight="1">
      <c r="A38" s="336">
        <v>6</v>
      </c>
      <c r="B38" s="359" t="s">
        <v>31</v>
      </c>
      <c r="C38" s="336"/>
      <c r="D38" s="335" t="s">
        <v>27</v>
      </c>
      <c r="E38" s="337"/>
      <c r="F38" s="399">
        <f>SUM('KONSTRUKSI DALAM PENGERJAAN'!Q21)</f>
        <v>0</v>
      </c>
      <c r="G38" s="348"/>
    </row>
    <row r="39" spans="1:8" ht="15" customHeight="1">
      <c r="A39" s="332"/>
      <c r="B39" s="333"/>
      <c r="C39" s="332"/>
      <c r="D39" s="334"/>
      <c r="E39" s="335"/>
      <c r="F39" s="399"/>
      <c r="G39" s="348"/>
    </row>
    <row r="40" spans="1:8" ht="15" customHeight="1">
      <c r="A40" s="338"/>
      <c r="B40" s="338"/>
      <c r="C40" s="338"/>
      <c r="D40" s="339"/>
      <c r="E40" s="339"/>
      <c r="F40" s="405"/>
      <c r="G40" s="349"/>
    </row>
    <row r="41" spans="1:8" ht="24.95" customHeight="1">
      <c r="A41" s="1220" t="s">
        <v>127</v>
      </c>
      <c r="B41" s="1221"/>
      <c r="C41" s="1221"/>
      <c r="D41" s="1222"/>
      <c r="E41" s="350"/>
      <c r="F41" s="406">
        <f>F38+F33+F27+F23+F12+F9</f>
        <v>12786158000</v>
      </c>
      <c r="G41" s="351"/>
    </row>
    <row r="42" spans="1:8" ht="15" customHeight="1">
      <c r="A42" s="352"/>
      <c r="B42" s="352"/>
      <c r="C42" s="352"/>
      <c r="D42" s="352"/>
      <c r="E42" s="353"/>
      <c r="F42" s="354"/>
      <c r="G42" s="355"/>
    </row>
    <row r="43" spans="1:8" ht="15" customHeight="1">
      <c r="A43" s="352"/>
      <c r="B43" s="352"/>
      <c r="C43" s="352"/>
      <c r="D43" s="352"/>
      <c r="E43" s="353"/>
      <c r="F43" s="354"/>
      <c r="G43" s="355"/>
    </row>
    <row r="44" spans="1:8" ht="15" customHeight="1">
      <c r="A44" s="1233" t="s">
        <v>1877</v>
      </c>
      <c r="B44" s="1233"/>
      <c r="C44" s="1233"/>
      <c r="D44" s="1233"/>
      <c r="E44" s="1234" t="s">
        <v>1878</v>
      </c>
      <c r="F44" s="1234"/>
      <c r="G44" s="1234"/>
      <c r="H44" s="327"/>
    </row>
    <row r="45" spans="1:8" ht="15" customHeight="1">
      <c r="A45" s="1233" t="s">
        <v>1881</v>
      </c>
      <c r="B45" s="1233"/>
      <c r="C45" s="1233"/>
      <c r="D45" s="1233"/>
      <c r="E45" s="324"/>
      <c r="F45" s="327"/>
      <c r="G45" s="327"/>
      <c r="H45" s="327"/>
    </row>
    <row r="46" spans="1:8" ht="15" customHeight="1">
      <c r="A46" s="1233" t="s">
        <v>1879</v>
      </c>
      <c r="B46" s="1233"/>
      <c r="C46" s="1233"/>
      <c r="D46" s="1233"/>
      <c r="E46" s="1234" t="s">
        <v>1880</v>
      </c>
      <c r="F46" s="1234"/>
      <c r="G46" s="1234"/>
      <c r="H46" s="327"/>
    </row>
    <row r="47" spans="1:8" ht="15" customHeight="1">
      <c r="B47" s="318"/>
      <c r="C47" s="319"/>
      <c r="D47" s="319"/>
      <c r="E47" s="318"/>
      <c r="F47" s="320"/>
      <c r="G47" s="321"/>
      <c r="H47" s="320"/>
    </row>
    <row r="48" spans="1:8" ht="15" customHeight="1">
      <c r="B48" s="318"/>
      <c r="C48" s="319"/>
      <c r="D48" s="319"/>
      <c r="E48" s="318"/>
      <c r="F48" s="320"/>
      <c r="G48" s="322"/>
      <c r="H48" s="320"/>
    </row>
    <row r="49" spans="1:8" ht="15" customHeight="1">
      <c r="B49" s="318"/>
      <c r="C49" s="319"/>
      <c r="D49" s="319"/>
      <c r="E49" s="318"/>
      <c r="F49" s="320"/>
      <c r="G49" s="323"/>
      <c r="H49" s="320"/>
    </row>
    <row r="50" spans="1:8" ht="15" customHeight="1">
      <c r="A50" s="1235" t="s">
        <v>1882</v>
      </c>
      <c r="B50" s="1235"/>
      <c r="C50" s="1235"/>
      <c r="D50" s="1235"/>
      <c r="E50" s="1235" t="s">
        <v>1885</v>
      </c>
      <c r="F50" s="1235"/>
      <c r="G50" s="1235"/>
      <c r="H50" s="325"/>
    </row>
    <row r="51" spans="1:8" ht="15" customHeight="1">
      <c r="A51" s="1236" t="s">
        <v>1883</v>
      </c>
      <c r="B51" s="1236"/>
      <c r="C51" s="1236"/>
      <c r="D51" s="1236"/>
      <c r="E51" s="1236" t="s">
        <v>1884</v>
      </c>
      <c r="F51" s="1236"/>
      <c r="G51" s="1236"/>
      <c r="H51" s="326"/>
    </row>
    <row r="52" spans="1:8" ht="15" customHeight="1">
      <c r="A52" s="344"/>
      <c r="B52" s="340"/>
      <c r="C52" s="340"/>
      <c r="D52" s="344"/>
      <c r="E52" s="344"/>
      <c r="F52" s="356"/>
      <c r="G52" s="345"/>
    </row>
    <row r="53" spans="1:8" ht="15" customHeight="1">
      <c r="A53" s="344"/>
      <c r="B53" s="340"/>
      <c r="C53" s="340"/>
      <c r="D53" s="344"/>
      <c r="E53" s="344"/>
      <c r="F53" s="344"/>
      <c r="G53" s="345"/>
    </row>
    <row r="54" spans="1:8" ht="15" customHeight="1">
      <c r="A54" s="1223" t="s">
        <v>1786</v>
      </c>
      <c r="B54" s="1223"/>
      <c r="C54" s="1223"/>
      <c r="D54" s="1223"/>
      <c r="E54" s="1223"/>
      <c r="F54" s="1223"/>
      <c r="G54" s="1223"/>
    </row>
    <row r="55" spans="1:8" ht="15" customHeight="1">
      <c r="A55" s="1223" t="s">
        <v>1810</v>
      </c>
      <c r="B55" s="1223"/>
      <c r="C55" s="1223"/>
      <c r="D55" s="1223"/>
      <c r="E55" s="1223"/>
      <c r="F55" s="1223"/>
      <c r="G55" s="1223"/>
    </row>
    <row r="56" spans="1:8" ht="15" customHeight="1">
      <c r="A56" s="344"/>
      <c r="B56" s="344"/>
      <c r="C56" s="344"/>
      <c r="D56" s="344"/>
      <c r="E56" s="344"/>
      <c r="F56" s="345"/>
      <c r="G56" s="344"/>
    </row>
    <row r="57" spans="1:8" ht="15" customHeight="1">
      <c r="A57" s="1224" t="s">
        <v>8</v>
      </c>
      <c r="B57" s="1224" t="s">
        <v>34</v>
      </c>
      <c r="C57" s="1224" t="s">
        <v>35</v>
      </c>
      <c r="D57" s="1224" t="s">
        <v>36</v>
      </c>
      <c r="E57" s="1224" t="s">
        <v>37</v>
      </c>
      <c r="F57" s="1227" t="s">
        <v>38</v>
      </c>
      <c r="G57" s="1230" t="s">
        <v>2</v>
      </c>
    </row>
    <row r="58" spans="1:8" ht="15" customHeight="1">
      <c r="A58" s="1225"/>
      <c r="B58" s="1225"/>
      <c r="C58" s="1225"/>
      <c r="D58" s="1225"/>
      <c r="E58" s="1225"/>
      <c r="F58" s="1228"/>
      <c r="G58" s="1231"/>
    </row>
    <row r="59" spans="1:8" ht="15" customHeight="1">
      <c r="A59" s="1226"/>
      <c r="B59" s="1226"/>
      <c r="C59" s="1226"/>
      <c r="D59" s="1226"/>
      <c r="E59" s="1226"/>
      <c r="F59" s="1229"/>
      <c r="G59" s="1232"/>
    </row>
    <row r="60" spans="1:8" ht="15" customHeight="1">
      <c r="A60" s="346">
        <v>1</v>
      </c>
      <c r="B60" s="346">
        <v>2</v>
      </c>
      <c r="C60" s="346">
        <v>3</v>
      </c>
      <c r="D60" s="346">
        <v>4</v>
      </c>
      <c r="E60" s="346">
        <v>5</v>
      </c>
      <c r="F60" s="346">
        <v>6</v>
      </c>
      <c r="G60" s="346">
        <v>7</v>
      </c>
    </row>
    <row r="61" spans="1:8" ht="15" customHeight="1">
      <c r="A61" s="330"/>
      <c r="B61" s="330"/>
      <c r="C61" s="330"/>
      <c r="D61" s="330"/>
      <c r="E61" s="330"/>
      <c r="F61" s="331"/>
      <c r="G61" s="330"/>
    </row>
    <row r="62" spans="1:8" s="360" customFormat="1" ht="15" customHeight="1">
      <c r="A62" s="336">
        <v>1</v>
      </c>
      <c r="B62" s="359" t="s">
        <v>32</v>
      </c>
      <c r="C62" s="359" t="s">
        <v>32</v>
      </c>
      <c r="D62" s="335" t="s">
        <v>14</v>
      </c>
      <c r="E62" s="335"/>
      <c r="F62" s="399">
        <f>SUM(F63)</f>
        <v>0</v>
      </c>
      <c r="G62" s="348"/>
    </row>
    <row r="63" spans="1:8" ht="15" customHeight="1">
      <c r="A63" s="332"/>
      <c r="B63" s="333"/>
      <c r="C63" s="333"/>
      <c r="D63" s="334" t="s">
        <v>29</v>
      </c>
      <c r="E63" s="335"/>
      <c r="F63" s="400">
        <v>0</v>
      </c>
      <c r="G63" s="348"/>
    </row>
    <row r="64" spans="1:8" ht="15" customHeight="1">
      <c r="A64" s="332"/>
      <c r="B64" s="333"/>
      <c r="C64" s="333"/>
      <c r="D64" s="334"/>
      <c r="E64" s="335"/>
      <c r="F64" s="399"/>
      <c r="G64" s="348"/>
    </row>
    <row r="65" spans="1:7" s="360" customFormat="1" ht="15" customHeight="1">
      <c r="A65" s="336">
        <v>2</v>
      </c>
      <c r="B65" s="359" t="s">
        <v>30</v>
      </c>
      <c r="C65" s="336"/>
      <c r="D65" s="335" t="s">
        <v>39</v>
      </c>
      <c r="E65" s="335"/>
      <c r="F65" s="399">
        <f>SUM(F66:F74)</f>
        <v>5070248700</v>
      </c>
      <c r="G65" s="348"/>
    </row>
    <row r="66" spans="1:7" ht="15" customHeight="1">
      <c r="A66" s="332"/>
      <c r="B66" s="332"/>
      <c r="C66" s="333" t="s">
        <v>30</v>
      </c>
      <c r="D66" s="334" t="s">
        <v>40</v>
      </c>
      <c r="E66" s="335"/>
      <c r="F66" s="401">
        <v>0</v>
      </c>
      <c r="G66" s="348"/>
    </row>
    <row r="67" spans="1:7" ht="15" customHeight="1">
      <c r="A67" s="332"/>
      <c r="B67" s="332"/>
      <c r="C67" s="333" t="s">
        <v>41</v>
      </c>
      <c r="D67" s="334" t="s">
        <v>42</v>
      </c>
      <c r="E67" s="335"/>
      <c r="F67" s="402">
        <v>4802578700</v>
      </c>
      <c r="G67" s="348"/>
    </row>
    <row r="68" spans="1:7" ht="15" customHeight="1">
      <c r="A68" s="332"/>
      <c r="B68" s="332"/>
      <c r="C68" s="333" t="s">
        <v>43</v>
      </c>
      <c r="D68" s="334" t="s">
        <v>44</v>
      </c>
      <c r="E68" s="335"/>
      <c r="F68" s="403">
        <v>0</v>
      </c>
      <c r="G68" s="348"/>
    </row>
    <row r="69" spans="1:7" ht="15" customHeight="1">
      <c r="A69" s="332"/>
      <c r="B69" s="332"/>
      <c r="C69" s="333" t="s">
        <v>45</v>
      </c>
      <c r="D69" s="334" t="s">
        <v>46</v>
      </c>
      <c r="E69" s="335"/>
      <c r="F69" s="403">
        <v>0</v>
      </c>
      <c r="G69" s="348"/>
    </row>
    <row r="70" spans="1:7" ht="15" customHeight="1">
      <c r="A70" s="332"/>
      <c r="B70" s="332"/>
      <c r="C70" s="333" t="s">
        <v>31</v>
      </c>
      <c r="D70" s="334" t="s">
        <v>47</v>
      </c>
      <c r="E70" s="335"/>
      <c r="F70" s="400">
        <v>40750000</v>
      </c>
      <c r="G70" s="348"/>
    </row>
    <row r="71" spans="1:7" ht="15" customHeight="1">
      <c r="A71" s="332"/>
      <c r="B71" s="332"/>
      <c r="C71" s="333" t="s">
        <v>33</v>
      </c>
      <c r="D71" s="334" t="s">
        <v>48</v>
      </c>
      <c r="E71" s="335"/>
      <c r="F71" s="400">
        <v>213295000</v>
      </c>
      <c r="G71" s="348"/>
    </row>
    <row r="72" spans="1:7" ht="15" customHeight="1">
      <c r="A72" s="332"/>
      <c r="B72" s="332"/>
      <c r="C72" s="333" t="s">
        <v>49</v>
      </c>
      <c r="D72" s="334" t="s">
        <v>50</v>
      </c>
      <c r="E72" s="335"/>
      <c r="F72" s="400">
        <v>13625000</v>
      </c>
      <c r="G72" s="348"/>
    </row>
    <row r="73" spans="1:7" ht="15" customHeight="1">
      <c r="A73" s="332"/>
      <c r="B73" s="332"/>
      <c r="C73" s="333" t="s">
        <v>51</v>
      </c>
      <c r="D73" s="334" t="s">
        <v>52</v>
      </c>
      <c r="E73" s="335"/>
      <c r="F73" s="400">
        <v>0</v>
      </c>
      <c r="G73" s="348"/>
    </row>
    <row r="74" spans="1:7" ht="15" customHeight="1">
      <c r="A74" s="332"/>
      <c r="B74" s="332"/>
      <c r="C74" s="333" t="s">
        <v>15</v>
      </c>
      <c r="D74" s="334" t="s">
        <v>53</v>
      </c>
      <c r="E74" s="335"/>
      <c r="F74" s="400">
        <v>0</v>
      </c>
      <c r="G74" s="348"/>
    </row>
    <row r="75" spans="1:7" ht="15" customHeight="1">
      <c r="A75" s="332"/>
      <c r="B75" s="332"/>
      <c r="C75" s="332"/>
      <c r="D75" s="334"/>
      <c r="E75" s="344"/>
      <c r="F75" s="399"/>
      <c r="G75" s="348"/>
    </row>
    <row r="76" spans="1:7" s="360" customFormat="1" ht="15" customHeight="1">
      <c r="A76" s="336">
        <v>3</v>
      </c>
      <c r="B76" s="359" t="s">
        <v>41</v>
      </c>
      <c r="C76" s="336"/>
      <c r="D76" s="335" t="s">
        <v>54</v>
      </c>
      <c r="E76" s="335"/>
      <c r="F76" s="399">
        <f>SUM(F77:F78)</f>
        <v>0</v>
      </c>
      <c r="G76" s="348"/>
    </row>
    <row r="77" spans="1:7" ht="15" customHeight="1">
      <c r="A77" s="332"/>
      <c r="B77" s="332"/>
      <c r="C77" s="332">
        <v>11</v>
      </c>
      <c r="D77" s="334" t="s">
        <v>55</v>
      </c>
      <c r="E77" s="336"/>
      <c r="F77" s="404"/>
      <c r="G77" s="348"/>
    </row>
    <row r="78" spans="1:7" ht="15" customHeight="1">
      <c r="A78" s="332"/>
      <c r="B78" s="332"/>
      <c r="C78" s="332">
        <v>12</v>
      </c>
      <c r="D78" s="334" t="s">
        <v>56</v>
      </c>
      <c r="E78" s="335"/>
      <c r="F78" s="399">
        <v>0</v>
      </c>
      <c r="G78" s="348"/>
    </row>
    <row r="79" spans="1:7" ht="15" customHeight="1">
      <c r="A79" s="332"/>
      <c r="B79" s="332"/>
      <c r="C79" s="332"/>
      <c r="D79" s="334"/>
      <c r="E79" s="335"/>
      <c r="F79" s="399"/>
      <c r="G79" s="348"/>
    </row>
    <row r="80" spans="1:7" s="360" customFormat="1" ht="15" customHeight="1">
      <c r="A80" s="336">
        <v>4</v>
      </c>
      <c r="B80" s="359" t="s">
        <v>43</v>
      </c>
      <c r="C80" s="336"/>
      <c r="D80" s="335" t="s">
        <v>57</v>
      </c>
      <c r="E80" s="335"/>
      <c r="F80" s="399">
        <f>SUM(F81:F84)</f>
        <v>2775975000</v>
      </c>
      <c r="G80" s="348"/>
    </row>
    <row r="81" spans="1:7" ht="15" customHeight="1">
      <c r="A81" s="332"/>
      <c r="B81" s="332"/>
      <c r="C81" s="332">
        <v>13</v>
      </c>
      <c r="D81" s="334" t="s">
        <v>58</v>
      </c>
      <c r="E81" s="335"/>
      <c r="F81" s="400">
        <v>0</v>
      </c>
      <c r="G81" s="348"/>
    </row>
    <row r="82" spans="1:7" ht="15" customHeight="1">
      <c r="A82" s="332"/>
      <c r="B82" s="332"/>
      <c r="C82" s="332">
        <v>14</v>
      </c>
      <c r="D82" s="334" t="s">
        <v>59</v>
      </c>
      <c r="E82" s="335"/>
      <c r="F82" s="400">
        <v>2775975000</v>
      </c>
      <c r="G82" s="348"/>
    </row>
    <row r="83" spans="1:7" ht="15" customHeight="1">
      <c r="A83" s="332"/>
      <c r="B83" s="332"/>
      <c r="C83" s="332">
        <v>15</v>
      </c>
      <c r="D83" s="334" t="s">
        <v>60</v>
      </c>
      <c r="E83" s="335"/>
      <c r="F83" s="400">
        <v>0</v>
      </c>
      <c r="G83" s="348"/>
    </row>
    <row r="84" spans="1:7" ht="15" customHeight="1">
      <c r="A84" s="332"/>
      <c r="B84" s="332"/>
      <c r="C84" s="332">
        <v>16</v>
      </c>
      <c r="D84" s="334" t="s">
        <v>61</v>
      </c>
      <c r="E84" s="335"/>
      <c r="F84" s="400">
        <v>0</v>
      </c>
      <c r="G84" s="348"/>
    </row>
    <row r="85" spans="1:7" ht="15" customHeight="1">
      <c r="A85" s="332"/>
      <c r="B85" s="332"/>
      <c r="C85" s="332"/>
      <c r="D85" s="334"/>
      <c r="E85" s="335"/>
      <c r="F85" s="399"/>
      <c r="G85" s="348"/>
    </row>
    <row r="86" spans="1:7" s="360" customFormat="1" ht="15" customHeight="1">
      <c r="A86" s="336">
        <v>5</v>
      </c>
      <c r="B86" s="359" t="s">
        <v>45</v>
      </c>
      <c r="C86" s="336"/>
      <c r="D86" s="335" t="s">
        <v>62</v>
      </c>
      <c r="E86" s="335"/>
      <c r="F86" s="399">
        <f>SUM(F87:F89)</f>
        <v>10930000</v>
      </c>
      <c r="G86" s="348"/>
    </row>
    <row r="87" spans="1:7" ht="15" customHeight="1">
      <c r="A87" s="332"/>
      <c r="B87" s="333"/>
      <c r="C87" s="332">
        <v>17</v>
      </c>
      <c r="D87" s="334" t="s">
        <v>63</v>
      </c>
      <c r="E87" s="335"/>
      <c r="F87" s="404">
        <v>10930000</v>
      </c>
      <c r="G87" s="348"/>
    </row>
    <row r="88" spans="1:7" ht="15" customHeight="1">
      <c r="A88" s="332"/>
      <c r="B88" s="333"/>
      <c r="C88" s="332">
        <v>18</v>
      </c>
      <c r="D88" s="334" t="s">
        <v>64</v>
      </c>
      <c r="E88" s="335"/>
      <c r="F88" s="399">
        <v>0</v>
      </c>
      <c r="G88" s="348"/>
    </row>
    <row r="89" spans="1:7" ht="15" customHeight="1">
      <c r="A89" s="332"/>
      <c r="B89" s="333"/>
      <c r="C89" s="332">
        <v>19</v>
      </c>
      <c r="D89" s="334" t="s">
        <v>65</v>
      </c>
      <c r="E89" s="335"/>
      <c r="F89" s="399">
        <v>0</v>
      </c>
      <c r="G89" s="348"/>
    </row>
    <row r="90" spans="1:7" ht="15" customHeight="1">
      <c r="A90" s="332"/>
      <c r="B90" s="332"/>
      <c r="C90" s="332"/>
      <c r="D90" s="334"/>
      <c r="E90" s="335"/>
      <c r="F90" s="399"/>
      <c r="G90" s="348"/>
    </row>
    <row r="91" spans="1:7" s="360" customFormat="1" ht="15" customHeight="1">
      <c r="A91" s="336">
        <v>6</v>
      </c>
      <c r="B91" s="359" t="s">
        <v>31</v>
      </c>
      <c r="C91" s="336"/>
      <c r="D91" s="335" t="s">
        <v>27</v>
      </c>
      <c r="E91" s="337"/>
      <c r="F91" s="399">
        <v>0</v>
      </c>
      <c r="G91" s="348"/>
    </row>
    <row r="92" spans="1:7" ht="15" customHeight="1">
      <c r="A92" s="332"/>
      <c r="B92" s="333"/>
      <c r="C92" s="332"/>
      <c r="D92" s="334"/>
      <c r="E92" s="335"/>
      <c r="F92" s="399"/>
      <c r="G92" s="348"/>
    </row>
    <row r="93" spans="1:7" ht="15" customHeight="1">
      <c r="A93" s="338"/>
      <c r="B93" s="338"/>
      <c r="C93" s="338"/>
      <c r="D93" s="339"/>
      <c r="E93" s="339"/>
      <c r="F93" s="405"/>
      <c r="G93" s="349"/>
    </row>
    <row r="94" spans="1:7" ht="24.95" customHeight="1">
      <c r="A94" s="1220" t="s">
        <v>127</v>
      </c>
      <c r="B94" s="1221"/>
      <c r="C94" s="1221"/>
      <c r="D94" s="1222"/>
      <c r="E94" s="350"/>
      <c r="F94" s="406">
        <f>F91+F86+F80+F76+F65+F62</f>
        <v>7857153700</v>
      </c>
      <c r="G94" s="351"/>
    </row>
    <row r="95" spans="1:7" ht="15" customHeight="1">
      <c r="A95" s="352"/>
      <c r="B95" s="352"/>
      <c r="C95" s="352"/>
      <c r="D95" s="352"/>
      <c r="E95" s="353"/>
      <c r="F95" s="354"/>
      <c r="G95" s="355"/>
    </row>
    <row r="96" spans="1:7" ht="15" customHeight="1">
      <c r="A96" s="352"/>
      <c r="B96" s="352"/>
      <c r="C96" s="352"/>
      <c r="D96" s="352"/>
      <c r="E96" s="353"/>
      <c r="F96" s="354"/>
      <c r="G96" s="355"/>
    </row>
    <row r="97" spans="1:8" ht="15" customHeight="1">
      <c r="A97" s="1233" t="s">
        <v>1877</v>
      </c>
      <c r="B97" s="1233"/>
      <c r="C97" s="1233"/>
      <c r="D97" s="1233"/>
      <c r="E97" s="1234" t="s">
        <v>1878</v>
      </c>
      <c r="F97" s="1234"/>
      <c r="G97" s="1234"/>
      <c r="H97" s="327"/>
    </row>
    <row r="98" spans="1:8" ht="15" customHeight="1">
      <c r="A98" s="1233" t="s">
        <v>1881</v>
      </c>
      <c r="B98" s="1233"/>
      <c r="C98" s="1233"/>
      <c r="D98" s="1233"/>
      <c r="E98" s="324"/>
      <c r="F98" s="327"/>
      <c r="G98" s="327"/>
      <c r="H98" s="327"/>
    </row>
    <row r="99" spans="1:8" ht="15" customHeight="1">
      <c r="A99" s="1233" t="s">
        <v>1879</v>
      </c>
      <c r="B99" s="1233"/>
      <c r="C99" s="1233"/>
      <c r="D99" s="1233"/>
      <c r="E99" s="1234" t="s">
        <v>1880</v>
      </c>
      <c r="F99" s="1234"/>
      <c r="G99" s="1234"/>
      <c r="H99" s="327"/>
    </row>
    <row r="100" spans="1:8" ht="15" customHeight="1">
      <c r="B100" s="318"/>
      <c r="C100" s="319"/>
      <c r="D100" s="319"/>
      <c r="E100" s="318"/>
      <c r="F100" s="320"/>
      <c r="G100" s="321"/>
      <c r="H100" s="320"/>
    </row>
    <row r="101" spans="1:8" ht="15" customHeight="1">
      <c r="B101" s="318"/>
      <c r="C101" s="319"/>
      <c r="D101" s="319"/>
      <c r="E101" s="318"/>
      <c r="F101" s="320"/>
      <c r="G101" s="322"/>
      <c r="H101" s="320"/>
    </row>
    <row r="102" spans="1:8" ht="15" customHeight="1">
      <c r="B102" s="318"/>
      <c r="C102" s="319"/>
      <c r="D102" s="319"/>
      <c r="E102" s="318"/>
      <c r="F102" s="320"/>
      <c r="G102" s="323"/>
      <c r="H102" s="320"/>
    </row>
    <row r="103" spans="1:8" ht="15" customHeight="1">
      <c r="A103" s="1235" t="s">
        <v>1882</v>
      </c>
      <c r="B103" s="1235"/>
      <c r="C103" s="1235"/>
      <c r="D103" s="1235"/>
      <c r="E103" s="1235" t="s">
        <v>1885</v>
      </c>
      <c r="F103" s="1235"/>
      <c r="G103" s="1235"/>
      <c r="H103" s="325"/>
    </row>
    <row r="104" spans="1:8" ht="15" customHeight="1">
      <c r="A104" s="1236" t="s">
        <v>1883</v>
      </c>
      <c r="B104" s="1236"/>
      <c r="C104" s="1236"/>
      <c r="D104" s="1236"/>
      <c r="E104" s="1236" t="s">
        <v>1884</v>
      </c>
      <c r="F104" s="1236"/>
      <c r="G104" s="1236"/>
      <c r="H104" s="326"/>
    </row>
    <row r="105" spans="1:8" ht="15" customHeight="1">
      <c r="A105" s="344"/>
      <c r="B105" s="340"/>
      <c r="C105" s="340"/>
      <c r="D105" s="344"/>
      <c r="E105" s="344"/>
      <c r="F105" s="344"/>
      <c r="G105" s="345"/>
    </row>
    <row r="106" spans="1:8" ht="15" customHeight="1"/>
    <row r="107" spans="1:8" ht="15" customHeight="1">
      <c r="A107" s="1223" t="s">
        <v>1786</v>
      </c>
      <c r="B107" s="1223"/>
      <c r="C107" s="1223"/>
      <c r="D107" s="1223"/>
      <c r="E107" s="1223"/>
      <c r="F107" s="1223"/>
      <c r="G107" s="1223"/>
    </row>
    <row r="108" spans="1:8" ht="15" customHeight="1">
      <c r="A108" s="1223" t="s">
        <v>1811</v>
      </c>
      <c r="B108" s="1223"/>
      <c r="C108" s="1223"/>
      <c r="D108" s="1223"/>
      <c r="E108" s="1223"/>
      <c r="F108" s="1223"/>
      <c r="G108" s="1223"/>
    </row>
    <row r="109" spans="1:8" ht="15" customHeight="1">
      <c r="A109" s="344"/>
      <c r="B109" s="344"/>
      <c r="C109" s="344"/>
      <c r="D109" s="344"/>
      <c r="E109" s="344"/>
      <c r="F109" s="345"/>
      <c r="G109" s="344"/>
    </row>
    <row r="110" spans="1:8" ht="15" customHeight="1">
      <c r="A110" s="1224" t="s">
        <v>8</v>
      </c>
      <c r="B110" s="1224" t="s">
        <v>34</v>
      </c>
      <c r="C110" s="1224" t="s">
        <v>35</v>
      </c>
      <c r="D110" s="1224" t="s">
        <v>36</v>
      </c>
      <c r="E110" s="1224" t="s">
        <v>37</v>
      </c>
      <c r="F110" s="1227" t="s">
        <v>38</v>
      </c>
      <c r="G110" s="1230" t="s">
        <v>2</v>
      </c>
    </row>
    <row r="111" spans="1:8" ht="15" customHeight="1">
      <c r="A111" s="1225"/>
      <c r="B111" s="1225"/>
      <c r="C111" s="1225"/>
      <c r="D111" s="1225"/>
      <c r="E111" s="1225"/>
      <c r="F111" s="1228"/>
      <c r="G111" s="1231"/>
    </row>
    <row r="112" spans="1:8" ht="15" customHeight="1">
      <c r="A112" s="1226"/>
      <c r="B112" s="1226"/>
      <c r="C112" s="1226"/>
      <c r="D112" s="1226"/>
      <c r="E112" s="1226"/>
      <c r="F112" s="1229"/>
      <c r="G112" s="1232"/>
    </row>
    <row r="113" spans="1:7" ht="15" customHeight="1">
      <c r="A113" s="346">
        <v>1</v>
      </c>
      <c r="B113" s="346">
        <v>2</v>
      </c>
      <c r="C113" s="346">
        <v>3</v>
      </c>
      <c r="D113" s="346">
        <v>4</v>
      </c>
      <c r="E113" s="346">
        <v>5</v>
      </c>
      <c r="F113" s="346">
        <v>6</v>
      </c>
      <c r="G113" s="346">
        <v>7</v>
      </c>
    </row>
    <row r="114" spans="1:7" ht="15" customHeight="1">
      <c r="A114" s="330"/>
      <c r="B114" s="330"/>
      <c r="C114" s="330"/>
      <c r="D114" s="330"/>
      <c r="E114" s="330"/>
      <c r="F114" s="331"/>
      <c r="G114" s="330"/>
    </row>
    <row r="115" spans="1:7" s="360" customFormat="1" ht="15" customHeight="1">
      <c r="A115" s="336">
        <v>1</v>
      </c>
      <c r="B115" s="359" t="s">
        <v>32</v>
      </c>
      <c r="C115" s="359" t="s">
        <v>32</v>
      </c>
      <c r="D115" s="335" t="s">
        <v>14</v>
      </c>
      <c r="E115" s="335"/>
      <c r="F115" s="399">
        <f>SUM(F116)</f>
        <v>0</v>
      </c>
      <c r="G115" s="348"/>
    </row>
    <row r="116" spans="1:7" ht="15" customHeight="1">
      <c r="A116" s="332"/>
      <c r="B116" s="333"/>
      <c r="C116" s="333"/>
      <c r="D116" s="334" t="s">
        <v>29</v>
      </c>
      <c r="E116" s="335"/>
      <c r="F116" s="400">
        <v>0</v>
      </c>
      <c r="G116" s="348"/>
    </row>
    <row r="117" spans="1:7" ht="15" customHeight="1">
      <c r="A117" s="332"/>
      <c r="B117" s="333"/>
      <c r="C117" s="333"/>
      <c r="D117" s="334"/>
      <c r="E117" s="335"/>
      <c r="F117" s="399"/>
      <c r="G117" s="348"/>
    </row>
    <row r="118" spans="1:7" s="360" customFormat="1" ht="15" customHeight="1">
      <c r="A118" s="336">
        <v>2</v>
      </c>
      <c r="B118" s="359" t="s">
        <v>30</v>
      </c>
      <c r="C118" s="336"/>
      <c r="D118" s="335" t="s">
        <v>39</v>
      </c>
      <c r="E118" s="335"/>
      <c r="F118" s="399">
        <f>SUM(F119:F127)</f>
        <v>753321000</v>
      </c>
      <c r="G118" s="348"/>
    </row>
    <row r="119" spans="1:7" ht="15" customHeight="1">
      <c r="A119" s="332"/>
      <c r="B119" s="332"/>
      <c r="C119" s="333" t="s">
        <v>30</v>
      </c>
      <c r="D119" s="334" t="s">
        <v>40</v>
      </c>
      <c r="E119" s="335"/>
      <c r="F119" s="401">
        <v>0</v>
      </c>
      <c r="G119" s="348"/>
    </row>
    <row r="120" spans="1:7" ht="15" customHeight="1">
      <c r="A120" s="332"/>
      <c r="B120" s="332"/>
      <c r="C120" s="333" t="s">
        <v>41</v>
      </c>
      <c r="D120" s="334" t="s">
        <v>42</v>
      </c>
      <c r="E120" s="335"/>
      <c r="F120" s="402">
        <v>525280000</v>
      </c>
      <c r="G120" s="348"/>
    </row>
    <row r="121" spans="1:7" ht="15" customHeight="1">
      <c r="A121" s="332"/>
      <c r="B121" s="332"/>
      <c r="C121" s="333" t="s">
        <v>43</v>
      </c>
      <c r="D121" s="334" t="s">
        <v>44</v>
      </c>
      <c r="E121" s="335"/>
      <c r="F121" s="403">
        <v>55950000</v>
      </c>
      <c r="G121" s="348"/>
    </row>
    <row r="122" spans="1:7" ht="15" customHeight="1">
      <c r="A122" s="332"/>
      <c r="B122" s="332"/>
      <c r="C122" s="333" t="s">
        <v>45</v>
      </c>
      <c r="D122" s="334" t="s">
        <v>46</v>
      </c>
      <c r="E122" s="335"/>
      <c r="F122" s="403">
        <v>0</v>
      </c>
      <c r="G122" s="348"/>
    </row>
    <row r="123" spans="1:7" ht="15" customHeight="1">
      <c r="A123" s="332"/>
      <c r="B123" s="332"/>
      <c r="C123" s="333" t="s">
        <v>31</v>
      </c>
      <c r="D123" s="334" t="s">
        <v>47</v>
      </c>
      <c r="E123" s="335"/>
      <c r="F123" s="400">
        <v>152454999.99999997</v>
      </c>
      <c r="G123" s="348"/>
    </row>
    <row r="124" spans="1:7" ht="15" customHeight="1">
      <c r="A124" s="332"/>
      <c r="B124" s="332"/>
      <c r="C124" s="333" t="s">
        <v>33</v>
      </c>
      <c r="D124" s="334" t="s">
        <v>48</v>
      </c>
      <c r="E124" s="335"/>
      <c r="F124" s="400">
        <v>19636000</v>
      </c>
      <c r="G124" s="348"/>
    </row>
    <row r="125" spans="1:7" ht="15" customHeight="1">
      <c r="A125" s="332"/>
      <c r="B125" s="332"/>
      <c r="C125" s="333" t="s">
        <v>49</v>
      </c>
      <c r="D125" s="334" t="s">
        <v>50</v>
      </c>
      <c r="E125" s="335"/>
      <c r="F125" s="400"/>
      <c r="G125" s="348"/>
    </row>
    <row r="126" spans="1:7" ht="15" customHeight="1">
      <c r="A126" s="332"/>
      <c r="B126" s="332"/>
      <c r="C126" s="333" t="s">
        <v>51</v>
      </c>
      <c r="D126" s="334" t="s">
        <v>52</v>
      </c>
      <c r="E126" s="335"/>
      <c r="F126" s="400">
        <v>0</v>
      </c>
      <c r="G126" s="348"/>
    </row>
    <row r="127" spans="1:7" ht="15" customHeight="1">
      <c r="A127" s="332"/>
      <c r="B127" s="332"/>
      <c r="C127" s="333" t="s">
        <v>15</v>
      </c>
      <c r="D127" s="334" t="s">
        <v>53</v>
      </c>
      <c r="E127" s="335"/>
      <c r="F127" s="400">
        <v>0</v>
      </c>
      <c r="G127" s="348"/>
    </row>
    <row r="128" spans="1:7" ht="15" customHeight="1">
      <c r="A128" s="332"/>
      <c r="B128" s="332"/>
      <c r="C128" s="332"/>
      <c r="D128" s="334"/>
      <c r="E128" s="344"/>
      <c r="F128" s="399"/>
      <c r="G128" s="348"/>
    </row>
    <row r="129" spans="1:7" s="360" customFormat="1" ht="15" customHeight="1">
      <c r="A129" s="336">
        <v>3</v>
      </c>
      <c r="B129" s="359" t="s">
        <v>41</v>
      </c>
      <c r="C129" s="336"/>
      <c r="D129" s="335" t="s">
        <v>54</v>
      </c>
      <c r="E129" s="335"/>
      <c r="F129" s="399">
        <f>SUM(F130:F131)</f>
        <v>1697835000</v>
      </c>
      <c r="G129" s="348"/>
    </row>
    <row r="130" spans="1:7" ht="15" customHeight="1">
      <c r="A130" s="332"/>
      <c r="B130" s="332"/>
      <c r="C130" s="332">
        <v>11</v>
      </c>
      <c r="D130" s="334" t="s">
        <v>55</v>
      </c>
      <c r="E130" s="336"/>
      <c r="F130" s="404">
        <v>1697835000</v>
      </c>
      <c r="G130" s="348"/>
    </row>
    <row r="131" spans="1:7" ht="15" customHeight="1">
      <c r="A131" s="332"/>
      <c r="B131" s="332"/>
      <c r="C131" s="332">
        <v>12</v>
      </c>
      <c r="D131" s="334" t="s">
        <v>56</v>
      </c>
      <c r="E131" s="335"/>
      <c r="F131" s="399">
        <v>0</v>
      </c>
      <c r="G131" s="348"/>
    </row>
    <row r="132" spans="1:7" ht="15" customHeight="1">
      <c r="A132" s="332"/>
      <c r="B132" s="332"/>
      <c r="C132" s="332"/>
      <c r="D132" s="334"/>
      <c r="E132" s="335"/>
      <c r="F132" s="399"/>
      <c r="G132" s="348"/>
    </row>
    <row r="133" spans="1:7" s="360" customFormat="1" ht="15" customHeight="1">
      <c r="A133" s="336">
        <v>4</v>
      </c>
      <c r="B133" s="359" t="s">
        <v>43</v>
      </c>
      <c r="C133" s="336"/>
      <c r="D133" s="335" t="s">
        <v>57</v>
      </c>
      <c r="E133" s="335"/>
      <c r="F133" s="399">
        <f>SUM(F134:F137)</f>
        <v>3841201000</v>
      </c>
      <c r="G133" s="348"/>
    </row>
    <row r="134" spans="1:7" ht="15" customHeight="1">
      <c r="A134" s="332"/>
      <c r="B134" s="332"/>
      <c r="C134" s="332">
        <v>13</v>
      </c>
      <c r="D134" s="334" t="s">
        <v>58</v>
      </c>
      <c r="E134" s="335"/>
      <c r="F134" s="400">
        <v>51950000</v>
      </c>
      <c r="G134" s="348"/>
    </row>
    <row r="135" spans="1:7" ht="15" customHeight="1">
      <c r="A135" s="332"/>
      <c r="B135" s="332"/>
      <c r="C135" s="332">
        <v>14</v>
      </c>
      <c r="D135" s="334" t="s">
        <v>59</v>
      </c>
      <c r="E135" s="335"/>
      <c r="F135" s="400">
        <v>3789251000</v>
      </c>
      <c r="G135" s="348"/>
    </row>
    <row r="136" spans="1:7" ht="15" customHeight="1">
      <c r="A136" s="332"/>
      <c r="B136" s="332"/>
      <c r="C136" s="332">
        <v>15</v>
      </c>
      <c r="D136" s="334" t="s">
        <v>60</v>
      </c>
      <c r="E136" s="335"/>
      <c r="F136" s="400"/>
      <c r="G136" s="348"/>
    </row>
    <row r="137" spans="1:7" ht="15" customHeight="1">
      <c r="A137" s="332"/>
      <c r="B137" s="332"/>
      <c r="C137" s="332">
        <v>16</v>
      </c>
      <c r="D137" s="334" t="s">
        <v>61</v>
      </c>
      <c r="E137" s="335"/>
      <c r="F137" s="400">
        <v>0</v>
      </c>
      <c r="G137" s="348"/>
    </row>
    <row r="138" spans="1:7" ht="15" customHeight="1">
      <c r="A138" s="332"/>
      <c r="B138" s="332"/>
      <c r="C138" s="332"/>
      <c r="D138" s="334"/>
      <c r="E138" s="335"/>
      <c r="F138" s="399"/>
      <c r="G138" s="348"/>
    </row>
    <row r="139" spans="1:7" s="360" customFormat="1" ht="15" customHeight="1">
      <c r="A139" s="336">
        <v>5</v>
      </c>
      <c r="B139" s="359" t="s">
        <v>45</v>
      </c>
      <c r="C139" s="336"/>
      <c r="D139" s="335" t="s">
        <v>62</v>
      </c>
      <c r="E139" s="335"/>
      <c r="F139" s="399">
        <f>SUM(F140:F142)</f>
        <v>2490000000</v>
      </c>
      <c r="G139" s="348"/>
    </row>
    <row r="140" spans="1:7" ht="15" customHeight="1">
      <c r="A140" s="332"/>
      <c r="B140" s="333"/>
      <c r="C140" s="332">
        <v>17</v>
      </c>
      <c r="D140" s="334" t="s">
        <v>63</v>
      </c>
      <c r="E140" s="335"/>
      <c r="F140" s="404">
        <v>2490000000</v>
      </c>
      <c r="G140" s="348"/>
    </row>
    <row r="141" spans="1:7" ht="15" customHeight="1">
      <c r="A141" s="332"/>
      <c r="B141" s="333"/>
      <c r="C141" s="332">
        <v>18</v>
      </c>
      <c r="D141" s="334" t="s">
        <v>64</v>
      </c>
      <c r="E141" s="335"/>
      <c r="F141" s="399">
        <v>0</v>
      </c>
      <c r="G141" s="348"/>
    </row>
    <row r="142" spans="1:7" ht="15" customHeight="1">
      <c r="A142" s="332"/>
      <c r="B142" s="333"/>
      <c r="C142" s="332">
        <v>19</v>
      </c>
      <c r="D142" s="334" t="s">
        <v>65</v>
      </c>
      <c r="E142" s="335"/>
      <c r="F142" s="399">
        <v>0</v>
      </c>
      <c r="G142" s="348"/>
    </row>
    <row r="143" spans="1:7" ht="15" customHeight="1">
      <c r="A143" s="332"/>
      <c r="B143" s="332"/>
      <c r="C143" s="332"/>
      <c r="D143" s="334"/>
      <c r="E143" s="335"/>
      <c r="F143" s="399"/>
      <c r="G143" s="348"/>
    </row>
    <row r="144" spans="1:7" s="360" customFormat="1" ht="15" customHeight="1">
      <c r="A144" s="336">
        <v>6</v>
      </c>
      <c r="B144" s="359" t="s">
        <v>31</v>
      </c>
      <c r="C144" s="336"/>
      <c r="D144" s="335" t="s">
        <v>27</v>
      </c>
      <c r="E144" s="337"/>
      <c r="F144" s="399">
        <v>0</v>
      </c>
      <c r="G144" s="348"/>
    </row>
    <row r="145" spans="1:8" ht="15" customHeight="1">
      <c r="A145" s="332"/>
      <c r="B145" s="333"/>
      <c r="C145" s="332"/>
      <c r="D145" s="334"/>
      <c r="E145" s="335"/>
      <c r="F145" s="399"/>
      <c r="G145" s="348"/>
    </row>
    <row r="146" spans="1:8" ht="15" customHeight="1">
      <c r="A146" s="338"/>
      <c r="B146" s="338"/>
      <c r="C146" s="338"/>
      <c r="D146" s="339"/>
      <c r="E146" s="339"/>
      <c r="F146" s="405"/>
      <c r="G146" s="349"/>
    </row>
    <row r="147" spans="1:8" ht="24.95" customHeight="1">
      <c r="A147" s="1220" t="s">
        <v>127</v>
      </c>
      <c r="B147" s="1221"/>
      <c r="C147" s="1221"/>
      <c r="D147" s="1222"/>
      <c r="E147" s="350"/>
      <c r="F147" s="406">
        <f>F144+F139+F133+F129+F118+F115</f>
        <v>8782357000</v>
      </c>
      <c r="G147" s="351"/>
    </row>
    <row r="148" spans="1:8" ht="15" customHeight="1">
      <c r="A148" s="352"/>
      <c r="B148" s="352"/>
      <c r="C148" s="352"/>
      <c r="D148" s="352"/>
      <c r="E148" s="353"/>
      <c r="F148" s="354"/>
      <c r="G148" s="355"/>
    </row>
    <row r="149" spans="1:8" ht="15" customHeight="1">
      <c r="A149" s="352"/>
      <c r="B149" s="352"/>
      <c r="C149" s="352"/>
      <c r="D149" s="352"/>
      <c r="E149" s="353"/>
      <c r="F149" s="354"/>
      <c r="G149" s="355"/>
    </row>
    <row r="150" spans="1:8" ht="15" customHeight="1">
      <c r="A150" s="1233" t="s">
        <v>1877</v>
      </c>
      <c r="B150" s="1233"/>
      <c r="C150" s="1233"/>
      <c r="D150" s="1233"/>
      <c r="E150" s="1234" t="s">
        <v>1878</v>
      </c>
      <c r="F150" s="1234"/>
      <c r="G150" s="1234"/>
      <c r="H150" s="327"/>
    </row>
    <row r="151" spans="1:8" ht="15" customHeight="1">
      <c r="A151" s="1233" t="s">
        <v>1881</v>
      </c>
      <c r="B151" s="1233"/>
      <c r="C151" s="1233"/>
      <c r="D151" s="1233"/>
      <c r="E151" s="324"/>
      <c r="F151" s="327"/>
      <c r="G151" s="327"/>
      <c r="H151" s="327"/>
    </row>
    <row r="152" spans="1:8" ht="15" customHeight="1">
      <c r="A152" s="1233" t="s">
        <v>1879</v>
      </c>
      <c r="B152" s="1233"/>
      <c r="C152" s="1233"/>
      <c r="D152" s="1233"/>
      <c r="E152" s="1234" t="s">
        <v>1880</v>
      </c>
      <c r="F152" s="1234"/>
      <c r="G152" s="1234"/>
      <c r="H152" s="327"/>
    </row>
    <row r="153" spans="1:8" ht="15" customHeight="1">
      <c r="B153" s="318"/>
      <c r="C153" s="319"/>
      <c r="D153" s="319"/>
      <c r="E153" s="318"/>
      <c r="F153" s="320"/>
      <c r="G153" s="321"/>
      <c r="H153" s="320"/>
    </row>
    <row r="154" spans="1:8" ht="15" customHeight="1">
      <c r="B154" s="318"/>
      <c r="C154" s="319"/>
      <c r="D154" s="319"/>
      <c r="E154" s="318"/>
      <c r="F154" s="320"/>
      <c r="G154" s="322"/>
      <c r="H154" s="320"/>
    </row>
    <row r="155" spans="1:8" ht="15" customHeight="1">
      <c r="B155" s="318"/>
      <c r="C155" s="319"/>
      <c r="D155" s="319"/>
      <c r="E155" s="318"/>
      <c r="F155" s="320"/>
      <c r="G155" s="323"/>
      <c r="H155" s="320"/>
    </row>
    <row r="156" spans="1:8" ht="15" customHeight="1">
      <c r="A156" s="1235" t="s">
        <v>1882</v>
      </c>
      <c r="B156" s="1235"/>
      <c r="C156" s="1235"/>
      <c r="D156" s="1235"/>
      <c r="E156" s="1235" t="s">
        <v>1885</v>
      </c>
      <c r="F156" s="1235"/>
      <c r="G156" s="1235"/>
      <c r="H156" s="325"/>
    </row>
    <row r="157" spans="1:8" ht="15" customHeight="1">
      <c r="A157" s="1236" t="s">
        <v>1883</v>
      </c>
      <c r="B157" s="1236"/>
      <c r="C157" s="1236"/>
      <c r="D157" s="1236"/>
      <c r="E157" s="1236" t="s">
        <v>1884</v>
      </c>
      <c r="F157" s="1236"/>
      <c r="G157" s="1236"/>
      <c r="H157" s="326"/>
    </row>
    <row r="158" spans="1:8" ht="15" customHeight="1">
      <c r="A158" s="344"/>
      <c r="B158" s="340"/>
      <c r="C158" s="340"/>
      <c r="D158" s="344"/>
      <c r="E158" s="344"/>
      <c r="F158" s="356"/>
      <c r="G158" s="345"/>
    </row>
    <row r="159" spans="1:8" ht="15" customHeight="1"/>
    <row r="160" spans="1:8" ht="15" customHeight="1">
      <c r="A160" s="1223" t="s">
        <v>1786</v>
      </c>
      <c r="B160" s="1223"/>
      <c r="C160" s="1223"/>
      <c r="D160" s="1223"/>
      <c r="E160" s="1223"/>
      <c r="F160" s="1223"/>
      <c r="G160" s="1223"/>
    </row>
    <row r="161" spans="1:7" ht="15" customHeight="1">
      <c r="A161" s="1223" t="s">
        <v>1812</v>
      </c>
      <c r="B161" s="1223"/>
      <c r="C161" s="1223"/>
      <c r="D161" s="1223"/>
      <c r="E161" s="1223"/>
      <c r="F161" s="1223"/>
      <c r="G161" s="1223"/>
    </row>
    <row r="162" spans="1:7" ht="15" customHeight="1">
      <c r="A162" s="344"/>
      <c r="B162" s="344"/>
      <c r="C162" s="344"/>
      <c r="D162" s="344"/>
      <c r="E162" s="344"/>
      <c r="F162" s="345"/>
      <c r="G162" s="344"/>
    </row>
    <row r="163" spans="1:7" ht="15" customHeight="1">
      <c r="A163" s="1224" t="s">
        <v>8</v>
      </c>
      <c r="B163" s="1224" t="s">
        <v>34</v>
      </c>
      <c r="C163" s="1224" t="s">
        <v>35</v>
      </c>
      <c r="D163" s="1224" t="s">
        <v>36</v>
      </c>
      <c r="E163" s="1224" t="s">
        <v>37</v>
      </c>
      <c r="F163" s="1227" t="s">
        <v>38</v>
      </c>
      <c r="G163" s="1230" t="s">
        <v>2</v>
      </c>
    </row>
    <row r="164" spans="1:7" ht="15" customHeight="1">
      <c r="A164" s="1225"/>
      <c r="B164" s="1225"/>
      <c r="C164" s="1225"/>
      <c r="D164" s="1225"/>
      <c r="E164" s="1225"/>
      <c r="F164" s="1228"/>
      <c r="G164" s="1231"/>
    </row>
    <row r="165" spans="1:7" ht="15" customHeight="1">
      <c r="A165" s="1226"/>
      <c r="B165" s="1226"/>
      <c r="C165" s="1226"/>
      <c r="D165" s="1226"/>
      <c r="E165" s="1226"/>
      <c r="F165" s="1229"/>
      <c r="G165" s="1232"/>
    </row>
    <row r="166" spans="1:7" ht="15" customHeight="1">
      <c r="A166" s="346">
        <v>1</v>
      </c>
      <c r="B166" s="346">
        <v>2</v>
      </c>
      <c r="C166" s="346">
        <v>3</v>
      </c>
      <c r="D166" s="346">
        <v>4</v>
      </c>
      <c r="E166" s="346">
        <v>5</v>
      </c>
      <c r="F166" s="346">
        <v>6</v>
      </c>
      <c r="G166" s="346">
        <v>7</v>
      </c>
    </row>
    <row r="167" spans="1:7" ht="15" customHeight="1">
      <c r="A167" s="330"/>
      <c r="B167" s="330"/>
      <c r="C167" s="330"/>
      <c r="D167" s="330"/>
      <c r="E167" s="330"/>
      <c r="F167" s="331"/>
      <c r="G167" s="330"/>
    </row>
    <row r="168" spans="1:7" s="360" customFormat="1" ht="15" customHeight="1">
      <c r="A168" s="336">
        <v>1</v>
      </c>
      <c r="B168" s="359" t="s">
        <v>32</v>
      </c>
      <c r="C168" s="359" t="s">
        <v>32</v>
      </c>
      <c r="D168" s="335" t="s">
        <v>14</v>
      </c>
      <c r="E168" s="335"/>
      <c r="F168" s="399">
        <f>SUM(F169)</f>
        <v>0</v>
      </c>
      <c r="G168" s="348"/>
    </row>
    <row r="169" spans="1:7" ht="15" customHeight="1">
      <c r="A169" s="332"/>
      <c r="B169" s="333"/>
      <c r="C169" s="333"/>
      <c r="D169" s="334" t="s">
        <v>29</v>
      </c>
      <c r="E169" s="335"/>
      <c r="F169" s="400">
        <v>0</v>
      </c>
      <c r="G169" s="348"/>
    </row>
    <row r="170" spans="1:7" ht="15" customHeight="1">
      <c r="A170" s="332"/>
      <c r="B170" s="333"/>
      <c r="C170" s="333"/>
      <c r="D170" s="334"/>
      <c r="E170" s="335"/>
      <c r="F170" s="399"/>
      <c r="G170" s="348"/>
    </row>
    <row r="171" spans="1:7" s="360" customFormat="1" ht="15" customHeight="1">
      <c r="A171" s="336">
        <v>2</v>
      </c>
      <c r="B171" s="359" t="s">
        <v>30</v>
      </c>
      <c r="C171" s="336"/>
      <c r="D171" s="335" t="s">
        <v>39</v>
      </c>
      <c r="E171" s="335"/>
      <c r="F171" s="399">
        <f>SUM(F172:F180)</f>
        <v>1387395000</v>
      </c>
      <c r="G171" s="348"/>
    </row>
    <row r="172" spans="1:7" ht="15" customHeight="1">
      <c r="A172" s="332"/>
      <c r="B172" s="332"/>
      <c r="C172" s="333" t="s">
        <v>30</v>
      </c>
      <c r="D172" s="334" t="s">
        <v>40</v>
      </c>
      <c r="E172" s="335"/>
      <c r="F172" s="401">
        <v>0</v>
      </c>
      <c r="G172" s="348"/>
    </row>
    <row r="173" spans="1:7" ht="15" customHeight="1">
      <c r="A173" s="332"/>
      <c r="B173" s="332"/>
      <c r="C173" s="333" t="s">
        <v>41</v>
      </c>
      <c r="D173" s="334" t="s">
        <v>42</v>
      </c>
      <c r="E173" s="335"/>
      <c r="F173" s="402">
        <v>0</v>
      </c>
      <c r="G173" s="348"/>
    </row>
    <row r="174" spans="1:7" ht="15" customHeight="1">
      <c r="A174" s="332"/>
      <c r="B174" s="332"/>
      <c r="C174" s="333" t="s">
        <v>43</v>
      </c>
      <c r="D174" s="334" t="s">
        <v>44</v>
      </c>
      <c r="E174" s="335"/>
      <c r="F174" s="403">
        <v>0</v>
      </c>
      <c r="G174" s="348"/>
    </row>
    <row r="175" spans="1:7" ht="15" customHeight="1">
      <c r="A175" s="332"/>
      <c r="B175" s="332"/>
      <c r="C175" s="333" t="s">
        <v>45</v>
      </c>
      <c r="D175" s="334" t="s">
        <v>46</v>
      </c>
      <c r="E175" s="335"/>
      <c r="F175" s="403">
        <v>0</v>
      </c>
      <c r="G175" s="348"/>
    </row>
    <row r="176" spans="1:7" ht="15" customHeight="1">
      <c r="A176" s="332"/>
      <c r="B176" s="332"/>
      <c r="C176" s="333" t="s">
        <v>31</v>
      </c>
      <c r="D176" s="334" t="s">
        <v>47</v>
      </c>
      <c r="E176" s="335"/>
      <c r="F176" s="400">
        <v>481140600</v>
      </c>
      <c r="G176" s="348"/>
    </row>
    <row r="177" spans="1:7" ht="15" customHeight="1">
      <c r="A177" s="332"/>
      <c r="B177" s="332"/>
      <c r="C177" s="333" t="s">
        <v>33</v>
      </c>
      <c r="D177" s="334" t="s">
        <v>48</v>
      </c>
      <c r="E177" s="335"/>
      <c r="F177" s="400">
        <v>906254400</v>
      </c>
      <c r="G177" s="348"/>
    </row>
    <row r="178" spans="1:7" ht="15" customHeight="1">
      <c r="A178" s="332"/>
      <c r="B178" s="332"/>
      <c r="C178" s="333" t="s">
        <v>49</v>
      </c>
      <c r="D178" s="334" t="s">
        <v>50</v>
      </c>
      <c r="E178" s="335"/>
      <c r="F178" s="400">
        <v>0</v>
      </c>
      <c r="G178" s="348"/>
    </row>
    <row r="179" spans="1:7" ht="15" customHeight="1">
      <c r="A179" s="332"/>
      <c r="B179" s="332"/>
      <c r="C179" s="333" t="s">
        <v>51</v>
      </c>
      <c r="D179" s="334" t="s">
        <v>52</v>
      </c>
      <c r="E179" s="335"/>
      <c r="F179" s="400">
        <v>0</v>
      </c>
      <c r="G179" s="348"/>
    </row>
    <row r="180" spans="1:7" ht="15" customHeight="1">
      <c r="A180" s="332"/>
      <c r="B180" s="332"/>
      <c r="C180" s="333" t="s">
        <v>15</v>
      </c>
      <c r="D180" s="334" t="s">
        <v>53</v>
      </c>
      <c r="E180" s="335"/>
      <c r="F180" s="400">
        <v>0</v>
      </c>
      <c r="G180" s="348"/>
    </row>
    <row r="181" spans="1:7" ht="15" customHeight="1">
      <c r="A181" s="332"/>
      <c r="B181" s="332"/>
      <c r="C181" s="332"/>
      <c r="D181" s="334"/>
      <c r="E181" s="344"/>
      <c r="F181" s="399"/>
      <c r="G181" s="348"/>
    </row>
    <row r="182" spans="1:7" s="360" customFormat="1" ht="15" customHeight="1">
      <c r="A182" s="336">
        <v>3</v>
      </c>
      <c r="B182" s="359" t="s">
        <v>41</v>
      </c>
      <c r="C182" s="336"/>
      <c r="D182" s="335" t="s">
        <v>54</v>
      </c>
      <c r="E182" s="335"/>
      <c r="F182" s="399">
        <f>SUM(F183:F184)</f>
        <v>399500000</v>
      </c>
      <c r="G182" s="348"/>
    </row>
    <row r="183" spans="1:7" ht="15" customHeight="1">
      <c r="A183" s="332"/>
      <c r="B183" s="332"/>
      <c r="C183" s="332">
        <v>11</v>
      </c>
      <c r="D183" s="334" t="s">
        <v>55</v>
      </c>
      <c r="E183" s="336"/>
      <c r="F183" s="404">
        <v>399500000</v>
      </c>
      <c r="G183" s="348"/>
    </row>
    <row r="184" spans="1:7" ht="15" customHeight="1">
      <c r="A184" s="332"/>
      <c r="B184" s="332"/>
      <c r="C184" s="332">
        <v>12</v>
      </c>
      <c r="D184" s="334" t="s">
        <v>56</v>
      </c>
      <c r="E184" s="335"/>
      <c r="F184" s="399">
        <v>0</v>
      </c>
      <c r="G184" s="348"/>
    </row>
    <row r="185" spans="1:7" ht="15" customHeight="1">
      <c r="A185" s="332"/>
      <c r="B185" s="332"/>
      <c r="C185" s="332"/>
      <c r="D185" s="334"/>
      <c r="E185" s="335"/>
      <c r="F185" s="399"/>
      <c r="G185" s="348"/>
    </row>
    <row r="186" spans="1:7" s="360" customFormat="1" ht="15" customHeight="1">
      <c r="A186" s="336">
        <v>4</v>
      </c>
      <c r="B186" s="359" t="s">
        <v>43</v>
      </c>
      <c r="C186" s="336"/>
      <c r="D186" s="335" t="s">
        <v>57</v>
      </c>
      <c r="E186" s="335"/>
      <c r="F186" s="399">
        <f>SUM(F187:F190)</f>
        <v>2431025000</v>
      </c>
      <c r="G186" s="348"/>
    </row>
    <row r="187" spans="1:7" ht="15" customHeight="1">
      <c r="A187" s="332"/>
      <c r="B187" s="332"/>
      <c r="C187" s="332">
        <v>13</v>
      </c>
      <c r="D187" s="334" t="s">
        <v>58</v>
      </c>
      <c r="E187" s="335"/>
      <c r="F187" s="400">
        <v>1468580000</v>
      </c>
      <c r="G187" s="348"/>
    </row>
    <row r="188" spans="1:7" ht="15" customHeight="1">
      <c r="A188" s="332"/>
      <c r="B188" s="332"/>
      <c r="C188" s="332">
        <v>14</v>
      </c>
      <c r="D188" s="334" t="s">
        <v>59</v>
      </c>
      <c r="E188" s="335"/>
      <c r="F188" s="400">
        <v>962445000</v>
      </c>
      <c r="G188" s="348"/>
    </row>
    <row r="189" spans="1:7" ht="15" customHeight="1">
      <c r="A189" s="332"/>
      <c r="B189" s="332"/>
      <c r="C189" s="332">
        <v>15</v>
      </c>
      <c r="D189" s="334" t="s">
        <v>60</v>
      </c>
      <c r="E189" s="335"/>
      <c r="F189" s="400">
        <v>0</v>
      </c>
      <c r="G189" s="348"/>
    </row>
    <row r="190" spans="1:7" ht="15" customHeight="1">
      <c r="A190" s="332"/>
      <c r="B190" s="332"/>
      <c r="C190" s="332">
        <v>16</v>
      </c>
      <c r="D190" s="334" t="s">
        <v>61</v>
      </c>
      <c r="E190" s="335"/>
      <c r="F190" s="400">
        <v>0</v>
      </c>
      <c r="G190" s="348"/>
    </row>
    <row r="191" spans="1:7" ht="15" customHeight="1">
      <c r="A191" s="332"/>
      <c r="B191" s="332"/>
      <c r="C191" s="332"/>
      <c r="D191" s="334"/>
      <c r="E191" s="335"/>
      <c r="F191" s="399"/>
      <c r="G191" s="348"/>
    </row>
    <row r="192" spans="1:7" s="360" customFormat="1" ht="15" customHeight="1">
      <c r="A192" s="336">
        <v>5</v>
      </c>
      <c r="B192" s="359" t="s">
        <v>45</v>
      </c>
      <c r="C192" s="336"/>
      <c r="D192" s="335" t="s">
        <v>62</v>
      </c>
      <c r="E192" s="335"/>
      <c r="F192" s="399">
        <f>SUM(F193:F195)</f>
        <v>967500000</v>
      </c>
      <c r="G192" s="348"/>
    </row>
    <row r="193" spans="1:8" ht="15" customHeight="1">
      <c r="A193" s="332"/>
      <c r="B193" s="333"/>
      <c r="C193" s="332">
        <v>17</v>
      </c>
      <c r="D193" s="334" t="s">
        <v>63</v>
      </c>
      <c r="E193" s="335"/>
      <c r="F193" s="404">
        <v>967500000</v>
      </c>
      <c r="G193" s="348"/>
    </row>
    <row r="194" spans="1:8" ht="15" customHeight="1">
      <c r="A194" s="332"/>
      <c r="B194" s="333"/>
      <c r="C194" s="332">
        <v>18</v>
      </c>
      <c r="D194" s="334" t="s">
        <v>64</v>
      </c>
      <c r="E194" s="335"/>
      <c r="F194" s="399">
        <v>0</v>
      </c>
      <c r="G194" s="348"/>
    </row>
    <row r="195" spans="1:8" ht="15" customHeight="1">
      <c r="A195" s="332"/>
      <c r="B195" s="333"/>
      <c r="C195" s="332">
        <v>19</v>
      </c>
      <c r="D195" s="334" t="s">
        <v>65</v>
      </c>
      <c r="E195" s="335"/>
      <c r="F195" s="399">
        <v>0</v>
      </c>
      <c r="G195" s="348"/>
    </row>
    <row r="196" spans="1:8" ht="15" customHeight="1">
      <c r="A196" s="332"/>
      <c r="B196" s="332"/>
      <c r="C196" s="332"/>
      <c r="D196" s="334"/>
      <c r="E196" s="335"/>
      <c r="F196" s="399"/>
      <c r="G196" s="348"/>
    </row>
    <row r="197" spans="1:8" s="360" customFormat="1" ht="15" customHeight="1">
      <c r="A197" s="336">
        <v>6</v>
      </c>
      <c r="B197" s="359" t="s">
        <v>31</v>
      </c>
      <c r="C197" s="336"/>
      <c r="D197" s="335" t="s">
        <v>27</v>
      </c>
      <c r="E197" s="337"/>
      <c r="F197" s="399">
        <v>0</v>
      </c>
      <c r="G197" s="348"/>
    </row>
    <row r="198" spans="1:8" ht="15" customHeight="1">
      <c r="A198" s="332"/>
      <c r="B198" s="333"/>
      <c r="C198" s="332"/>
      <c r="D198" s="334"/>
      <c r="E198" s="335"/>
      <c r="F198" s="399"/>
      <c r="G198" s="348"/>
    </row>
    <row r="199" spans="1:8" ht="15" customHeight="1">
      <c r="A199" s="338"/>
      <c r="B199" s="338"/>
      <c r="C199" s="338"/>
      <c r="D199" s="339"/>
      <c r="E199" s="339"/>
      <c r="F199" s="405"/>
      <c r="G199" s="349"/>
    </row>
    <row r="200" spans="1:8" ht="24.95" customHeight="1">
      <c r="A200" s="1220" t="s">
        <v>127</v>
      </c>
      <c r="B200" s="1221"/>
      <c r="C200" s="1221"/>
      <c r="D200" s="1222"/>
      <c r="E200" s="350"/>
      <c r="F200" s="406">
        <f>F197+F192+F186+F182+F171+F168</f>
        <v>5185420000</v>
      </c>
      <c r="G200" s="351"/>
    </row>
    <row r="201" spans="1:8" ht="15" customHeight="1">
      <c r="A201" s="352"/>
      <c r="B201" s="352"/>
      <c r="C201" s="352"/>
      <c r="D201" s="352"/>
      <c r="E201" s="353"/>
      <c r="F201" s="354"/>
      <c r="G201" s="355"/>
    </row>
    <row r="202" spans="1:8" ht="15" customHeight="1">
      <c r="A202" s="352"/>
      <c r="B202" s="352"/>
      <c r="C202" s="352"/>
      <c r="D202" s="352"/>
      <c r="E202" s="353"/>
      <c r="F202" s="354"/>
      <c r="G202" s="355"/>
    </row>
    <row r="203" spans="1:8" ht="15" customHeight="1">
      <c r="A203" s="1233" t="s">
        <v>1877</v>
      </c>
      <c r="B203" s="1233"/>
      <c r="C203" s="1233"/>
      <c r="D203" s="1233"/>
      <c r="E203" s="1234" t="s">
        <v>1878</v>
      </c>
      <c r="F203" s="1234"/>
      <c r="G203" s="1234"/>
      <c r="H203" s="327"/>
    </row>
    <row r="204" spans="1:8" ht="15" customHeight="1">
      <c r="A204" s="1233" t="s">
        <v>1881</v>
      </c>
      <c r="B204" s="1233"/>
      <c r="C204" s="1233"/>
      <c r="D204" s="1233"/>
      <c r="E204" s="324"/>
      <c r="F204" s="327"/>
      <c r="G204" s="327"/>
      <c r="H204" s="327"/>
    </row>
    <row r="205" spans="1:8" ht="15" customHeight="1">
      <c r="A205" s="1233" t="s">
        <v>1879</v>
      </c>
      <c r="B205" s="1233"/>
      <c r="C205" s="1233"/>
      <c r="D205" s="1233"/>
      <c r="E205" s="1234" t="s">
        <v>1880</v>
      </c>
      <c r="F205" s="1234"/>
      <c r="G205" s="1234"/>
      <c r="H205" s="327"/>
    </row>
    <row r="206" spans="1:8" ht="15" customHeight="1">
      <c r="B206" s="318"/>
      <c r="C206" s="319"/>
      <c r="D206" s="319"/>
      <c r="E206" s="318"/>
      <c r="F206" s="320"/>
      <c r="G206" s="321"/>
      <c r="H206" s="320"/>
    </row>
    <row r="207" spans="1:8" ht="15" customHeight="1">
      <c r="B207" s="318"/>
      <c r="C207" s="319"/>
      <c r="D207" s="319"/>
      <c r="E207" s="318"/>
      <c r="F207" s="320"/>
      <c r="G207" s="322"/>
      <c r="H207" s="320"/>
    </row>
    <row r="208" spans="1:8" ht="15" customHeight="1">
      <c r="B208" s="318"/>
      <c r="C208" s="319"/>
      <c r="D208" s="319"/>
      <c r="E208" s="318"/>
      <c r="F208" s="320"/>
      <c r="G208" s="323"/>
      <c r="H208" s="320"/>
    </row>
    <row r="209" spans="1:8" ht="15" customHeight="1">
      <c r="A209" s="1235" t="s">
        <v>1882</v>
      </c>
      <c r="B209" s="1235"/>
      <c r="C209" s="1235"/>
      <c r="D209" s="1235"/>
      <c r="E209" s="1235" t="s">
        <v>1885</v>
      </c>
      <c r="F209" s="1235"/>
      <c r="G209" s="1235"/>
      <c r="H209" s="325"/>
    </row>
    <row r="210" spans="1:8" ht="15" customHeight="1">
      <c r="A210" s="1236" t="s">
        <v>1883</v>
      </c>
      <c r="B210" s="1236"/>
      <c r="C210" s="1236"/>
      <c r="D210" s="1236"/>
      <c r="E210" s="1236" t="s">
        <v>1884</v>
      </c>
      <c r="F210" s="1236"/>
      <c r="G210" s="1236"/>
      <c r="H210" s="326"/>
    </row>
    <row r="211" spans="1:8" ht="15" customHeight="1">
      <c r="A211" s="344"/>
      <c r="B211" s="340"/>
      <c r="C211" s="340"/>
      <c r="D211" s="344"/>
      <c r="E211" s="344"/>
      <c r="F211" s="356"/>
      <c r="G211" s="345"/>
    </row>
    <row r="212" spans="1:8" ht="15" customHeight="1">
      <c r="A212" s="344"/>
      <c r="B212" s="340"/>
      <c r="C212" s="340"/>
      <c r="D212" s="344"/>
      <c r="E212" s="344"/>
      <c r="F212" s="344"/>
      <c r="G212" s="345"/>
    </row>
    <row r="213" spans="1:8" ht="15" customHeight="1">
      <c r="A213" s="1223" t="s">
        <v>1786</v>
      </c>
      <c r="B213" s="1223"/>
      <c r="C213" s="1223"/>
      <c r="D213" s="1223"/>
      <c r="E213" s="1223"/>
      <c r="F213" s="1223"/>
      <c r="G213" s="1223"/>
    </row>
    <row r="214" spans="1:8" ht="15" customHeight="1">
      <c r="A214" s="1223" t="s">
        <v>1813</v>
      </c>
      <c r="B214" s="1223"/>
      <c r="C214" s="1223"/>
      <c r="D214" s="1223"/>
      <c r="E214" s="1223"/>
      <c r="F214" s="1223"/>
      <c r="G214" s="1223"/>
    </row>
    <row r="215" spans="1:8" ht="15" customHeight="1">
      <c r="A215" s="344"/>
      <c r="B215" s="344"/>
      <c r="C215" s="344"/>
      <c r="D215" s="344"/>
      <c r="E215" s="344"/>
      <c r="F215" s="345"/>
      <c r="G215" s="344"/>
    </row>
    <row r="216" spans="1:8" ht="15" customHeight="1">
      <c r="A216" s="1224" t="s">
        <v>8</v>
      </c>
      <c r="B216" s="1224" t="s">
        <v>34</v>
      </c>
      <c r="C216" s="1224" t="s">
        <v>35</v>
      </c>
      <c r="D216" s="1224" t="s">
        <v>36</v>
      </c>
      <c r="E216" s="1224" t="s">
        <v>37</v>
      </c>
      <c r="F216" s="1227" t="s">
        <v>38</v>
      </c>
      <c r="G216" s="1230" t="s">
        <v>2</v>
      </c>
    </row>
    <row r="217" spans="1:8" ht="15" customHeight="1">
      <c r="A217" s="1225"/>
      <c r="B217" s="1225"/>
      <c r="C217" s="1225"/>
      <c r="D217" s="1225"/>
      <c r="E217" s="1225"/>
      <c r="F217" s="1228"/>
      <c r="G217" s="1231"/>
    </row>
    <row r="218" spans="1:8" ht="15" customHeight="1">
      <c r="A218" s="1226"/>
      <c r="B218" s="1226"/>
      <c r="C218" s="1226"/>
      <c r="D218" s="1226"/>
      <c r="E218" s="1226"/>
      <c r="F218" s="1229"/>
      <c r="G218" s="1232"/>
    </row>
    <row r="219" spans="1:8" ht="15" customHeight="1">
      <c r="A219" s="346">
        <v>1</v>
      </c>
      <c r="B219" s="346">
        <v>2</v>
      </c>
      <c r="C219" s="346">
        <v>3</v>
      </c>
      <c r="D219" s="346">
        <v>4</v>
      </c>
      <c r="E219" s="346">
        <v>5</v>
      </c>
      <c r="F219" s="346">
        <v>6</v>
      </c>
      <c r="G219" s="346">
        <v>7</v>
      </c>
    </row>
    <row r="220" spans="1:8" ht="15" customHeight="1">
      <c r="A220" s="330"/>
      <c r="B220" s="330"/>
      <c r="C220" s="330"/>
      <c r="D220" s="330"/>
      <c r="E220" s="330"/>
      <c r="F220" s="331"/>
      <c r="G220" s="330"/>
    </row>
    <row r="221" spans="1:8" s="360" customFormat="1" ht="15" customHeight="1">
      <c r="A221" s="336">
        <v>1</v>
      </c>
      <c r="B221" s="359" t="s">
        <v>32</v>
      </c>
      <c r="C221" s="359" t="s">
        <v>32</v>
      </c>
      <c r="D221" s="335" t="s">
        <v>14</v>
      </c>
      <c r="E221" s="335"/>
      <c r="F221" s="399">
        <f>SUM(F222)</f>
        <v>0</v>
      </c>
      <c r="G221" s="348"/>
    </row>
    <row r="222" spans="1:8" ht="15" customHeight="1">
      <c r="A222" s="332"/>
      <c r="B222" s="333"/>
      <c r="C222" s="333"/>
      <c r="D222" s="334" t="s">
        <v>29</v>
      </c>
      <c r="E222" s="335"/>
      <c r="F222" s="400">
        <v>0</v>
      </c>
      <c r="G222" s="348"/>
    </row>
    <row r="223" spans="1:8" ht="15" customHeight="1">
      <c r="A223" s="332"/>
      <c r="B223" s="333"/>
      <c r="C223" s="333"/>
      <c r="D223" s="334"/>
      <c r="E223" s="335"/>
      <c r="F223" s="399"/>
      <c r="G223" s="348"/>
    </row>
    <row r="224" spans="1:8" s="360" customFormat="1" ht="15" customHeight="1">
      <c r="A224" s="336">
        <v>2</v>
      </c>
      <c r="B224" s="359" t="s">
        <v>30</v>
      </c>
      <c r="C224" s="336"/>
      <c r="D224" s="335" t="s">
        <v>39</v>
      </c>
      <c r="E224" s="335"/>
      <c r="F224" s="399">
        <f>SUM(F225:F233)</f>
        <v>940644000</v>
      </c>
      <c r="G224" s="348"/>
    </row>
    <row r="225" spans="1:7" ht="15" customHeight="1">
      <c r="A225" s="332"/>
      <c r="B225" s="332"/>
      <c r="C225" s="333" t="s">
        <v>30</v>
      </c>
      <c r="D225" s="334" t="s">
        <v>40</v>
      </c>
      <c r="E225" s="335"/>
      <c r="F225" s="401">
        <v>249500000</v>
      </c>
      <c r="G225" s="348"/>
    </row>
    <row r="226" spans="1:7" ht="15" customHeight="1">
      <c r="A226" s="332"/>
      <c r="B226" s="332"/>
      <c r="C226" s="333" t="s">
        <v>41</v>
      </c>
      <c r="D226" s="334" t="s">
        <v>42</v>
      </c>
      <c r="E226" s="335"/>
      <c r="F226" s="402">
        <v>164750000</v>
      </c>
      <c r="G226" s="348"/>
    </row>
    <row r="227" spans="1:7" ht="15" customHeight="1">
      <c r="A227" s="332"/>
      <c r="B227" s="332"/>
      <c r="C227" s="333" t="s">
        <v>43</v>
      </c>
      <c r="D227" s="334" t="s">
        <v>44</v>
      </c>
      <c r="E227" s="335"/>
      <c r="F227" s="403">
        <v>67298000</v>
      </c>
      <c r="G227" s="348"/>
    </row>
    <row r="228" spans="1:7" ht="15" customHeight="1">
      <c r="A228" s="332"/>
      <c r="B228" s="332"/>
      <c r="C228" s="333" t="s">
        <v>45</v>
      </c>
      <c r="D228" s="334" t="s">
        <v>46</v>
      </c>
      <c r="E228" s="335"/>
      <c r="F228" s="403">
        <v>0</v>
      </c>
      <c r="G228" s="348"/>
    </row>
    <row r="229" spans="1:7" ht="15" customHeight="1">
      <c r="A229" s="332"/>
      <c r="B229" s="332"/>
      <c r="C229" s="333" t="s">
        <v>31</v>
      </c>
      <c r="D229" s="334" t="s">
        <v>47</v>
      </c>
      <c r="E229" s="335"/>
      <c r="F229" s="400">
        <v>393771000</v>
      </c>
      <c r="G229" s="348"/>
    </row>
    <row r="230" spans="1:7" ht="15" customHeight="1">
      <c r="A230" s="332"/>
      <c r="B230" s="332"/>
      <c r="C230" s="333" t="s">
        <v>33</v>
      </c>
      <c r="D230" s="334" t="s">
        <v>48</v>
      </c>
      <c r="E230" s="335"/>
      <c r="F230" s="400">
        <v>59385000</v>
      </c>
      <c r="G230" s="348"/>
    </row>
    <row r="231" spans="1:7" ht="15" customHeight="1">
      <c r="A231" s="332"/>
      <c r="B231" s="332"/>
      <c r="C231" s="333" t="s">
        <v>49</v>
      </c>
      <c r="D231" s="334" t="s">
        <v>50</v>
      </c>
      <c r="E231" s="335"/>
      <c r="F231" s="400">
        <v>0</v>
      </c>
      <c r="G231" s="348"/>
    </row>
    <row r="232" spans="1:7" ht="15" customHeight="1">
      <c r="A232" s="332"/>
      <c r="B232" s="332"/>
      <c r="C232" s="333" t="s">
        <v>51</v>
      </c>
      <c r="D232" s="334" t="s">
        <v>52</v>
      </c>
      <c r="E232" s="335"/>
      <c r="F232" s="400">
        <v>5940000</v>
      </c>
      <c r="G232" s="348"/>
    </row>
    <row r="233" spans="1:7" ht="15" customHeight="1">
      <c r="A233" s="332"/>
      <c r="B233" s="332"/>
      <c r="C233" s="333" t="s">
        <v>15</v>
      </c>
      <c r="D233" s="334" t="s">
        <v>53</v>
      </c>
      <c r="E233" s="335"/>
      <c r="F233" s="400">
        <v>0</v>
      </c>
      <c r="G233" s="348"/>
    </row>
    <row r="234" spans="1:7" ht="15" customHeight="1">
      <c r="A234" s="332"/>
      <c r="B234" s="332"/>
      <c r="C234" s="332"/>
      <c r="D234" s="334"/>
      <c r="E234" s="344"/>
      <c r="F234" s="399"/>
      <c r="G234" s="348"/>
    </row>
    <row r="235" spans="1:7" s="360" customFormat="1" ht="15" customHeight="1">
      <c r="A235" s="336">
        <v>3</v>
      </c>
      <c r="B235" s="359" t="s">
        <v>41</v>
      </c>
      <c r="C235" s="336"/>
      <c r="D235" s="335" t="s">
        <v>54</v>
      </c>
      <c r="E235" s="335"/>
      <c r="F235" s="399">
        <f>SUM(F236:F237)</f>
        <v>946534000</v>
      </c>
      <c r="G235" s="348"/>
    </row>
    <row r="236" spans="1:7" ht="15" customHeight="1">
      <c r="A236" s="332"/>
      <c r="B236" s="332"/>
      <c r="C236" s="332">
        <v>11</v>
      </c>
      <c r="D236" s="334" t="s">
        <v>55</v>
      </c>
      <c r="E236" s="336"/>
      <c r="F236" s="404">
        <v>946534000</v>
      </c>
      <c r="G236" s="348"/>
    </row>
    <row r="237" spans="1:7" ht="15" customHeight="1">
      <c r="A237" s="332"/>
      <c r="B237" s="332"/>
      <c r="C237" s="332">
        <v>12</v>
      </c>
      <c r="D237" s="334" t="s">
        <v>56</v>
      </c>
      <c r="E237" s="335"/>
      <c r="F237" s="399">
        <v>0</v>
      </c>
      <c r="G237" s="348"/>
    </row>
    <row r="238" spans="1:7" ht="15" customHeight="1">
      <c r="A238" s="332"/>
      <c r="B238" s="332"/>
      <c r="C238" s="332"/>
      <c r="D238" s="334"/>
      <c r="E238" s="335"/>
      <c r="F238" s="399"/>
      <c r="G238" s="348"/>
    </row>
    <row r="239" spans="1:7" s="360" customFormat="1" ht="15" customHeight="1">
      <c r="A239" s="336">
        <v>4</v>
      </c>
      <c r="B239" s="359" t="s">
        <v>43</v>
      </c>
      <c r="C239" s="336"/>
      <c r="D239" s="335" t="s">
        <v>57</v>
      </c>
      <c r="E239" s="335"/>
      <c r="F239" s="399">
        <f>SUM(F240:F243)</f>
        <v>715314000</v>
      </c>
      <c r="G239" s="348"/>
    </row>
    <row r="240" spans="1:7" ht="15" customHeight="1">
      <c r="A240" s="332"/>
      <c r="B240" s="332"/>
      <c r="C240" s="332">
        <v>13</v>
      </c>
      <c r="D240" s="334" t="s">
        <v>58</v>
      </c>
      <c r="E240" s="335"/>
      <c r="F240" s="400">
        <v>0</v>
      </c>
      <c r="G240" s="348"/>
    </row>
    <row r="241" spans="1:8" ht="15" customHeight="1">
      <c r="A241" s="332"/>
      <c r="B241" s="332"/>
      <c r="C241" s="332">
        <v>14</v>
      </c>
      <c r="D241" s="334" t="s">
        <v>59</v>
      </c>
      <c r="E241" s="335"/>
      <c r="F241" s="400">
        <v>700344000</v>
      </c>
      <c r="G241" s="348"/>
    </row>
    <row r="242" spans="1:8" ht="15" customHeight="1">
      <c r="A242" s="332"/>
      <c r="B242" s="332"/>
      <c r="C242" s="332">
        <v>15</v>
      </c>
      <c r="D242" s="334" t="s">
        <v>60</v>
      </c>
      <c r="E242" s="335"/>
      <c r="F242" s="400">
        <f>INSTALASI!S62</f>
        <v>14970000</v>
      </c>
      <c r="G242" s="348"/>
    </row>
    <row r="243" spans="1:8" ht="15" customHeight="1">
      <c r="A243" s="332"/>
      <c r="B243" s="332"/>
      <c r="C243" s="332">
        <v>16</v>
      </c>
      <c r="D243" s="334" t="s">
        <v>61</v>
      </c>
      <c r="E243" s="335"/>
      <c r="F243" s="400">
        <v>0</v>
      </c>
      <c r="G243" s="348"/>
    </row>
    <row r="244" spans="1:8" ht="15" customHeight="1">
      <c r="A244" s="332"/>
      <c r="B244" s="332"/>
      <c r="C244" s="332"/>
      <c r="D244" s="334"/>
      <c r="E244" s="335"/>
      <c r="F244" s="399"/>
      <c r="G244" s="348"/>
    </row>
    <row r="245" spans="1:8" s="360" customFormat="1" ht="15" customHeight="1">
      <c r="A245" s="336">
        <v>5</v>
      </c>
      <c r="B245" s="359" t="s">
        <v>45</v>
      </c>
      <c r="C245" s="336"/>
      <c r="D245" s="335" t="s">
        <v>62</v>
      </c>
      <c r="E245" s="335"/>
      <c r="F245" s="399">
        <f>SUM(F246:F248)</f>
        <v>153000000</v>
      </c>
      <c r="G245" s="348"/>
    </row>
    <row r="246" spans="1:8" ht="15" customHeight="1">
      <c r="A246" s="332"/>
      <c r="B246" s="333"/>
      <c r="C246" s="332">
        <v>17</v>
      </c>
      <c r="D246" s="334" t="s">
        <v>63</v>
      </c>
      <c r="E246" s="335"/>
      <c r="F246" s="404">
        <v>153000000</v>
      </c>
      <c r="G246" s="348"/>
    </row>
    <row r="247" spans="1:8" ht="15" customHeight="1">
      <c r="A247" s="332"/>
      <c r="B247" s="333"/>
      <c r="C247" s="332">
        <v>18</v>
      </c>
      <c r="D247" s="334" t="s">
        <v>64</v>
      </c>
      <c r="E247" s="335"/>
      <c r="F247" s="399">
        <v>0</v>
      </c>
      <c r="G247" s="348"/>
    </row>
    <row r="248" spans="1:8" ht="15" customHeight="1">
      <c r="A248" s="332"/>
      <c r="B248" s="333"/>
      <c r="C248" s="332">
        <v>19</v>
      </c>
      <c r="D248" s="334" t="s">
        <v>65</v>
      </c>
      <c r="E248" s="335"/>
      <c r="F248" s="399">
        <v>0</v>
      </c>
      <c r="G248" s="348"/>
    </row>
    <row r="249" spans="1:8" ht="15" customHeight="1">
      <c r="A249" s="332"/>
      <c r="B249" s="332"/>
      <c r="C249" s="332"/>
      <c r="D249" s="334"/>
      <c r="E249" s="335"/>
      <c r="F249" s="399"/>
      <c r="G249" s="348"/>
    </row>
    <row r="250" spans="1:8" s="360" customFormat="1" ht="15" customHeight="1">
      <c r="A250" s="336">
        <v>6</v>
      </c>
      <c r="B250" s="359" t="s">
        <v>31</v>
      </c>
      <c r="C250" s="336"/>
      <c r="D250" s="335" t="s">
        <v>27</v>
      </c>
      <c r="E250" s="337"/>
      <c r="F250" s="399">
        <v>0</v>
      </c>
      <c r="G250" s="348"/>
    </row>
    <row r="251" spans="1:8" ht="15" customHeight="1">
      <c r="A251" s="332"/>
      <c r="B251" s="333"/>
      <c r="C251" s="332"/>
      <c r="D251" s="334"/>
      <c r="E251" s="335"/>
      <c r="F251" s="399"/>
      <c r="G251" s="348"/>
    </row>
    <row r="252" spans="1:8" ht="15" customHeight="1">
      <c r="A252" s="338"/>
      <c r="B252" s="338"/>
      <c r="C252" s="338"/>
      <c r="D252" s="339"/>
      <c r="E252" s="339"/>
      <c r="F252" s="405"/>
      <c r="G252" s="349"/>
    </row>
    <row r="253" spans="1:8" ht="24.95" customHeight="1">
      <c r="A253" s="1220" t="s">
        <v>127</v>
      </c>
      <c r="B253" s="1221"/>
      <c r="C253" s="1221"/>
      <c r="D253" s="1222"/>
      <c r="E253" s="350"/>
      <c r="F253" s="406">
        <f>F250+F245+F239+F235+F224+F221</f>
        <v>2755492000</v>
      </c>
      <c r="G253" s="351"/>
    </row>
    <row r="254" spans="1:8" ht="15" customHeight="1">
      <c r="A254" s="352"/>
      <c r="B254" s="352"/>
      <c r="C254" s="352"/>
      <c r="D254" s="352"/>
      <c r="E254" s="353"/>
      <c r="F254" s="354"/>
      <c r="G254" s="355"/>
    </row>
    <row r="255" spans="1:8" ht="15" customHeight="1">
      <c r="A255" s="352"/>
      <c r="B255" s="352"/>
      <c r="C255" s="352"/>
      <c r="D255" s="352"/>
      <c r="E255" s="353"/>
      <c r="F255" s="354"/>
      <c r="G255" s="355"/>
    </row>
    <row r="256" spans="1:8" ht="15" customHeight="1">
      <c r="A256" s="1233" t="s">
        <v>1877</v>
      </c>
      <c r="B256" s="1233"/>
      <c r="C256" s="1233"/>
      <c r="D256" s="1233"/>
      <c r="E256" s="1234" t="s">
        <v>1878</v>
      </c>
      <c r="F256" s="1234"/>
      <c r="G256" s="1234"/>
      <c r="H256" s="327"/>
    </row>
    <row r="257" spans="1:8" ht="15" customHeight="1">
      <c r="A257" s="1233" t="s">
        <v>1881</v>
      </c>
      <c r="B257" s="1233"/>
      <c r="C257" s="1233"/>
      <c r="D257" s="1233"/>
      <c r="E257" s="324"/>
      <c r="F257" s="327"/>
      <c r="G257" s="327"/>
      <c r="H257" s="327"/>
    </row>
    <row r="258" spans="1:8" ht="15" customHeight="1">
      <c r="A258" s="1233" t="s">
        <v>1879</v>
      </c>
      <c r="B258" s="1233"/>
      <c r="C258" s="1233"/>
      <c r="D258" s="1233"/>
      <c r="E258" s="1234" t="s">
        <v>1880</v>
      </c>
      <c r="F258" s="1234"/>
      <c r="G258" s="1234"/>
      <c r="H258" s="327"/>
    </row>
    <row r="259" spans="1:8" ht="15" customHeight="1">
      <c r="B259" s="318"/>
      <c r="C259" s="319"/>
      <c r="D259" s="319"/>
      <c r="E259" s="318"/>
      <c r="F259" s="320"/>
      <c r="G259" s="321"/>
      <c r="H259" s="320"/>
    </row>
    <row r="260" spans="1:8" ht="15" customHeight="1">
      <c r="B260" s="318"/>
      <c r="C260" s="319"/>
      <c r="D260" s="319"/>
      <c r="E260" s="318"/>
      <c r="F260" s="320"/>
      <c r="G260" s="322"/>
      <c r="H260" s="320"/>
    </row>
    <row r="261" spans="1:8" ht="15" customHeight="1">
      <c r="B261" s="318"/>
      <c r="C261" s="319"/>
      <c r="D261" s="319"/>
      <c r="E261" s="318"/>
      <c r="F261" s="320"/>
      <c r="G261" s="323"/>
      <c r="H261" s="320"/>
    </row>
    <row r="262" spans="1:8" ht="15" customHeight="1">
      <c r="A262" s="1235" t="s">
        <v>1882</v>
      </c>
      <c r="B262" s="1235"/>
      <c r="C262" s="1235"/>
      <c r="D262" s="1235"/>
      <c r="E262" s="1235" t="s">
        <v>1885</v>
      </c>
      <c r="F262" s="1235"/>
      <c r="G262" s="1235"/>
      <c r="H262" s="325"/>
    </row>
    <row r="263" spans="1:8" ht="15" customHeight="1">
      <c r="A263" s="1236" t="s">
        <v>1883</v>
      </c>
      <c r="B263" s="1236"/>
      <c r="C263" s="1236"/>
      <c r="D263" s="1236"/>
      <c r="E263" s="1236" t="s">
        <v>1884</v>
      </c>
      <c r="F263" s="1236"/>
      <c r="G263" s="1236"/>
      <c r="H263" s="326"/>
    </row>
    <row r="264" spans="1:8" ht="15" customHeight="1">
      <c r="A264" s="344"/>
      <c r="B264" s="340"/>
      <c r="C264" s="340"/>
      <c r="D264" s="344"/>
      <c r="E264" s="344"/>
      <c r="F264" s="356"/>
      <c r="G264" s="345"/>
    </row>
    <row r="265" spans="1:8" ht="15" customHeight="1">
      <c r="A265" s="344"/>
      <c r="B265" s="340"/>
      <c r="C265" s="340"/>
      <c r="D265" s="344"/>
      <c r="E265" s="344"/>
      <c r="F265" s="344"/>
      <c r="G265" s="345"/>
    </row>
    <row r="266" spans="1:8" ht="15" customHeight="1">
      <c r="A266" s="1223" t="s">
        <v>1786</v>
      </c>
      <c r="B266" s="1223"/>
      <c r="C266" s="1223"/>
      <c r="D266" s="1223"/>
      <c r="E266" s="1223"/>
      <c r="F266" s="1223"/>
      <c r="G266" s="1223"/>
    </row>
    <row r="267" spans="1:8" ht="15" customHeight="1">
      <c r="A267" s="1223" t="s">
        <v>1814</v>
      </c>
      <c r="B267" s="1223"/>
      <c r="C267" s="1223"/>
      <c r="D267" s="1223"/>
      <c r="E267" s="1223"/>
      <c r="F267" s="1223"/>
      <c r="G267" s="1223"/>
    </row>
    <row r="268" spans="1:8" ht="15" customHeight="1">
      <c r="A268" s="344"/>
      <c r="B268" s="344"/>
      <c r="C268" s="344"/>
      <c r="D268" s="344"/>
      <c r="E268" s="344"/>
      <c r="F268" s="345"/>
      <c r="G268" s="344"/>
    </row>
    <row r="269" spans="1:8" ht="15" customHeight="1">
      <c r="A269" s="1224" t="s">
        <v>8</v>
      </c>
      <c r="B269" s="1224" t="s">
        <v>34</v>
      </c>
      <c r="C269" s="1224" t="s">
        <v>35</v>
      </c>
      <c r="D269" s="1224" t="s">
        <v>36</v>
      </c>
      <c r="E269" s="1224" t="s">
        <v>37</v>
      </c>
      <c r="F269" s="1227" t="s">
        <v>38</v>
      </c>
      <c r="G269" s="1230" t="s">
        <v>2</v>
      </c>
    </row>
    <row r="270" spans="1:8" ht="15" customHeight="1">
      <c r="A270" s="1225"/>
      <c r="B270" s="1225"/>
      <c r="C270" s="1225"/>
      <c r="D270" s="1225"/>
      <c r="E270" s="1225"/>
      <c r="F270" s="1228"/>
      <c r="G270" s="1231"/>
    </row>
    <row r="271" spans="1:8" ht="15" customHeight="1">
      <c r="A271" s="1226"/>
      <c r="B271" s="1226"/>
      <c r="C271" s="1226"/>
      <c r="D271" s="1226"/>
      <c r="E271" s="1226"/>
      <c r="F271" s="1229"/>
      <c r="G271" s="1232"/>
    </row>
    <row r="272" spans="1:8" ht="15" customHeight="1">
      <c r="A272" s="346">
        <v>1</v>
      </c>
      <c r="B272" s="346">
        <v>2</v>
      </c>
      <c r="C272" s="346">
        <v>3</v>
      </c>
      <c r="D272" s="346">
        <v>4</v>
      </c>
      <c r="E272" s="346">
        <v>5</v>
      </c>
      <c r="F272" s="346">
        <v>6</v>
      </c>
      <c r="G272" s="346">
        <v>7</v>
      </c>
    </row>
    <row r="273" spans="1:7" ht="15" customHeight="1">
      <c r="A273" s="330"/>
      <c r="B273" s="330"/>
      <c r="C273" s="330"/>
      <c r="D273" s="330"/>
      <c r="E273" s="330"/>
      <c r="F273" s="331"/>
      <c r="G273" s="330"/>
    </row>
    <row r="274" spans="1:7" s="360" customFormat="1" ht="15" customHeight="1">
      <c r="A274" s="336">
        <v>1</v>
      </c>
      <c r="B274" s="359" t="s">
        <v>32</v>
      </c>
      <c r="C274" s="359" t="s">
        <v>32</v>
      </c>
      <c r="D274" s="335" t="s">
        <v>14</v>
      </c>
      <c r="E274" s="335"/>
      <c r="F274" s="399">
        <f>SUM(F275)</f>
        <v>0</v>
      </c>
      <c r="G274" s="348"/>
    </row>
    <row r="275" spans="1:7" ht="15" customHeight="1">
      <c r="A275" s="332"/>
      <c r="B275" s="333"/>
      <c r="C275" s="333"/>
      <c r="D275" s="334" t="s">
        <v>29</v>
      </c>
      <c r="E275" s="335"/>
      <c r="F275" s="400">
        <v>0</v>
      </c>
      <c r="G275" s="348"/>
    </row>
    <row r="276" spans="1:7" ht="15" customHeight="1">
      <c r="A276" s="332"/>
      <c r="B276" s="333"/>
      <c r="C276" s="333"/>
      <c r="D276" s="334"/>
      <c r="E276" s="335"/>
      <c r="F276" s="399"/>
      <c r="G276" s="348"/>
    </row>
    <row r="277" spans="1:7" s="360" customFormat="1" ht="15" customHeight="1">
      <c r="A277" s="336">
        <v>2</v>
      </c>
      <c r="B277" s="359" t="s">
        <v>30</v>
      </c>
      <c r="C277" s="336"/>
      <c r="D277" s="335" t="s">
        <v>39</v>
      </c>
      <c r="E277" s="335"/>
      <c r="F277" s="399">
        <f>SUM(F278:F286)</f>
        <v>975578200</v>
      </c>
      <c r="G277" s="348"/>
    </row>
    <row r="278" spans="1:7" ht="15" customHeight="1">
      <c r="A278" s="332"/>
      <c r="B278" s="332"/>
      <c r="C278" s="333" t="s">
        <v>30</v>
      </c>
      <c r="D278" s="334" t="s">
        <v>40</v>
      </c>
      <c r="E278" s="335"/>
      <c r="F278" s="401">
        <v>0</v>
      </c>
      <c r="G278" s="348"/>
    </row>
    <row r="279" spans="1:7" ht="15" customHeight="1">
      <c r="A279" s="332"/>
      <c r="B279" s="332"/>
      <c r="C279" s="333" t="s">
        <v>41</v>
      </c>
      <c r="D279" s="334" t="s">
        <v>42</v>
      </c>
      <c r="E279" s="335"/>
      <c r="F279" s="402">
        <v>607528200</v>
      </c>
      <c r="G279" s="348"/>
    </row>
    <row r="280" spans="1:7" ht="15" customHeight="1">
      <c r="A280" s="332"/>
      <c r="B280" s="332"/>
      <c r="C280" s="333" t="s">
        <v>43</v>
      </c>
      <c r="D280" s="334" t="s">
        <v>44</v>
      </c>
      <c r="E280" s="335"/>
      <c r="F280" s="403">
        <v>0</v>
      </c>
      <c r="G280" s="348"/>
    </row>
    <row r="281" spans="1:7" ht="15" customHeight="1">
      <c r="A281" s="332"/>
      <c r="B281" s="332"/>
      <c r="C281" s="333" t="s">
        <v>45</v>
      </c>
      <c r="D281" s="334" t="s">
        <v>46</v>
      </c>
      <c r="E281" s="335"/>
      <c r="F281" s="403">
        <v>0</v>
      </c>
      <c r="G281" s="348"/>
    </row>
    <row r="282" spans="1:7" ht="15" customHeight="1">
      <c r="A282" s="332"/>
      <c r="B282" s="332"/>
      <c r="C282" s="333" t="s">
        <v>31</v>
      </c>
      <c r="D282" s="334" t="s">
        <v>47</v>
      </c>
      <c r="E282" s="335"/>
      <c r="F282" s="400">
        <v>220550000</v>
      </c>
      <c r="G282" s="348"/>
    </row>
    <row r="283" spans="1:7" ht="15" customHeight="1">
      <c r="A283" s="332"/>
      <c r="B283" s="332"/>
      <c r="C283" s="333" t="s">
        <v>33</v>
      </c>
      <c r="D283" s="334" t="s">
        <v>48</v>
      </c>
      <c r="E283" s="335"/>
      <c r="F283" s="400">
        <v>147500000</v>
      </c>
      <c r="G283" s="348"/>
    </row>
    <row r="284" spans="1:7" ht="15" customHeight="1">
      <c r="A284" s="332"/>
      <c r="B284" s="332"/>
      <c r="C284" s="333" t="s">
        <v>49</v>
      </c>
      <c r="D284" s="334" t="s">
        <v>50</v>
      </c>
      <c r="E284" s="335"/>
      <c r="F284" s="400">
        <v>0</v>
      </c>
      <c r="G284" s="348"/>
    </row>
    <row r="285" spans="1:7" ht="15" customHeight="1">
      <c r="A285" s="332"/>
      <c r="B285" s="332"/>
      <c r="C285" s="333" t="s">
        <v>51</v>
      </c>
      <c r="D285" s="334" t="s">
        <v>52</v>
      </c>
      <c r="E285" s="335"/>
      <c r="F285" s="400">
        <v>0</v>
      </c>
      <c r="G285" s="348"/>
    </row>
    <row r="286" spans="1:7" ht="15" customHeight="1">
      <c r="A286" s="332"/>
      <c r="B286" s="332"/>
      <c r="C286" s="333" t="s">
        <v>15</v>
      </c>
      <c r="D286" s="334" t="s">
        <v>53</v>
      </c>
      <c r="E286" s="335"/>
      <c r="F286" s="400">
        <v>0</v>
      </c>
      <c r="G286" s="348"/>
    </row>
    <row r="287" spans="1:7" ht="15" customHeight="1">
      <c r="A287" s="332"/>
      <c r="B287" s="332"/>
      <c r="C287" s="332"/>
      <c r="D287" s="334"/>
      <c r="E287" s="344"/>
      <c r="F287" s="399"/>
      <c r="G287" s="348"/>
    </row>
    <row r="288" spans="1:7" s="360" customFormat="1" ht="15" customHeight="1">
      <c r="A288" s="336">
        <v>3</v>
      </c>
      <c r="B288" s="359" t="s">
        <v>41</v>
      </c>
      <c r="C288" s="336"/>
      <c r="D288" s="335" t="s">
        <v>54</v>
      </c>
      <c r="E288" s="335"/>
      <c r="F288" s="399">
        <f>SUM(F289:F290)</f>
        <v>7524000000</v>
      </c>
      <c r="G288" s="348"/>
    </row>
    <row r="289" spans="1:7" ht="15" customHeight="1">
      <c r="A289" s="332"/>
      <c r="B289" s="332"/>
      <c r="C289" s="332">
        <v>11</v>
      </c>
      <c r="D289" s="334" t="s">
        <v>55</v>
      </c>
      <c r="E289" s="336"/>
      <c r="F289" s="404">
        <v>7524000000</v>
      </c>
      <c r="G289" s="348"/>
    </row>
    <row r="290" spans="1:7" ht="15" customHeight="1">
      <c r="A290" s="332"/>
      <c r="B290" s="332"/>
      <c r="C290" s="332">
        <v>12</v>
      </c>
      <c r="D290" s="334" t="s">
        <v>56</v>
      </c>
      <c r="E290" s="335"/>
      <c r="F290" s="399">
        <v>0</v>
      </c>
      <c r="G290" s="348"/>
    </row>
    <row r="291" spans="1:7" ht="15" customHeight="1">
      <c r="A291" s="332"/>
      <c r="B291" s="332"/>
      <c r="C291" s="332"/>
      <c r="D291" s="334"/>
      <c r="E291" s="335"/>
      <c r="F291" s="399"/>
      <c r="G291" s="348"/>
    </row>
    <row r="292" spans="1:7" s="360" customFormat="1" ht="15" customHeight="1">
      <c r="A292" s="336">
        <v>4</v>
      </c>
      <c r="B292" s="359" t="s">
        <v>43</v>
      </c>
      <c r="C292" s="336"/>
      <c r="D292" s="335" t="s">
        <v>57</v>
      </c>
      <c r="E292" s="335"/>
      <c r="F292" s="399">
        <f>SUM(F293:F296)</f>
        <v>9375512000</v>
      </c>
      <c r="G292" s="348"/>
    </row>
    <row r="293" spans="1:7" ht="15" customHeight="1">
      <c r="A293" s="332"/>
      <c r="B293" s="332"/>
      <c r="C293" s="332">
        <v>13</v>
      </c>
      <c r="D293" s="334" t="s">
        <v>58</v>
      </c>
      <c r="E293" s="335"/>
      <c r="F293" s="400">
        <v>31000000</v>
      </c>
      <c r="G293" s="348"/>
    </row>
    <row r="294" spans="1:7" ht="15" customHeight="1">
      <c r="A294" s="332"/>
      <c r="B294" s="332"/>
      <c r="C294" s="332">
        <v>14</v>
      </c>
      <c r="D294" s="334" t="s">
        <v>59</v>
      </c>
      <c r="E294" s="335"/>
      <c r="F294" s="400">
        <v>9324512000</v>
      </c>
      <c r="G294" s="348"/>
    </row>
    <row r="295" spans="1:7" ht="15" customHeight="1">
      <c r="A295" s="332"/>
      <c r="B295" s="332"/>
      <c r="C295" s="332">
        <v>15</v>
      </c>
      <c r="D295" s="334" t="s">
        <v>60</v>
      </c>
      <c r="E295" s="335"/>
      <c r="F295" s="400">
        <f>INSTALASI!S63</f>
        <v>20000000</v>
      </c>
      <c r="G295" s="348"/>
    </row>
    <row r="296" spans="1:7" ht="15" customHeight="1">
      <c r="A296" s="332"/>
      <c r="B296" s="332"/>
      <c r="C296" s="332">
        <v>16</v>
      </c>
      <c r="D296" s="334" t="s">
        <v>61</v>
      </c>
      <c r="E296" s="335"/>
      <c r="F296" s="400">
        <v>0</v>
      </c>
      <c r="G296" s="348"/>
    </row>
    <row r="297" spans="1:7" ht="15" customHeight="1">
      <c r="A297" s="332"/>
      <c r="B297" s="332"/>
      <c r="C297" s="332"/>
      <c r="D297" s="334"/>
      <c r="E297" s="335"/>
      <c r="F297" s="399"/>
      <c r="G297" s="348"/>
    </row>
    <row r="298" spans="1:7" s="360" customFormat="1" ht="15" customHeight="1">
      <c r="A298" s="336">
        <v>5</v>
      </c>
      <c r="B298" s="359" t="s">
        <v>45</v>
      </c>
      <c r="C298" s="336"/>
      <c r="D298" s="335" t="s">
        <v>62</v>
      </c>
      <c r="E298" s="335"/>
      <c r="F298" s="399">
        <f>SUM(F299:F301)</f>
        <v>0</v>
      </c>
      <c r="G298" s="348"/>
    </row>
    <row r="299" spans="1:7" ht="15" customHeight="1">
      <c r="A299" s="332"/>
      <c r="B299" s="333"/>
      <c r="C299" s="332">
        <v>17</v>
      </c>
      <c r="D299" s="334" t="s">
        <v>63</v>
      </c>
      <c r="E299" s="335"/>
      <c r="F299" s="404">
        <v>0</v>
      </c>
      <c r="G299" s="348"/>
    </row>
    <row r="300" spans="1:7" ht="15" customHeight="1">
      <c r="A300" s="332"/>
      <c r="B300" s="333"/>
      <c r="C300" s="332">
        <v>18</v>
      </c>
      <c r="D300" s="334" t="s">
        <v>64</v>
      </c>
      <c r="E300" s="335"/>
      <c r="F300" s="399">
        <v>0</v>
      </c>
      <c r="G300" s="348"/>
    </row>
    <row r="301" spans="1:7" ht="15" customHeight="1">
      <c r="A301" s="332"/>
      <c r="B301" s="333"/>
      <c r="C301" s="332">
        <v>19</v>
      </c>
      <c r="D301" s="334" t="s">
        <v>65</v>
      </c>
      <c r="E301" s="335"/>
      <c r="F301" s="399">
        <v>0</v>
      </c>
      <c r="G301" s="348"/>
    </row>
    <row r="302" spans="1:7" ht="15" customHeight="1">
      <c r="A302" s="332"/>
      <c r="B302" s="332"/>
      <c r="C302" s="332"/>
      <c r="D302" s="334"/>
      <c r="E302" s="335"/>
      <c r="F302" s="399"/>
      <c r="G302" s="348"/>
    </row>
    <row r="303" spans="1:7" s="360" customFormat="1" ht="15" customHeight="1">
      <c r="A303" s="336">
        <v>6</v>
      </c>
      <c r="B303" s="359" t="s">
        <v>31</v>
      </c>
      <c r="C303" s="336"/>
      <c r="D303" s="335" t="s">
        <v>27</v>
      </c>
      <c r="E303" s="337"/>
      <c r="F303" s="399">
        <v>0</v>
      </c>
      <c r="G303" s="348"/>
    </row>
    <row r="304" spans="1:7" ht="15" customHeight="1">
      <c r="A304" s="332"/>
      <c r="B304" s="333"/>
      <c r="C304" s="332"/>
      <c r="D304" s="334"/>
      <c r="E304" s="335"/>
      <c r="F304" s="399"/>
      <c r="G304" s="348"/>
    </row>
    <row r="305" spans="1:8" ht="15" customHeight="1">
      <c r="A305" s="338"/>
      <c r="B305" s="338"/>
      <c r="C305" s="338"/>
      <c r="D305" s="339"/>
      <c r="E305" s="339"/>
      <c r="F305" s="405"/>
      <c r="G305" s="349"/>
    </row>
    <row r="306" spans="1:8" ht="24.95" customHeight="1">
      <c r="A306" s="1220" t="s">
        <v>127</v>
      </c>
      <c r="B306" s="1221"/>
      <c r="C306" s="1221"/>
      <c r="D306" s="1222"/>
      <c r="E306" s="350"/>
      <c r="F306" s="406">
        <f>F303+F292+F288+F298+F277+F274</f>
        <v>17875090200</v>
      </c>
      <c r="G306" s="351"/>
    </row>
    <row r="307" spans="1:8" ht="15" customHeight="1">
      <c r="A307" s="352"/>
      <c r="B307" s="352"/>
      <c r="C307" s="352"/>
      <c r="D307" s="352"/>
      <c r="E307" s="353"/>
      <c r="F307" s="354"/>
      <c r="G307" s="355"/>
    </row>
    <row r="308" spans="1:8" ht="15" customHeight="1">
      <c r="A308" s="352"/>
      <c r="B308" s="352"/>
      <c r="C308" s="352"/>
      <c r="D308" s="352"/>
      <c r="E308" s="353"/>
      <c r="F308" s="354"/>
      <c r="G308" s="355"/>
    </row>
    <row r="309" spans="1:8" ht="15" customHeight="1">
      <c r="A309" s="1233" t="s">
        <v>1877</v>
      </c>
      <c r="B309" s="1233"/>
      <c r="C309" s="1233"/>
      <c r="D309" s="1233"/>
      <c r="E309" s="1234" t="s">
        <v>1878</v>
      </c>
      <c r="F309" s="1234"/>
      <c r="G309" s="1234"/>
      <c r="H309" s="327"/>
    </row>
    <row r="310" spans="1:8" ht="15" customHeight="1">
      <c r="A310" s="1233" t="s">
        <v>1881</v>
      </c>
      <c r="B310" s="1233"/>
      <c r="C310" s="1233"/>
      <c r="D310" s="1233"/>
      <c r="E310" s="324"/>
      <c r="F310" s="327"/>
      <c r="G310" s="327"/>
      <c r="H310" s="327"/>
    </row>
    <row r="311" spans="1:8" ht="15" customHeight="1">
      <c r="A311" s="1233" t="s">
        <v>1879</v>
      </c>
      <c r="B311" s="1233"/>
      <c r="C311" s="1233"/>
      <c r="D311" s="1233"/>
      <c r="E311" s="1234" t="s">
        <v>1880</v>
      </c>
      <c r="F311" s="1234"/>
      <c r="G311" s="1234"/>
      <c r="H311" s="327"/>
    </row>
    <row r="312" spans="1:8" ht="15" customHeight="1">
      <c r="B312" s="318"/>
      <c r="C312" s="319"/>
      <c r="D312" s="319"/>
      <c r="E312" s="318"/>
      <c r="F312" s="320"/>
      <c r="G312" s="321"/>
      <c r="H312" s="320"/>
    </row>
    <row r="313" spans="1:8" ht="15" customHeight="1">
      <c r="B313" s="318"/>
      <c r="C313" s="319"/>
      <c r="D313" s="319"/>
      <c r="E313" s="318"/>
      <c r="F313" s="320"/>
      <c r="G313" s="322"/>
      <c r="H313" s="320"/>
    </row>
    <row r="314" spans="1:8" ht="15" customHeight="1">
      <c r="B314" s="318"/>
      <c r="C314" s="319"/>
      <c r="D314" s="319"/>
      <c r="E314" s="318"/>
      <c r="F314" s="320"/>
      <c r="G314" s="323"/>
      <c r="H314" s="320"/>
    </row>
    <row r="315" spans="1:8" ht="15" customHeight="1">
      <c r="A315" s="1235" t="s">
        <v>1882</v>
      </c>
      <c r="B315" s="1235"/>
      <c r="C315" s="1235"/>
      <c r="D315" s="1235"/>
      <c r="E315" s="1235" t="s">
        <v>1885</v>
      </c>
      <c r="F315" s="1235"/>
      <c r="G315" s="1235"/>
      <c r="H315" s="325"/>
    </row>
    <row r="316" spans="1:8" ht="15" customHeight="1">
      <c r="A316" s="1236" t="s">
        <v>1883</v>
      </c>
      <c r="B316" s="1236"/>
      <c r="C316" s="1236"/>
      <c r="D316" s="1236"/>
      <c r="E316" s="1236" t="s">
        <v>1884</v>
      </c>
      <c r="F316" s="1236"/>
      <c r="G316" s="1236"/>
      <c r="H316" s="326"/>
    </row>
    <row r="317" spans="1:8" ht="15" customHeight="1">
      <c r="A317" s="344"/>
      <c r="B317" s="340"/>
      <c r="C317" s="340"/>
      <c r="D317" s="344"/>
      <c r="E317" s="344"/>
      <c r="F317" s="356"/>
      <c r="G317" s="345"/>
    </row>
    <row r="318" spans="1:8" ht="15" customHeight="1">
      <c r="A318" s="344"/>
      <c r="B318" s="340"/>
      <c r="C318" s="340"/>
      <c r="D318" s="344"/>
      <c r="E318" s="344"/>
      <c r="F318" s="344"/>
      <c r="G318" s="345"/>
    </row>
    <row r="319" spans="1:8" ht="15" customHeight="1">
      <c r="A319" s="1223" t="s">
        <v>1786</v>
      </c>
      <c r="B319" s="1223"/>
      <c r="C319" s="1223"/>
      <c r="D319" s="1223"/>
      <c r="E319" s="1223"/>
      <c r="F319" s="1223"/>
      <c r="G319" s="1223"/>
    </row>
    <row r="320" spans="1:8" ht="15" customHeight="1">
      <c r="A320" s="1223" t="s">
        <v>1815</v>
      </c>
      <c r="B320" s="1223"/>
      <c r="C320" s="1223"/>
      <c r="D320" s="1223"/>
      <c r="E320" s="1223"/>
      <c r="F320" s="1223"/>
      <c r="G320" s="1223"/>
    </row>
    <row r="321" spans="1:7" ht="15" customHeight="1">
      <c r="A321" s="344"/>
      <c r="B321" s="344"/>
      <c r="C321" s="344"/>
      <c r="D321" s="344"/>
      <c r="E321" s="344"/>
      <c r="F321" s="345"/>
      <c r="G321" s="344"/>
    </row>
    <row r="322" spans="1:7" ht="15" customHeight="1">
      <c r="A322" s="1224" t="s">
        <v>8</v>
      </c>
      <c r="B322" s="1224" t="s">
        <v>34</v>
      </c>
      <c r="C322" s="1224" t="s">
        <v>35</v>
      </c>
      <c r="D322" s="1224" t="s">
        <v>36</v>
      </c>
      <c r="E322" s="1224" t="s">
        <v>37</v>
      </c>
      <c r="F322" s="1227" t="s">
        <v>38</v>
      </c>
      <c r="G322" s="1230" t="s">
        <v>2</v>
      </c>
    </row>
    <row r="323" spans="1:7" ht="15" customHeight="1">
      <c r="A323" s="1225"/>
      <c r="B323" s="1225"/>
      <c r="C323" s="1225"/>
      <c r="D323" s="1225"/>
      <c r="E323" s="1225"/>
      <c r="F323" s="1228"/>
      <c r="G323" s="1231"/>
    </row>
    <row r="324" spans="1:7" ht="15" customHeight="1">
      <c r="A324" s="1226"/>
      <c r="B324" s="1226"/>
      <c r="C324" s="1226"/>
      <c r="D324" s="1226"/>
      <c r="E324" s="1226"/>
      <c r="F324" s="1229"/>
      <c r="G324" s="1232"/>
    </row>
    <row r="325" spans="1:7" ht="15" customHeight="1">
      <c r="A325" s="346">
        <v>1</v>
      </c>
      <c r="B325" s="346">
        <v>2</v>
      </c>
      <c r="C325" s="346">
        <v>3</v>
      </c>
      <c r="D325" s="346">
        <v>4</v>
      </c>
      <c r="E325" s="346">
        <v>5</v>
      </c>
      <c r="F325" s="346">
        <v>6</v>
      </c>
      <c r="G325" s="346">
        <v>7</v>
      </c>
    </row>
    <row r="326" spans="1:7" ht="15" customHeight="1">
      <c r="A326" s="330"/>
      <c r="B326" s="330"/>
      <c r="C326" s="330"/>
      <c r="D326" s="330"/>
      <c r="E326" s="330"/>
      <c r="F326" s="331"/>
      <c r="G326" s="330"/>
    </row>
    <row r="327" spans="1:7" s="360" customFormat="1" ht="15" customHeight="1">
      <c r="A327" s="336">
        <v>1</v>
      </c>
      <c r="B327" s="359" t="s">
        <v>32</v>
      </c>
      <c r="C327" s="359" t="s">
        <v>32</v>
      </c>
      <c r="D327" s="335" t="s">
        <v>14</v>
      </c>
      <c r="E327" s="335"/>
      <c r="F327" s="399">
        <f>SUM(F328)</f>
        <v>0</v>
      </c>
      <c r="G327" s="348"/>
    </row>
    <row r="328" spans="1:7" ht="15" customHeight="1">
      <c r="A328" s="332"/>
      <c r="B328" s="333"/>
      <c r="C328" s="333"/>
      <c r="D328" s="334" t="s">
        <v>29</v>
      </c>
      <c r="E328" s="335"/>
      <c r="F328" s="400">
        <v>0</v>
      </c>
      <c r="G328" s="348"/>
    </row>
    <row r="329" spans="1:7" ht="15" customHeight="1">
      <c r="A329" s="332"/>
      <c r="B329" s="333"/>
      <c r="C329" s="333"/>
      <c r="D329" s="334"/>
      <c r="E329" s="335"/>
      <c r="F329" s="399"/>
      <c r="G329" s="348"/>
    </row>
    <row r="330" spans="1:7" s="360" customFormat="1" ht="15" customHeight="1">
      <c r="A330" s="336">
        <v>2</v>
      </c>
      <c r="B330" s="359" t="s">
        <v>30</v>
      </c>
      <c r="C330" s="336"/>
      <c r="D330" s="335" t="s">
        <v>39</v>
      </c>
      <c r="E330" s="335"/>
      <c r="F330" s="399">
        <f>SUM(F331:F339)</f>
        <v>503498891</v>
      </c>
      <c r="G330" s="348"/>
    </row>
    <row r="331" spans="1:7" ht="15" customHeight="1">
      <c r="A331" s="332"/>
      <c r="B331" s="332"/>
      <c r="C331" s="333" t="s">
        <v>30</v>
      </c>
      <c r="D331" s="334" t="s">
        <v>40</v>
      </c>
      <c r="E331" s="335"/>
      <c r="F331" s="401">
        <v>0</v>
      </c>
      <c r="G331" s="348"/>
    </row>
    <row r="332" spans="1:7" ht="15" customHeight="1">
      <c r="A332" s="332"/>
      <c r="B332" s="332"/>
      <c r="C332" s="333" t="s">
        <v>41</v>
      </c>
      <c r="D332" s="334" t="s">
        <v>42</v>
      </c>
      <c r="E332" s="335"/>
      <c r="F332" s="402">
        <v>174500000</v>
      </c>
      <c r="G332" s="348"/>
    </row>
    <row r="333" spans="1:7" ht="15" customHeight="1">
      <c r="A333" s="332"/>
      <c r="B333" s="332"/>
      <c r="C333" s="333" t="s">
        <v>43</v>
      </c>
      <c r="D333" s="334" t="s">
        <v>44</v>
      </c>
      <c r="E333" s="335"/>
      <c r="F333" s="403">
        <v>0</v>
      </c>
      <c r="G333" s="348"/>
    </row>
    <row r="334" spans="1:7" ht="15" customHeight="1">
      <c r="A334" s="332"/>
      <c r="B334" s="332"/>
      <c r="C334" s="333" t="s">
        <v>45</v>
      </c>
      <c r="D334" s="334" t="s">
        <v>46</v>
      </c>
      <c r="E334" s="335"/>
      <c r="F334" s="403">
        <v>0</v>
      </c>
      <c r="G334" s="348"/>
    </row>
    <row r="335" spans="1:7" ht="15" customHeight="1">
      <c r="A335" s="332"/>
      <c r="B335" s="332"/>
      <c r="C335" s="333" t="s">
        <v>31</v>
      </c>
      <c r="D335" s="334" t="s">
        <v>47</v>
      </c>
      <c r="E335" s="335"/>
      <c r="F335" s="400">
        <v>328998891</v>
      </c>
      <c r="G335" s="348"/>
    </row>
    <row r="336" spans="1:7" ht="15" customHeight="1">
      <c r="A336" s="332"/>
      <c r="B336" s="332"/>
      <c r="C336" s="333" t="s">
        <v>33</v>
      </c>
      <c r="D336" s="334" t="s">
        <v>48</v>
      </c>
      <c r="E336" s="335"/>
      <c r="F336" s="400">
        <v>0</v>
      </c>
      <c r="G336" s="348"/>
    </row>
    <row r="337" spans="1:7" ht="15" customHeight="1">
      <c r="A337" s="332"/>
      <c r="B337" s="332"/>
      <c r="C337" s="333" t="s">
        <v>49</v>
      </c>
      <c r="D337" s="334" t="s">
        <v>50</v>
      </c>
      <c r="E337" s="335"/>
      <c r="F337" s="400">
        <v>0</v>
      </c>
      <c r="G337" s="348"/>
    </row>
    <row r="338" spans="1:7" ht="15" customHeight="1">
      <c r="A338" s="332"/>
      <c r="B338" s="332"/>
      <c r="C338" s="333" t="s">
        <v>51</v>
      </c>
      <c r="D338" s="334" t="s">
        <v>52</v>
      </c>
      <c r="E338" s="335"/>
      <c r="F338" s="400">
        <v>0</v>
      </c>
      <c r="G338" s="348"/>
    </row>
    <row r="339" spans="1:7" ht="15" customHeight="1">
      <c r="A339" s="332"/>
      <c r="B339" s="332"/>
      <c r="C339" s="333" t="s">
        <v>15</v>
      </c>
      <c r="D339" s="334" t="s">
        <v>53</v>
      </c>
      <c r="E339" s="335"/>
      <c r="F339" s="400">
        <v>0</v>
      </c>
      <c r="G339" s="348"/>
    </row>
    <row r="340" spans="1:7" ht="15" customHeight="1">
      <c r="A340" s="332"/>
      <c r="B340" s="332"/>
      <c r="C340" s="332"/>
      <c r="D340" s="334"/>
      <c r="E340" s="344"/>
      <c r="F340" s="399"/>
      <c r="G340" s="348"/>
    </row>
    <row r="341" spans="1:7" s="360" customFormat="1" ht="15" customHeight="1">
      <c r="A341" s="336">
        <v>3</v>
      </c>
      <c r="B341" s="359" t="s">
        <v>41</v>
      </c>
      <c r="C341" s="336"/>
      <c r="D341" s="335" t="s">
        <v>54</v>
      </c>
      <c r="E341" s="335"/>
      <c r="F341" s="399">
        <f>SUM(F342:F343)</f>
        <v>3738010000</v>
      </c>
      <c r="G341" s="348"/>
    </row>
    <row r="342" spans="1:7" ht="15" customHeight="1">
      <c r="A342" s="332"/>
      <c r="B342" s="332"/>
      <c r="C342" s="332">
        <v>11</v>
      </c>
      <c r="D342" s="334" t="s">
        <v>55</v>
      </c>
      <c r="E342" s="336"/>
      <c r="F342" s="404">
        <v>3738010000</v>
      </c>
      <c r="G342" s="348"/>
    </row>
    <row r="343" spans="1:7" ht="15" customHeight="1">
      <c r="A343" s="332"/>
      <c r="B343" s="332"/>
      <c r="C343" s="332">
        <v>12</v>
      </c>
      <c r="D343" s="334" t="s">
        <v>56</v>
      </c>
      <c r="E343" s="335"/>
      <c r="F343" s="399">
        <v>0</v>
      </c>
      <c r="G343" s="348"/>
    </row>
    <row r="344" spans="1:7" ht="15" customHeight="1">
      <c r="A344" s="332"/>
      <c r="B344" s="332"/>
      <c r="C344" s="332"/>
      <c r="D344" s="334"/>
      <c r="E344" s="335"/>
      <c r="F344" s="399"/>
      <c r="G344" s="348"/>
    </row>
    <row r="345" spans="1:7" s="360" customFormat="1" ht="15" customHeight="1">
      <c r="A345" s="336">
        <v>4</v>
      </c>
      <c r="B345" s="359" t="s">
        <v>43</v>
      </c>
      <c r="C345" s="336"/>
      <c r="D345" s="335" t="s">
        <v>57</v>
      </c>
      <c r="E345" s="335"/>
      <c r="F345" s="399">
        <f>SUM(F346:F349)</f>
        <v>48321960914.07</v>
      </c>
      <c r="G345" s="348"/>
    </row>
    <row r="346" spans="1:7" ht="15" customHeight="1">
      <c r="A346" s="332"/>
      <c r="B346" s="332"/>
      <c r="C346" s="332">
        <v>13</v>
      </c>
      <c r="D346" s="334" t="s">
        <v>58</v>
      </c>
      <c r="E346" s="335"/>
      <c r="F346" s="400">
        <v>42914145915.07</v>
      </c>
      <c r="G346" s="348"/>
    </row>
    <row r="347" spans="1:7" ht="15" customHeight="1">
      <c r="A347" s="332"/>
      <c r="B347" s="332"/>
      <c r="C347" s="332">
        <v>14</v>
      </c>
      <c r="D347" s="334" t="s">
        <v>59</v>
      </c>
      <c r="E347" s="335"/>
      <c r="F347" s="400">
        <v>5028039999</v>
      </c>
      <c r="G347" s="348"/>
    </row>
    <row r="348" spans="1:7" ht="15" customHeight="1">
      <c r="A348" s="332"/>
      <c r="B348" s="332"/>
      <c r="C348" s="332">
        <v>15</v>
      </c>
      <c r="D348" s="334" t="s">
        <v>60</v>
      </c>
      <c r="E348" s="335"/>
      <c r="F348" s="400">
        <v>379775000</v>
      </c>
      <c r="G348" s="348"/>
    </row>
    <row r="349" spans="1:7" ht="15" customHeight="1">
      <c r="A349" s="332"/>
      <c r="B349" s="332"/>
      <c r="C349" s="332">
        <v>16</v>
      </c>
      <c r="D349" s="334" t="s">
        <v>61</v>
      </c>
      <c r="E349" s="335"/>
      <c r="F349" s="400">
        <v>0</v>
      </c>
      <c r="G349" s="348"/>
    </row>
    <row r="350" spans="1:7" ht="15" customHeight="1">
      <c r="A350" s="332"/>
      <c r="B350" s="332"/>
      <c r="C350" s="332"/>
      <c r="D350" s="334"/>
      <c r="E350" s="335"/>
      <c r="F350" s="399"/>
      <c r="G350" s="348"/>
    </row>
    <row r="351" spans="1:7" s="360" customFormat="1" ht="15" customHeight="1">
      <c r="A351" s="336">
        <v>5</v>
      </c>
      <c r="B351" s="359" t="s">
        <v>45</v>
      </c>
      <c r="C351" s="336"/>
      <c r="D351" s="335" t="s">
        <v>62</v>
      </c>
      <c r="E351" s="335"/>
      <c r="F351" s="399">
        <f>SUM(F352:F354)</f>
        <v>0</v>
      </c>
      <c r="G351" s="348"/>
    </row>
    <row r="352" spans="1:7" ht="15" customHeight="1">
      <c r="A352" s="332"/>
      <c r="B352" s="333"/>
      <c r="C352" s="332">
        <v>17</v>
      </c>
      <c r="D352" s="334" t="s">
        <v>63</v>
      </c>
      <c r="E352" s="335"/>
      <c r="F352" s="404">
        <v>0</v>
      </c>
      <c r="G352" s="348"/>
    </row>
    <row r="353" spans="1:8" ht="15" customHeight="1">
      <c r="A353" s="332"/>
      <c r="B353" s="333"/>
      <c r="C353" s="332">
        <v>18</v>
      </c>
      <c r="D353" s="334" t="s">
        <v>64</v>
      </c>
      <c r="E353" s="335"/>
      <c r="F353" s="399">
        <v>0</v>
      </c>
      <c r="G353" s="348"/>
    </row>
    <row r="354" spans="1:8" ht="15" customHeight="1">
      <c r="A354" s="332"/>
      <c r="B354" s="333"/>
      <c r="C354" s="332">
        <v>19</v>
      </c>
      <c r="D354" s="334" t="s">
        <v>65</v>
      </c>
      <c r="E354" s="335"/>
      <c r="F354" s="399">
        <v>0</v>
      </c>
      <c r="G354" s="348"/>
    </row>
    <row r="355" spans="1:8" ht="15" customHeight="1">
      <c r="A355" s="332"/>
      <c r="B355" s="332"/>
      <c r="C355" s="332"/>
      <c r="D355" s="334"/>
      <c r="E355" s="335"/>
      <c r="F355" s="399"/>
      <c r="G355" s="348"/>
    </row>
    <row r="356" spans="1:8" s="360" customFormat="1" ht="15" customHeight="1">
      <c r="A356" s="336">
        <v>6</v>
      </c>
      <c r="B356" s="359" t="s">
        <v>31</v>
      </c>
      <c r="C356" s="336"/>
      <c r="D356" s="335" t="s">
        <v>27</v>
      </c>
      <c r="E356" s="337"/>
      <c r="F356" s="399">
        <v>0</v>
      </c>
      <c r="G356" s="348"/>
    </row>
    <row r="357" spans="1:8" ht="15" customHeight="1">
      <c r="A357" s="332"/>
      <c r="B357" s="333"/>
      <c r="C357" s="332"/>
      <c r="D357" s="334"/>
      <c r="E357" s="335"/>
      <c r="F357" s="399"/>
      <c r="G357" s="348"/>
    </row>
    <row r="358" spans="1:8" ht="15" customHeight="1">
      <c r="A358" s="338"/>
      <c r="B358" s="338"/>
      <c r="C358" s="338"/>
      <c r="D358" s="339"/>
      <c r="E358" s="339"/>
      <c r="F358" s="405"/>
      <c r="G358" s="349"/>
    </row>
    <row r="359" spans="1:8" ht="24.95" customHeight="1">
      <c r="A359" s="1220" t="s">
        <v>127</v>
      </c>
      <c r="B359" s="1221"/>
      <c r="C359" s="1221"/>
      <c r="D359" s="1222"/>
      <c r="E359" s="350"/>
      <c r="F359" s="406">
        <f>F356+F345+F341+F351+F330+F327</f>
        <v>52563469805.07</v>
      </c>
      <c r="G359" s="351"/>
    </row>
    <row r="360" spans="1:8" ht="15" customHeight="1">
      <c r="A360" s="352"/>
      <c r="B360" s="352"/>
      <c r="C360" s="352"/>
      <c r="D360" s="352"/>
      <c r="E360" s="353"/>
      <c r="F360" s="354"/>
      <c r="G360" s="355"/>
    </row>
    <row r="361" spans="1:8" ht="15" customHeight="1">
      <c r="A361" s="352"/>
      <c r="B361" s="352"/>
      <c r="C361" s="352"/>
      <c r="D361" s="352"/>
      <c r="E361" s="353"/>
      <c r="F361" s="354"/>
      <c r="G361" s="355"/>
    </row>
    <row r="362" spans="1:8" ht="15" customHeight="1">
      <c r="A362" s="1233" t="s">
        <v>1877</v>
      </c>
      <c r="B362" s="1233"/>
      <c r="C362" s="1233"/>
      <c r="D362" s="1233"/>
      <c r="E362" s="1234" t="s">
        <v>1878</v>
      </c>
      <c r="F362" s="1234"/>
      <c r="G362" s="1234"/>
      <c r="H362" s="327"/>
    </row>
    <row r="363" spans="1:8" ht="15" customHeight="1">
      <c r="A363" s="1233" t="s">
        <v>1881</v>
      </c>
      <c r="B363" s="1233"/>
      <c r="C363" s="1233"/>
      <c r="D363" s="1233"/>
      <c r="E363" s="324"/>
      <c r="F363" s="327"/>
      <c r="G363" s="327"/>
      <c r="H363" s="327"/>
    </row>
    <row r="364" spans="1:8" ht="15" customHeight="1">
      <c r="A364" s="1233" t="s">
        <v>1879</v>
      </c>
      <c r="B364" s="1233"/>
      <c r="C364" s="1233"/>
      <c r="D364" s="1233"/>
      <c r="E364" s="1234" t="s">
        <v>1880</v>
      </c>
      <c r="F364" s="1234"/>
      <c r="G364" s="1234"/>
      <c r="H364" s="327"/>
    </row>
    <row r="365" spans="1:8" ht="15" customHeight="1">
      <c r="B365" s="318"/>
      <c r="C365" s="319"/>
      <c r="D365" s="319"/>
      <c r="E365" s="318"/>
      <c r="F365" s="320"/>
      <c r="G365" s="321"/>
      <c r="H365" s="320"/>
    </row>
    <row r="366" spans="1:8" ht="15" customHeight="1">
      <c r="B366" s="318"/>
      <c r="C366" s="319"/>
      <c r="D366" s="319"/>
      <c r="E366" s="318"/>
      <c r="F366" s="320"/>
      <c r="G366" s="322"/>
      <c r="H366" s="320"/>
    </row>
    <row r="367" spans="1:8" ht="15" customHeight="1">
      <c r="B367" s="318"/>
      <c r="C367" s="319"/>
      <c r="D367" s="319"/>
      <c r="E367" s="318"/>
      <c r="F367" s="320"/>
      <c r="G367" s="323"/>
      <c r="H367" s="320"/>
    </row>
    <row r="368" spans="1:8" ht="15" customHeight="1">
      <c r="A368" s="1235" t="s">
        <v>1882</v>
      </c>
      <c r="B368" s="1235"/>
      <c r="C368" s="1235"/>
      <c r="D368" s="1235"/>
      <c r="E368" s="1235" t="s">
        <v>1885</v>
      </c>
      <c r="F368" s="1235"/>
      <c r="G368" s="1235"/>
      <c r="H368" s="325"/>
    </row>
    <row r="369" spans="1:8" ht="15" customHeight="1">
      <c r="A369" s="1236" t="s">
        <v>1883</v>
      </c>
      <c r="B369" s="1236"/>
      <c r="C369" s="1236"/>
      <c r="D369" s="1236"/>
      <c r="E369" s="1236" t="s">
        <v>1884</v>
      </c>
      <c r="F369" s="1236"/>
      <c r="G369" s="1236"/>
      <c r="H369" s="326"/>
    </row>
    <row r="370" spans="1:8" ht="15" customHeight="1">
      <c r="A370" s="344"/>
      <c r="B370" s="340"/>
      <c r="C370" s="340"/>
      <c r="D370" s="344"/>
      <c r="E370" s="344"/>
      <c r="F370" s="356"/>
      <c r="G370" s="345"/>
    </row>
    <row r="371" spans="1:8" ht="15" customHeight="1">
      <c r="A371" s="344"/>
      <c r="B371" s="340"/>
      <c r="C371" s="340"/>
      <c r="D371" s="344"/>
      <c r="E371" s="344"/>
      <c r="F371" s="344"/>
      <c r="G371" s="345"/>
    </row>
    <row r="372" spans="1:8" ht="15" customHeight="1">
      <c r="A372" s="1223" t="s">
        <v>1786</v>
      </c>
      <c r="B372" s="1223"/>
      <c r="C372" s="1223"/>
      <c r="D372" s="1223"/>
      <c r="E372" s="1223"/>
      <c r="F372" s="1223"/>
      <c r="G372" s="1223"/>
    </row>
    <row r="373" spans="1:8" ht="15" customHeight="1">
      <c r="A373" s="1223" t="s">
        <v>1816</v>
      </c>
      <c r="B373" s="1223"/>
      <c r="C373" s="1223"/>
      <c r="D373" s="1223"/>
      <c r="E373" s="1223"/>
      <c r="F373" s="1223"/>
      <c r="G373" s="1223"/>
    </row>
    <row r="374" spans="1:8" ht="15" customHeight="1">
      <c r="A374" s="344"/>
      <c r="B374" s="344"/>
      <c r="C374" s="344"/>
      <c r="D374" s="344"/>
      <c r="E374" s="344"/>
      <c r="F374" s="345"/>
      <c r="G374" s="344"/>
    </row>
    <row r="375" spans="1:8" ht="15" customHeight="1">
      <c r="A375" s="1224" t="s">
        <v>8</v>
      </c>
      <c r="B375" s="1224" t="s">
        <v>34</v>
      </c>
      <c r="C375" s="1224" t="s">
        <v>35</v>
      </c>
      <c r="D375" s="1224" t="s">
        <v>36</v>
      </c>
      <c r="E375" s="1224" t="s">
        <v>37</v>
      </c>
      <c r="F375" s="1227" t="s">
        <v>38</v>
      </c>
      <c r="G375" s="1230" t="s">
        <v>2</v>
      </c>
    </row>
    <row r="376" spans="1:8" ht="15" customHeight="1">
      <c r="A376" s="1225"/>
      <c r="B376" s="1225"/>
      <c r="C376" s="1225"/>
      <c r="D376" s="1225"/>
      <c r="E376" s="1225"/>
      <c r="F376" s="1228"/>
      <c r="G376" s="1231"/>
    </row>
    <row r="377" spans="1:8" ht="15" customHeight="1">
      <c r="A377" s="1226"/>
      <c r="B377" s="1226"/>
      <c r="C377" s="1226"/>
      <c r="D377" s="1226"/>
      <c r="E377" s="1226"/>
      <c r="F377" s="1229"/>
      <c r="G377" s="1232"/>
    </row>
    <row r="378" spans="1:8" ht="15" customHeight="1">
      <c r="A378" s="346">
        <v>1</v>
      </c>
      <c r="B378" s="346">
        <v>2</v>
      </c>
      <c r="C378" s="346">
        <v>3</v>
      </c>
      <c r="D378" s="346">
        <v>4</v>
      </c>
      <c r="E378" s="346">
        <v>5</v>
      </c>
      <c r="F378" s="346">
        <v>6</v>
      </c>
      <c r="G378" s="346">
        <v>7</v>
      </c>
    </row>
    <row r="379" spans="1:8" ht="15" customHeight="1">
      <c r="A379" s="330"/>
      <c r="B379" s="330"/>
      <c r="C379" s="330"/>
      <c r="D379" s="330"/>
      <c r="E379" s="330"/>
      <c r="F379" s="331"/>
      <c r="G379" s="330"/>
    </row>
    <row r="380" spans="1:8" s="360" customFormat="1" ht="15" customHeight="1">
      <c r="A380" s="336">
        <v>1</v>
      </c>
      <c r="B380" s="359" t="s">
        <v>32</v>
      </c>
      <c r="C380" s="359" t="s">
        <v>32</v>
      </c>
      <c r="D380" s="335" t="s">
        <v>14</v>
      </c>
      <c r="E380" s="335"/>
      <c r="F380" s="399">
        <f>SUM(F381)</f>
        <v>0</v>
      </c>
      <c r="G380" s="348"/>
    </row>
    <row r="381" spans="1:8" ht="15" customHeight="1">
      <c r="A381" s="332"/>
      <c r="B381" s="333"/>
      <c r="C381" s="333"/>
      <c r="D381" s="334" t="s">
        <v>29</v>
      </c>
      <c r="E381" s="335"/>
      <c r="F381" s="400">
        <v>0</v>
      </c>
      <c r="G381" s="348"/>
    </row>
    <row r="382" spans="1:8" ht="15" customHeight="1">
      <c r="A382" s="332"/>
      <c r="B382" s="333"/>
      <c r="C382" s="333"/>
      <c r="D382" s="334"/>
      <c r="E382" s="335"/>
      <c r="F382" s="399"/>
      <c r="G382" s="348"/>
    </row>
    <row r="383" spans="1:8" s="360" customFormat="1" ht="15" customHeight="1">
      <c r="A383" s="336">
        <v>2</v>
      </c>
      <c r="B383" s="359" t="s">
        <v>30</v>
      </c>
      <c r="C383" s="336"/>
      <c r="D383" s="335" t="s">
        <v>39</v>
      </c>
      <c r="E383" s="335"/>
      <c r="F383" s="399">
        <f>SUM(F384:F392)</f>
        <v>785271700</v>
      </c>
      <c r="G383" s="348"/>
    </row>
    <row r="384" spans="1:8" ht="15" customHeight="1">
      <c r="A384" s="332"/>
      <c r="B384" s="332"/>
      <c r="C384" s="333" t="s">
        <v>30</v>
      </c>
      <c r="D384" s="334" t="s">
        <v>40</v>
      </c>
      <c r="E384" s="335"/>
      <c r="F384" s="401">
        <v>29800000</v>
      </c>
      <c r="G384" s="348"/>
    </row>
    <row r="385" spans="1:7" ht="15" customHeight="1">
      <c r="A385" s="332"/>
      <c r="B385" s="332"/>
      <c r="C385" s="333" t="s">
        <v>41</v>
      </c>
      <c r="D385" s="334" t="s">
        <v>42</v>
      </c>
      <c r="E385" s="335"/>
      <c r="F385" s="402">
        <v>0</v>
      </c>
      <c r="G385" s="348"/>
    </row>
    <row r="386" spans="1:7" ht="15" customHeight="1">
      <c r="A386" s="332"/>
      <c r="B386" s="332"/>
      <c r="C386" s="333" t="s">
        <v>43</v>
      </c>
      <c r="D386" s="334" t="s">
        <v>44</v>
      </c>
      <c r="E386" s="335"/>
      <c r="F386" s="403">
        <v>0</v>
      </c>
      <c r="G386" s="348"/>
    </row>
    <row r="387" spans="1:7" ht="15" customHeight="1">
      <c r="A387" s="332"/>
      <c r="B387" s="332"/>
      <c r="C387" s="333" t="s">
        <v>45</v>
      </c>
      <c r="D387" s="334" t="s">
        <v>46</v>
      </c>
      <c r="E387" s="335"/>
      <c r="F387" s="403">
        <v>0</v>
      </c>
      <c r="G387" s="348"/>
    </row>
    <row r="388" spans="1:7" ht="15" customHeight="1">
      <c r="A388" s="332"/>
      <c r="B388" s="332"/>
      <c r="C388" s="333" t="s">
        <v>31</v>
      </c>
      <c r="D388" s="334" t="s">
        <v>47</v>
      </c>
      <c r="E388" s="335"/>
      <c r="F388" s="400">
        <v>232549000</v>
      </c>
      <c r="G388" s="348"/>
    </row>
    <row r="389" spans="1:7" ht="15" customHeight="1">
      <c r="A389" s="332"/>
      <c r="B389" s="332"/>
      <c r="C389" s="333" t="s">
        <v>33</v>
      </c>
      <c r="D389" s="334" t="s">
        <v>48</v>
      </c>
      <c r="E389" s="335"/>
      <c r="F389" s="400">
        <v>13622700</v>
      </c>
      <c r="G389" s="348"/>
    </row>
    <row r="390" spans="1:7" ht="15" customHeight="1">
      <c r="A390" s="332"/>
      <c r="B390" s="332"/>
      <c r="C390" s="333" t="s">
        <v>49</v>
      </c>
      <c r="D390" s="334" t="s">
        <v>50</v>
      </c>
      <c r="E390" s="335"/>
      <c r="F390" s="400">
        <v>0</v>
      </c>
      <c r="G390" s="348"/>
    </row>
    <row r="391" spans="1:7" ht="15" customHeight="1">
      <c r="A391" s="332"/>
      <c r="B391" s="332"/>
      <c r="C391" s="333" t="s">
        <v>51</v>
      </c>
      <c r="D391" s="334" t="s">
        <v>52</v>
      </c>
      <c r="E391" s="335"/>
      <c r="F391" s="400">
        <v>0</v>
      </c>
      <c r="G391" s="348"/>
    </row>
    <row r="392" spans="1:7" ht="15" customHeight="1">
      <c r="A392" s="332"/>
      <c r="B392" s="332"/>
      <c r="C392" s="333" t="s">
        <v>15</v>
      </c>
      <c r="D392" s="334" t="s">
        <v>53</v>
      </c>
      <c r="E392" s="335"/>
      <c r="F392" s="400">
        <v>509300000</v>
      </c>
      <c r="G392" s="348"/>
    </row>
    <row r="393" spans="1:7" ht="15" customHeight="1">
      <c r="A393" s="332"/>
      <c r="B393" s="332"/>
      <c r="C393" s="332"/>
      <c r="D393" s="334"/>
      <c r="E393" s="344"/>
      <c r="F393" s="399"/>
      <c r="G393" s="348"/>
    </row>
    <row r="394" spans="1:7" s="360" customFormat="1" ht="15" customHeight="1">
      <c r="A394" s="336">
        <v>3</v>
      </c>
      <c r="B394" s="359" t="s">
        <v>41</v>
      </c>
      <c r="C394" s="336"/>
      <c r="D394" s="335" t="s">
        <v>54</v>
      </c>
      <c r="E394" s="335"/>
      <c r="F394" s="399">
        <f>SUM(F395:F396)</f>
        <v>2251080000</v>
      </c>
      <c r="G394" s="348"/>
    </row>
    <row r="395" spans="1:7" ht="15" customHeight="1">
      <c r="A395" s="332"/>
      <c r="B395" s="332"/>
      <c r="C395" s="332">
        <v>11</v>
      </c>
      <c r="D395" s="334" t="s">
        <v>55</v>
      </c>
      <c r="E395" s="336"/>
      <c r="F395" s="404">
        <v>2251080000</v>
      </c>
      <c r="G395" s="348"/>
    </row>
    <row r="396" spans="1:7" ht="15" customHeight="1">
      <c r="A396" s="332"/>
      <c r="B396" s="332"/>
      <c r="C396" s="332">
        <v>12</v>
      </c>
      <c r="D396" s="334" t="s">
        <v>56</v>
      </c>
      <c r="E396" s="335"/>
      <c r="F396" s="399">
        <v>0</v>
      </c>
      <c r="G396" s="348"/>
    </row>
    <row r="397" spans="1:7" ht="15" customHeight="1">
      <c r="A397" s="332"/>
      <c r="B397" s="332"/>
      <c r="C397" s="332"/>
      <c r="D397" s="334"/>
      <c r="E397" s="335"/>
      <c r="F397" s="399"/>
      <c r="G397" s="348"/>
    </row>
    <row r="398" spans="1:7" s="360" customFormat="1" ht="15" customHeight="1">
      <c r="A398" s="336">
        <v>4</v>
      </c>
      <c r="B398" s="359" t="s">
        <v>43</v>
      </c>
      <c r="C398" s="336"/>
      <c r="D398" s="335" t="s">
        <v>57</v>
      </c>
      <c r="E398" s="335"/>
      <c r="F398" s="399">
        <f>SUM(F399:F402)</f>
        <v>53704226999</v>
      </c>
      <c r="G398" s="348"/>
    </row>
    <row r="399" spans="1:7" ht="15" customHeight="1">
      <c r="A399" s="332"/>
      <c r="B399" s="332"/>
      <c r="C399" s="332">
        <v>13</v>
      </c>
      <c r="D399" s="334" t="s">
        <v>58</v>
      </c>
      <c r="E399" s="335"/>
      <c r="F399" s="400">
        <v>46308200000</v>
      </c>
      <c r="G399" s="348"/>
    </row>
    <row r="400" spans="1:7" ht="15" customHeight="1">
      <c r="A400" s="332"/>
      <c r="B400" s="332"/>
      <c r="C400" s="332">
        <v>14</v>
      </c>
      <c r="D400" s="334" t="s">
        <v>59</v>
      </c>
      <c r="E400" s="335"/>
      <c r="F400" s="400">
        <v>7396026999</v>
      </c>
      <c r="G400" s="348"/>
    </row>
    <row r="401" spans="1:8" ht="15" customHeight="1">
      <c r="A401" s="332"/>
      <c r="B401" s="332"/>
      <c r="C401" s="332">
        <v>15</v>
      </c>
      <c r="D401" s="334" t="s">
        <v>60</v>
      </c>
      <c r="E401" s="335"/>
      <c r="F401" s="400">
        <v>0</v>
      </c>
      <c r="G401" s="348"/>
    </row>
    <row r="402" spans="1:8" ht="15" customHeight="1">
      <c r="A402" s="332"/>
      <c r="B402" s="332"/>
      <c r="C402" s="332">
        <v>16</v>
      </c>
      <c r="D402" s="334" t="s">
        <v>61</v>
      </c>
      <c r="E402" s="335"/>
      <c r="F402" s="400">
        <v>0</v>
      </c>
      <c r="G402" s="348"/>
    </row>
    <row r="403" spans="1:8" ht="15" customHeight="1">
      <c r="A403" s="332"/>
      <c r="B403" s="332"/>
      <c r="C403" s="332"/>
      <c r="D403" s="334"/>
      <c r="E403" s="335"/>
      <c r="F403" s="399"/>
      <c r="G403" s="348"/>
    </row>
    <row r="404" spans="1:8" s="360" customFormat="1" ht="15" customHeight="1">
      <c r="A404" s="336">
        <v>5</v>
      </c>
      <c r="B404" s="359" t="s">
        <v>45</v>
      </c>
      <c r="C404" s="336"/>
      <c r="D404" s="335" t="s">
        <v>62</v>
      </c>
      <c r="E404" s="335"/>
      <c r="F404" s="399">
        <f>SUM(F405:F407)</f>
        <v>7150000</v>
      </c>
      <c r="G404" s="348"/>
    </row>
    <row r="405" spans="1:8" ht="15" customHeight="1">
      <c r="A405" s="332"/>
      <c r="B405" s="333"/>
      <c r="C405" s="332">
        <v>17</v>
      </c>
      <c r="D405" s="334" t="s">
        <v>63</v>
      </c>
      <c r="E405" s="335"/>
      <c r="F405" s="404">
        <v>7150000</v>
      </c>
      <c r="G405" s="348"/>
    </row>
    <row r="406" spans="1:8" ht="15" customHeight="1">
      <c r="A406" s="332"/>
      <c r="B406" s="333"/>
      <c r="C406" s="332">
        <v>18</v>
      </c>
      <c r="D406" s="334" t="s">
        <v>64</v>
      </c>
      <c r="E406" s="335"/>
      <c r="F406" s="399">
        <v>0</v>
      </c>
      <c r="G406" s="348"/>
    </row>
    <row r="407" spans="1:8" ht="15" customHeight="1">
      <c r="A407" s="332"/>
      <c r="B407" s="333"/>
      <c r="C407" s="332">
        <v>19</v>
      </c>
      <c r="D407" s="334" t="s">
        <v>65</v>
      </c>
      <c r="E407" s="335"/>
      <c r="F407" s="399">
        <v>0</v>
      </c>
      <c r="G407" s="348"/>
    </row>
    <row r="408" spans="1:8" ht="15" customHeight="1">
      <c r="A408" s="332"/>
      <c r="B408" s="332"/>
      <c r="C408" s="332"/>
      <c r="D408" s="334"/>
      <c r="E408" s="335"/>
      <c r="F408" s="399"/>
      <c r="G408" s="348"/>
    </row>
    <row r="409" spans="1:8" s="360" customFormat="1" ht="15" customHeight="1">
      <c r="A409" s="336">
        <v>6</v>
      </c>
      <c r="B409" s="359" t="s">
        <v>31</v>
      </c>
      <c r="C409" s="336"/>
      <c r="D409" s="335" t="s">
        <v>27</v>
      </c>
      <c r="E409" s="337"/>
      <c r="F409" s="399">
        <v>0</v>
      </c>
      <c r="G409" s="348"/>
    </row>
    <row r="410" spans="1:8" ht="15" customHeight="1">
      <c r="A410" s="332"/>
      <c r="B410" s="333"/>
      <c r="C410" s="332"/>
      <c r="D410" s="334"/>
      <c r="E410" s="335"/>
      <c r="F410" s="399"/>
      <c r="G410" s="348"/>
    </row>
    <row r="411" spans="1:8" ht="15" customHeight="1">
      <c r="A411" s="338"/>
      <c r="B411" s="338"/>
      <c r="C411" s="338"/>
      <c r="D411" s="339"/>
      <c r="E411" s="339"/>
      <c r="F411" s="405"/>
      <c r="G411" s="349"/>
    </row>
    <row r="412" spans="1:8" ht="24.95" customHeight="1">
      <c r="A412" s="1220" t="s">
        <v>127</v>
      </c>
      <c r="B412" s="1221"/>
      <c r="C412" s="1221"/>
      <c r="D412" s="1222"/>
      <c r="E412" s="350"/>
      <c r="F412" s="406">
        <f>F409+F398+F394+F404+F383+F380</f>
        <v>56747728699</v>
      </c>
      <c r="G412" s="351"/>
    </row>
    <row r="413" spans="1:8" ht="15" customHeight="1">
      <c r="A413" s="352"/>
      <c r="B413" s="352"/>
      <c r="C413" s="352"/>
      <c r="D413" s="352"/>
      <c r="E413" s="353"/>
      <c r="F413" s="354"/>
      <c r="G413" s="355"/>
    </row>
    <row r="414" spans="1:8" ht="15" customHeight="1">
      <c r="A414" s="352"/>
      <c r="B414" s="352"/>
      <c r="C414" s="352"/>
      <c r="D414" s="352"/>
      <c r="E414" s="353"/>
      <c r="F414" s="354"/>
      <c r="G414" s="355"/>
    </row>
    <row r="415" spans="1:8" ht="15" customHeight="1">
      <c r="A415" s="1233" t="s">
        <v>1877</v>
      </c>
      <c r="B415" s="1233"/>
      <c r="C415" s="1233"/>
      <c r="D415" s="1233"/>
      <c r="E415" s="1234" t="s">
        <v>1878</v>
      </c>
      <c r="F415" s="1234"/>
      <c r="G415" s="1234"/>
      <c r="H415" s="327"/>
    </row>
    <row r="416" spans="1:8" ht="15" customHeight="1">
      <c r="A416" s="1233" t="s">
        <v>1881</v>
      </c>
      <c r="B416" s="1233"/>
      <c r="C416" s="1233"/>
      <c r="D416" s="1233"/>
      <c r="E416" s="324"/>
      <c r="F416" s="327"/>
      <c r="G416" s="327"/>
      <c r="H416" s="327"/>
    </row>
    <row r="417" spans="1:8" ht="15" customHeight="1">
      <c r="A417" s="1233" t="s">
        <v>1879</v>
      </c>
      <c r="B417" s="1233"/>
      <c r="C417" s="1233"/>
      <c r="D417" s="1233"/>
      <c r="E417" s="1234" t="s">
        <v>1880</v>
      </c>
      <c r="F417" s="1234"/>
      <c r="G417" s="1234"/>
      <c r="H417" s="327"/>
    </row>
    <row r="418" spans="1:8" ht="15" customHeight="1">
      <c r="B418" s="318"/>
      <c r="C418" s="319"/>
      <c r="D418" s="319"/>
      <c r="E418" s="318"/>
      <c r="F418" s="320"/>
      <c r="G418" s="321"/>
      <c r="H418" s="320"/>
    </row>
    <row r="419" spans="1:8" ht="15" customHeight="1">
      <c r="B419" s="318"/>
      <c r="C419" s="319"/>
      <c r="D419" s="319"/>
      <c r="E419" s="318"/>
      <c r="F419" s="320"/>
      <c r="G419" s="322"/>
      <c r="H419" s="320"/>
    </row>
    <row r="420" spans="1:8" ht="15" customHeight="1">
      <c r="B420" s="318"/>
      <c r="C420" s="319"/>
      <c r="D420" s="319"/>
      <c r="E420" s="318"/>
      <c r="F420" s="320"/>
      <c r="G420" s="323"/>
      <c r="H420" s="320"/>
    </row>
    <row r="421" spans="1:8" ht="15" customHeight="1">
      <c r="A421" s="1235" t="s">
        <v>1882</v>
      </c>
      <c r="B421" s="1235"/>
      <c r="C421" s="1235"/>
      <c r="D421" s="1235"/>
      <c r="E421" s="1235" t="s">
        <v>1885</v>
      </c>
      <c r="F421" s="1235"/>
      <c r="G421" s="1235"/>
      <c r="H421" s="325"/>
    </row>
    <row r="422" spans="1:8" ht="15" customHeight="1">
      <c r="A422" s="1236" t="s">
        <v>1883</v>
      </c>
      <c r="B422" s="1236"/>
      <c r="C422" s="1236"/>
      <c r="D422" s="1236"/>
      <c r="E422" s="1236" t="s">
        <v>1884</v>
      </c>
      <c r="F422" s="1236"/>
      <c r="G422" s="1236"/>
      <c r="H422" s="326"/>
    </row>
    <row r="423" spans="1:8" ht="15" customHeight="1">
      <c r="A423" s="344"/>
      <c r="B423" s="340"/>
      <c r="C423" s="340"/>
      <c r="D423" s="344"/>
      <c r="E423" s="344"/>
      <c r="F423" s="356"/>
      <c r="G423" s="345"/>
    </row>
    <row r="424" spans="1:8" ht="15" customHeight="1">
      <c r="A424" s="344"/>
      <c r="B424" s="340"/>
      <c r="C424" s="340"/>
      <c r="D424" s="344"/>
      <c r="E424" s="344"/>
      <c r="F424" s="344"/>
      <c r="G424" s="345"/>
    </row>
    <row r="425" spans="1:8" ht="15" customHeight="1">
      <c r="A425" s="1223" t="s">
        <v>1786</v>
      </c>
      <c r="B425" s="1223"/>
      <c r="C425" s="1223"/>
      <c r="D425" s="1223"/>
      <c r="E425" s="1223"/>
      <c r="F425" s="1223"/>
      <c r="G425" s="1223"/>
    </row>
    <row r="426" spans="1:8" ht="15" customHeight="1">
      <c r="A426" s="1223" t="s">
        <v>1817</v>
      </c>
      <c r="B426" s="1223"/>
      <c r="C426" s="1223"/>
      <c r="D426" s="1223"/>
      <c r="E426" s="1223"/>
      <c r="F426" s="1223"/>
      <c r="G426" s="1223"/>
    </row>
    <row r="427" spans="1:8" ht="15" customHeight="1">
      <c r="A427" s="344"/>
      <c r="B427" s="344"/>
      <c r="C427" s="344"/>
      <c r="D427" s="344"/>
      <c r="E427" s="344"/>
      <c r="F427" s="345"/>
      <c r="G427" s="344"/>
    </row>
    <row r="428" spans="1:8" ht="15" customHeight="1">
      <c r="A428" s="1224" t="s">
        <v>8</v>
      </c>
      <c r="B428" s="1224" t="s">
        <v>34</v>
      </c>
      <c r="C428" s="1224" t="s">
        <v>35</v>
      </c>
      <c r="D428" s="1224" t="s">
        <v>36</v>
      </c>
      <c r="E428" s="1224" t="s">
        <v>37</v>
      </c>
      <c r="F428" s="1227" t="s">
        <v>38</v>
      </c>
      <c r="G428" s="1230" t="s">
        <v>2</v>
      </c>
    </row>
    <row r="429" spans="1:8" ht="15" customHeight="1">
      <c r="A429" s="1225"/>
      <c r="B429" s="1225"/>
      <c r="C429" s="1225"/>
      <c r="D429" s="1225"/>
      <c r="E429" s="1225"/>
      <c r="F429" s="1228"/>
      <c r="G429" s="1231"/>
    </row>
    <row r="430" spans="1:8" ht="15" customHeight="1">
      <c r="A430" s="1226"/>
      <c r="B430" s="1226"/>
      <c r="C430" s="1226"/>
      <c r="D430" s="1226"/>
      <c r="E430" s="1226"/>
      <c r="F430" s="1229"/>
      <c r="G430" s="1232"/>
    </row>
    <row r="431" spans="1:8" ht="15" customHeight="1">
      <c r="A431" s="346">
        <v>1</v>
      </c>
      <c r="B431" s="346">
        <v>2</v>
      </c>
      <c r="C431" s="346">
        <v>3</v>
      </c>
      <c r="D431" s="346">
        <v>4</v>
      </c>
      <c r="E431" s="346">
        <v>5</v>
      </c>
      <c r="F431" s="346">
        <v>6</v>
      </c>
      <c r="G431" s="346">
        <v>7</v>
      </c>
    </row>
    <row r="432" spans="1:8" ht="15" customHeight="1">
      <c r="A432" s="330"/>
      <c r="B432" s="330"/>
      <c r="C432" s="330"/>
      <c r="D432" s="330"/>
      <c r="E432" s="330"/>
      <c r="F432" s="331"/>
      <c r="G432" s="330"/>
    </row>
    <row r="433" spans="1:7" s="360" customFormat="1" ht="15" customHeight="1">
      <c r="A433" s="336">
        <v>1</v>
      </c>
      <c r="B433" s="359" t="s">
        <v>32</v>
      </c>
      <c r="C433" s="359" t="s">
        <v>32</v>
      </c>
      <c r="D433" s="335" t="s">
        <v>14</v>
      </c>
      <c r="E433" s="335"/>
      <c r="F433" s="399">
        <f>SUM(F434)</f>
        <v>0</v>
      </c>
      <c r="G433" s="348"/>
    </row>
    <row r="434" spans="1:7" ht="15" customHeight="1">
      <c r="A434" s="332"/>
      <c r="B434" s="333"/>
      <c r="C434" s="333"/>
      <c r="D434" s="334" t="s">
        <v>29</v>
      </c>
      <c r="E434" s="335"/>
      <c r="F434" s="400">
        <v>0</v>
      </c>
      <c r="G434" s="348"/>
    </row>
    <row r="435" spans="1:7" ht="15" customHeight="1">
      <c r="A435" s="332"/>
      <c r="B435" s="333"/>
      <c r="C435" s="333"/>
      <c r="D435" s="334"/>
      <c r="E435" s="335"/>
      <c r="F435" s="399"/>
      <c r="G435" s="348"/>
    </row>
    <row r="436" spans="1:7" s="360" customFormat="1" ht="15" customHeight="1">
      <c r="A436" s="336">
        <v>2</v>
      </c>
      <c r="B436" s="359" t="s">
        <v>30</v>
      </c>
      <c r="C436" s="336"/>
      <c r="D436" s="335" t="s">
        <v>39</v>
      </c>
      <c r="E436" s="335"/>
      <c r="F436" s="399">
        <f>SUM(F437:F445)</f>
        <v>2576240000</v>
      </c>
      <c r="G436" s="348"/>
    </row>
    <row r="437" spans="1:7" ht="15" customHeight="1">
      <c r="A437" s="332"/>
      <c r="B437" s="332"/>
      <c r="C437" s="333" t="s">
        <v>30</v>
      </c>
      <c r="D437" s="334" t="s">
        <v>40</v>
      </c>
      <c r="E437" s="335"/>
      <c r="F437" s="401">
        <v>9980000</v>
      </c>
      <c r="G437" s="348"/>
    </row>
    <row r="438" spans="1:7" ht="15" customHeight="1">
      <c r="A438" s="332"/>
      <c r="B438" s="332"/>
      <c r="C438" s="333" t="s">
        <v>41</v>
      </c>
      <c r="D438" s="334" t="s">
        <v>42</v>
      </c>
      <c r="E438" s="335"/>
      <c r="F438" s="402">
        <v>2010325000</v>
      </c>
      <c r="G438" s="348"/>
    </row>
    <row r="439" spans="1:7" ht="15" customHeight="1">
      <c r="A439" s="332"/>
      <c r="B439" s="332"/>
      <c r="C439" s="333" t="s">
        <v>43</v>
      </c>
      <c r="D439" s="334" t="s">
        <v>44</v>
      </c>
      <c r="E439" s="335"/>
      <c r="F439" s="403">
        <v>31615000</v>
      </c>
      <c r="G439" s="348"/>
    </row>
    <row r="440" spans="1:7" ht="15" customHeight="1">
      <c r="A440" s="332"/>
      <c r="B440" s="332"/>
      <c r="C440" s="333" t="s">
        <v>45</v>
      </c>
      <c r="D440" s="334" t="s">
        <v>46</v>
      </c>
      <c r="E440" s="335"/>
      <c r="F440" s="403">
        <v>0</v>
      </c>
      <c r="G440" s="348"/>
    </row>
    <row r="441" spans="1:7" ht="15" customHeight="1">
      <c r="A441" s="332"/>
      <c r="B441" s="332"/>
      <c r="C441" s="333" t="s">
        <v>31</v>
      </c>
      <c r="D441" s="334" t="s">
        <v>47</v>
      </c>
      <c r="E441" s="335"/>
      <c r="F441" s="400">
        <v>374110000</v>
      </c>
      <c r="G441" s="348"/>
    </row>
    <row r="442" spans="1:7" ht="15" customHeight="1">
      <c r="A442" s="332"/>
      <c r="B442" s="332"/>
      <c r="C442" s="333" t="s">
        <v>33</v>
      </c>
      <c r="D442" s="334" t="s">
        <v>48</v>
      </c>
      <c r="E442" s="335"/>
      <c r="F442" s="400">
        <v>150210000</v>
      </c>
      <c r="G442" s="348"/>
    </row>
    <row r="443" spans="1:7" ht="15" customHeight="1">
      <c r="A443" s="332"/>
      <c r="B443" s="332"/>
      <c r="C443" s="333" t="s">
        <v>49</v>
      </c>
      <c r="D443" s="334" t="s">
        <v>50</v>
      </c>
      <c r="E443" s="335"/>
      <c r="F443" s="400">
        <v>0</v>
      </c>
      <c r="G443" s="348"/>
    </row>
    <row r="444" spans="1:7" ht="15" customHeight="1">
      <c r="A444" s="332"/>
      <c r="B444" s="332"/>
      <c r="C444" s="333" t="s">
        <v>51</v>
      </c>
      <c r="D444" s="334" t="s">
        <v>52</v>
      </c>
      <c r="E444" s="335"/>
      <c r="F444" s="400">
        <v>0</v>
      </c>
      <c r="G444" s="348"/>
    </row>
    <row r="445" spans="1:7" ht="15" customHeight="1">
      <c r="A445" s="332"/>
      <c r="B445" s="332"/>
      <c r="C445" s="333" t="s">
        <v>15</v>
      </c>
      <c r="D445" s="334" t="s">
        <v>53</v>
      </c>
      <c r="E445" s="335"/>
      <c r="F445" s="400">
        <v>0</v>
      </c>
      <c r="G445" s="348"/>
    </row>
    <row r="446" spans="1:7" ht="15" customHeight="1">
      <c r="A446" s="332"/>
      <c r="B446" s="332"/>
      <c r="C446" s="332"/>
      <c r="D446" s="334"/>
      <c r="E446" s="344"/>
      <c r="F446" s="399"/>
      <c r="G446" s="348"/>
    </row>
    <row r="447" spans="1:7" s="360" customFormat="1" ht="15" customHeight="1">
      <c r="A447" s="336">
        <v>3</v>
      </c>
      <c r="B447" s="359" t="s">
        <v>41</v>
      </c>
      <c r="C447" s="336"/>
      <c r="D447" s="335" t="s">
        <v>54</v>
      </c>
      <c r="E447" s="335"/>
      <c r="F447" s="399">
        <f>SUM(F448:F449)</f>
        <v>464022000</v>
      </c>
      <c r="G447" s="348"/>
    </row>
    <row r="448" spans="1:7" ht="15" customHeight="1">
      <c r="A448" s="332"/>
      <c r="B448" s="332"/>
      <c r="C448" s="332">
        <v>11</v>
      </c>
      <c r="D448" s="334" t="s">
        <v>55</v>
      </c>
      <c r="E448" s="336"/>
      <c r="F448" s="404">
        <v>464022000</v>
      </c>
      <c r="G448" s="348"/>
    </row>
    <row r="449" spans="1:7" ht="15" customHeight="1">
      <c r="A449" s="332"/>
      <c r="B449" s="332"/>
      <c r="C449" s="332">
        <v>12</v>
      </c>
      <c r="D449" s="334" t="s">
        <v>56</v>
      </c>
      <c r="E449" s="335"/>
      <c r="F449" s="399">
        <v>0</v>
      </c>
      <c r="G449" s="348"/>
    </row>
    <row r="450" spans="1:7" ht="15" customHeight="1">
      <c r="A450" s="332"/>
      <c r="B450" s="332"/>
      <c r="C450" s="332"/>
      <c r="D450" s="334"/>
      <c r="E450" s="335"/>
      <c r="F450" s="399"/>
      <c r="G450" s="348"/>
    </row>
    <row r="451" spans="1:7" s="360" customFormat="1" ht="15" customHeight="1">
      <c r="A451" s="336">
        <v>4</v>
      </c>
      <c r="B451" s="359" t="s">
        <v>43</v>
      </c>
      <c r="C451" s="336"/>
      <c r="D451" s="335" t="s">
        <v>57</v>
      </c>
      <c r="E451" s="335"/>
      <c r="F451" s="399">
        <f>SUM(F452:F455)</f>
        <v>8848445999</v>
      </c>
      <c r="G451" s="348"/>
    </row>
    <row r="452" spans="1:7" ht="15" customHeight="1">
      <c r="A452" s="332"/>
      <c r="B452" s="332"/>
      <c r="C452" s="332">
        <v>13</v>
      </c>
      <c r="D452" s="334" t="s">
        <v>58</v>
      </c>
      <c r="E452" s="335"/>
      <c r="F452" s="400">
        <v>2485400000</v>
      </c>
      <c r="G452" s="348"/>
    </row>
    <row r="453" spans="1:7" ht="15" customHeight="1">
      <c r="A453" s="332"/>
      <c r="B453" s="332"/>
      <c r="C453" s="332">
        <v>14</v>
      </c>
      <c r="D453" s="334" t="s">
        <v>59</v>
      </c>
      <c r="E453" s="335"/>
      <c r="F453" s="400">
        <v>6363045999</v>
      </c>
      <c r="G453" s="348"/>
    </row>
    <row r="454" spans="1:7" ht="15" customHeight="1">
      <c r="A454" s="332"/>
      <c r="B454" s="332"/>
      <c r="C454" s="332">
        <v>15</v>
      </c>
      <c r="D454" s="334" t="s">
        <v>60</v>
      </c>
      <c r="E454" s="335"/>
      <c r="F454" s="400">
        <v>0</v>
      </c>
      <c r="G454" s="348"/>
    </row>
    <row r="455" spans="1:7" ht="15" customHeight="1">
      <c r="A455" s="332"/>
      <c r="B455" s="332"/>
      <c r="C455" s="332">
        <v>16</v>
      </c>
      <c r="D455" s="334" t="s">
        <v>61</v>
      </c>
      <c r="E455" s="335"/>
      <c r="F455" s="400">
        <v>0</v>
      </c>
      <c r="G455" s="348"/>
    </row>
    <row r="456" spans="1:7" ht="15" customHeight="1">
      <c r="A456" s="332"/>
      <c r="B456" s="332"/>
      <c r="C456" s="332"/>
      <c r="D456" s="334"/>
      <c r="E456" s="335"/>
      <c r="F456" s="399"/>
      <c r="G456" s="348"/>
    </row>
    <row r="457" spans="1:7" s="360" customFormat="1" ht="15" customHeight="1">
      <c r="A457" s="336">
        <v>5</v>
      </c>
      <c r="B457" s="359" t="s">
        <v>45</v>
      </c>
      <c r="C457" s="336"/>
      <c r="D457" s="335" t="s">
        <v>62</v>
      </c>
      <c r="E457" s="335"/>
      <c r="F457" s="399">
        <f>SUM(F458:F460)</f>
        <v>0</v>
      </c>
      <c r="G457" s="348"/>
    </row>
    <row r="458" spans="1:7" ht="15" customHeight="1">
      <c r="A458" s="332"/>
      <c r="B458" s="333"/>
      <c r="C458" s="332">
        <v>17</v>
      </c>
      <c r="D458" s="334" t="s">
        <v>63</v>
      </c>
      <c r="E458" s="335"/>
      <c r="F458" s="404">
        <v>0</v>
      </c>
      <c r="G458" s="348"/>
    </row>
    <row r="459" spans="1:7" ht="15" customHeight="1">
      <c r="A459" s="332"/>
      <c r="B459" s="333"/>
      <c r="C459" s="332">
        <v>18</v>
      </c>
      <c r="D459" s="334" t="s">
        <v>64</v>
      </c>
      <c r="E459" s="335"/>
      <c r="F459" s="399">
        <v>0</v>
      </c>
      <c r="G459" s="348"/>
    </row>
    <row r="460" spans="1:7" ht="15" customHeight="1">
      <c r="A460" s="332"/>
      <c r="B460" s="333"/>
      <c r="C460" s="332">
        <v>19</v>
      </c>
      <c r="D460" s="334" t="s">
        <v>65</v>
      </c>
      <c r="E460" s="335"/>
      <c r="F460" s="399">
        <v>0</v>
      </c>
      <c r="G460" s="348"/>
    </row>
    <row r="461" spans="1:7" ht="15" customHeight="1">
      <c r="A461" s="332"/>
      <c r="B461" s="332"/>
      <c r="C461" s="332"/>
      <c r="D461" s="334"/>
      <c r="E461" s="335"/>
      <c r="F461" s="399"/>
      <c r="G461" s="348"/>
    </row>
    <row r="462" spans="1:7" s="360" customFormat="1" ht="15" customHeight="1">
      <c r="A462" s="336">
        <v>6</v>
      </c>
      <c r="B462" s="359" t="s">
        <v>31</v>
      </c>
      <c r="C462" s="336"/>
      <c r="D462" s="335" t="s">
        <v>27</v>
      </c>
      <c r="E462" s="337"/>
      <c r="F462" s="399">
        <v>0</v>
      </c>
      <c r="G462" s="348"/>
    </row>
    <row r="463" spans="1:7" ht="15" customHeight="1">
      <c r="A463" s="332"/>
      <c r="B463" s="333"/>
      <c r="C463" s="332"/>
      <c r="D463" s="334"/>
      <c r="E463" s="335"/>
      <c r="F463" s="399"/>
      <c r="G463" s="348"/>
    </row>
    <row r="464" spans="1:7" ht="15" customHeight="1">
      <c r="A464" s="338"/>
      <c r="B464" s="338"/>
      <c r="C464" s="338"/>
      <c r="D464" s="339"/>
      <c r="E464" s="339"/>
      <c r="F464" s="405"/>
      <c r="G464" s="349"/>
    </row>
    <row r="465" spans="1:8" ht="24.95" customHeight="1">
      <c r="A465" s="1220" t="s">
        <v>127</v>
      </c>
      <c r="B465" s="1221"/>
      <c r="C465" s="1221"/>
      <c r="D465" s="1222"/>
      <c r="E465" s="350"/>
      <c r="F465" s="406">
        <f>F462+F451+F447+F457+F436+F433</f>
        <v>11888707999</v>
      </c>
      <c r="G465" s="351"/>
    </row>
    <row r="466" spans="1:8" ht="15" customHeight="1">
      <c r="A466" s="352"/>
      <c r="B466" s="352"/>
      <c r="C466" s="352"/>
      <c r="D466" s="352"/>
      <c r="E466" s="353"/>
      <c r="F466" s="354"/>
      <c r="G466" s="355"/>
    </row>
    <row r="467" spans="1:8" ht="15" customHeight="1">
      <c r="A467" s="352"/>
      <c r="B467" s="352"/>
      <c r="C467" s="352"/>
      <c r="D467" s="352"/>
      <c r="E467" s="353"/>
      <c r="F467" s="354"/>
      <c r="G467" s="355"/>
    </row>
    <row r="468" spans="1:8" ht="15" customHeight="1">
      <c r="A468" s="1233" t="s">
        <v>1877</v>
      </c>
      <c r="B468" s="1233"/>
      <c r="C468" s="1233"/>
      <c r="D468" s="1233"/>
      <c r="E468" s="1234" t="s">
        <v>1878</v>
      </c>
      <c r="F468" s="1234"/>
      <c r="G468" s="1234"/>
      <c r="H468" s="327"/>
    </row>
    <row r="469" spans="1:8" ht="15" customHeight="1">
      <c r="A469" s="1233" t="s">
        <v>1881</v>
      </c>
      <c r="B469" s="1233"/>
      <c r="C469" s="1233"/>
      <c r="D469" s="1233"/>
      <c r="E469" s="324"/>
      <c r="F469" s="327"/>
      <c r="G469" s="327"/>
      <c r="H469" s="327"/>
    </row>
    <row r="470" spans="1:8" ht="15" customHeight="1">
      <c r="A470" s="1233" t="s">
        <v>1879</v>
      </c>
      <c r="B470" s="1233"/>
      <c r="C470" s="1233"/>
      <c r="D470" s="1233"/>
      <c r="E470" s="1234" t="s">
        <v>1880</v>
      </c>
      <c r="F470" s="1234"/>
      <c r="G470" s="1234"/>
      <c r="H470" s="327"/>
    </row>
    <row r="471" spans="1:8" ht="15" customHeight="1">
      <c r="B471" s="318"/>
      <c r="C471" s="319"/>
      <c r="D471" s="319"/>
      <c r="E471" s="318"/>
      <c r="F471" s="320"/>
      <c r="G471" s="321"/>
      <c r="H471" s="320"/>
    </row>
    <row r="472" spans="1:8" ht="15" customHeight="1">
      <c r="B472" s="318"/>
      <c r="C472" s="319"/>
      <c r="D472" s="319"/>
      <c r="E472" s="318"/>
      <c r="F472" s="320"/>
      <c r="G472" s="322"/>
      <c r="H472" s="320"/>
    </row>
    <row r="473" spans="1:8" ht="15" customHeight="1">
      <c r="B473" s="318"/>
      <c r="C473" s="319"/>
      <c r="D473" s="319"/>
      <c r="E473" s="318"/>
      <c r="F473" s="320"/>
      <c r="G473" s="323"/>
      <c r="H473" s="320"/>
    </row>
    <row r="474" spans="1:8" ht="15" customHeight="1">
      <c r="A474" s="1235" t="s">
        <v>1882</v>
      </c>
      <c r="B474" s="1235"/>
      <c r="C474" s="1235"/>
      <c r="D474" s="1235"/>
      <c r="E474" s="1235" t="s">
        <v>1885</v>
      </c>
      <c r="F474" s="1235"/>
      <c r="G474" s="1235"/>
      <c r="H474" s="325"/>
    </row>
    <row r="475" spans="1:8" ht="15" customHeight="1">
      <c r="A475" s="1236" t="s">
        <v>1883</v>
      </c>
      <c r="B475" s="1236"/>
      <c r="C475" s="1236"/>
      <c r="D475" s="1236"/>
      <c r="E475" s="1236" t="s">
        <v>1884</v>
      </c>
      <c r="F475" s="1236"/>
      <c r="G475" s="1236"/>
      <c r="H475" s="326"/>
    </row>
    <row r="476" spans="1:8" ht="15" customHeight="1">
      <c r="A476" s="344"/>
      <c r="B476" s="340"/>
      <c r="C476" s="340"/>
      <c r="D476" s="344"/>
      <c r="E476" s="344"/>
      <c r="F476" s="356"/>
      <c r="G476" s="345"/>
    </row>
    <row r="477" spans="1:8" ht="15" customHeight="1">
      <c r="A477" s="344"/>
      <c r="B477" s="340"/>
      <c r="C477" s="340"/>
      <c r="D477" s="344"/>
      <c r="E477" s="344"/>
      <c r="F477" s="344"/>
      <c r="G477" s="345"/>
    </row>
    <row r="478" spans="1:8" ht="15" customHeight="1">
      <c r="A478" s="1223" t="s">
        <v>1786</v>
      </c>
      <c r="B478" s="1223"/>
      <c r="C478" s="1223"/>
      <c r="D478" s="1223"/>
      <c r="E478" s="1223"/>
      <c r="F478" s="1223"/>
      <c r="G478" s="1223"/>
    </row>
    <row r="479" spans="1:8" ht="15" customHeight="1">
      <c r="A479" s="1223" t="s">
        <v>1818</v>
      </c>
      <c r="B479" s="1223"/>
      <c r="C479" s="1223"/>
      <c r="D479" s="1223"/>
      <c r="E479" s="1223"/>
      <c r="F479" s="1223"/>
      <c r="G479" s="1223"/>
    </row>
    <row r="480" spans="1:8" ht="15" customHeight="1">
      <c r="A480" s="344"/>
      <c r="B480" s="344"/>
      <c r="C480" s="344"/>
      <c r="D480" s="344"/>
      <c r="E480" s="344"/>
      <c r="F480" s="345"/>
      <c r="G480" s="344"/>
    </row>
    <row r="481" spans="1:7" ht="15" customHeight="1">
      <c r="A481" s="1224" t="s">
        <v>8</v>
      </c>
      <c r="B481" s="1224" t="s">
        <v>34</v>
      </c>
      <c r="C481" s="1224" t="s">
        <v>35</v>
      </c>
      <c r="D481" s="1224" t="s">
        <v>36</v>
      </c>
      <c r="E481" s="1224" t="s">
        <v>37</v>
      </c>
      <c r="F481" s="1227" t="s">
        <v>38</v>
      </c>
      <c r="G481" s="1230" t="s">
        <v>2</v>
      </c>
    </row>
    <row r="482" spans="1:7" ht="15" customHeight="1">
      <c r="A482" s="1225"/>
      <c r="B482" s="1225"/>
      <c r="C482" s="1225"/>
      <c r="D482" s="1225"/>
      <c r="E482" s="1225"/>
      <c r="F482" s="1228"/>
      <c r="G482" s="1231"/>
    </row>
    <row r="483" spans="1:7" ht="15" customHeight="1">
      <c r="A483" s="1226"/>
      <c r="B483" s="1226"/>
      <c r="C483" s="1226"/>
      <c r="D483" s="1226"/>
      <c r="E483" s="1226"/>
      <c r="F483" s="1229"/>
      <c r="G483" s="1232"/>
    </row>
    <row r="484" spans="1:7" ht="15" customHeight="1">
      <c r="A484" s="346">
        <v>1</v>
      </c>
      <c r="B484" s="346">
        <v>2</v>
      </c>
      <c r="C484" s="346">
        <v>3</v>
      </c>
      <c r="D484" s="346">
        <v>4</v>
      </c>
      <c r="E484" s="346">
        <v>5</v>
      </c>
      <c r="F484" s="346">
        <v>6</v>
      </c>
      <c r="G484" s="346">
        <v>7</v>
      </c>
    </row>
    <row r="485" spans="1:7" ht="15" customHeight="1">
      <c r="A485" s="330"/>
      <c r="B485" s="330"/>
      <c r="C485" s="330"/>
      <c r="D485" s="330"/>
      <c r="E485" s="330"/>
      <c r="F485" s="331"/>
      <c r="G485" s="330"/>
    </row>
    <row r="486" spans="1:7" s="360" customFormat="1" ht="15" customHeight="1">
      <c r="A486" s="336">
        <v>1</v>
      </c>
      <c r="B486" s="359" t="s">
        <v>32</v>
      </c>
      <c r="C486" s="359" t="s">
        <v>32</v>
      </c>
      <c r="D486" s="335" t="s">
        <v>14</v>
      </c>
      <c r="E486" s="335"/>
      <c r="F486" s="399">
        <f>SUM(F487)</f>
        <v>0</v>
      </c>
      <c r="G486" s="348"/>
    </row>
    <row r="487" spans="1:7" ht="15" customHeight="1">
      <c r="A487" s="332"/>
      <c r="B487" s="333"/>
      <c r="C487" s="333"/>
      <c r="D487" s="334" t="s">
        <v>29</v>
      </c>
      <c r="E487" s="335"/>
      <c r="F487" s="400">
        <v>0</v>
      </c>
      <c r="G487" s="348"/>
    </row>
    <row r="488" spans="1:7" ht="15" customHeight="1">
      <c r="A488" s="332"/>
      <c r="B488" s="333"/>
      <c r="C488" s="333"/>
      <c r="D488" s="334"/>
      <c r="E488" s="335"/>
      <c r="F488" s="399"/>
      <c r="G488" s="348"/>
    </row>
    <row r="489" spans="1:7" s="360" customFormat="1" ht="15" customHeight="1">
      <c r="A489" s="336">
        <v>2</v>
      </c>
      <c r="B489" s="359" t="s">
        <v>30</v>
      </c>
      <c r="C489" s="336"/>
      <c r="D489" s="335" t="s">
        <v>39</v>
      </c>
      <c r="E489" s="335"/>
      <c r="F489" s="399">
        <f>SUM(F490:F498)</f>
        <v>2307255024</v>
      </c>
      <c r="G489" s="348"/>
    </row>
    <row r="490" spans="1:7" ht="15" customHeight="1">
      <c r="A490" s="332"/>
      <c r="B490" s="332"/>
      <c r="C490" s="333" t="s">
        <v>30</v>
      </c>
      <c r="D490" s="334" t="s">
        <v>40</v>
      </c>
      <c r="E490" s="335"/>
      <c r="F490" s="401">
        <v>158455000</v>
      </c>
      <c r="G490" s="348"/>
    </row>
    <row r="491" spans="1:7" ht="15" customHeight="1">
      <c r="A491" s="332"/>
      <c r="B491" s="332"/>
      <c r="C491" s="333" t="s">
        <v>41</v>
      </c>
      <c r="D491" s="334" t="s">
        <v>42</v>
      </c>
      <c r="E491" s="335"/>
      <c r="F491" s="402">
        <v>627755000</v>
      </c>
      <c r="G491" s="348"/>
    </row>
    <row r="492" spans="1:7" ht="15" customHeight="1">
      <c r="A492" s="332"/>
      <c r="B492" s="332"/>
      <c r="C492" s="333" t="s">
        <v>43</v>
      </c>
      <c r="D492" s="334" t="s">
        <v>44</v>
      </c>
      <c r="E492" s="335"/>
      <c r="F492" s="403">
        <v>84400000</v>
      </c>
      <c r="G492" s="348"/>
    </row>
    <row r="493" spans="1:7" ht="15" customHeight="1">
      <c r="A493" s="332"/>
      <c r="B493" s="332"/>
      <c r="C493" s="333" t="s">
        <v>45</v>
      </c>
      <c r="D493" s="334" t="s">
        <v>46</v>
      </c>
      <c r="E493" s="335"/>
      <c r="F493" s="403">
        <v>0</v>
      </c>
      <c r="G493" s="348"/>
    </row>
    <row r="494" spans="1:7" ht="15" customHeight="1">
      <c r="A494" s="332"/>
      <c r="B494" s="332"/>
      <c r="C494" s="333" t="s">
        <v>31</v>
      </c>
      <c r="D494" s="334" t="s">
        <v>47</v>
      </c>
      <c r="E494" s="335"/>
      <c r="F494" s="400">
        <v>1380695224</v>
      </c>
      <c r="G494" s="348"/>
    </row>
    <row r="495" spans="1:7" ht="15" customHeight="1">
      <c r="A495" s="332"/>
      <c r="B495" s="332"/>
      <c r="C495" s="333" t="s">
        <v>33</v>
      </c>
      <c r="D495" s="334" t="s">
        <v>48</v>
      </c>
      <c r="E495" s="335"/>
      <c r="F495" s="400">
        <v>55949800</v>
      </c>
      <c r="G495" s="348"/>
    </row>
    <row r="496" spans="1:7" ht="15" customHeight="1">
      <c r="A496" s="332"/>
      <c r="B496" s="332"/>
      <c r="C496" s="333" t="s">
        <v>49</v>
      </c>
      <c r="D496" s="334" t="s">
        <v>50</v>
      </c>
      <c r="E496" s="335"/>
      <c r="F496" s="400">
        <v>0</v>
      </c>
      <c r="G496" s="348"/>
    </row>
    <row r="497" spans="1:7" ht="15" customHeight="1">
      <c r="A497" s="332"/>
      <c r="B497" s="332"/>
      <c r="C497" s="333" t="s">
        <v>51</v>
      </c>
      <c r="D497" s="334" t="s">
        <v>52</v>
      </c>
      <c r="E497" s="335"/>
      <c r="F497" s="400">
        <v>0</v>
      </c>
      <c r="G497" s="348"/>
    </row>
    <row r="498" spans="1:7" ht="15" customHeight="1">
      <c r="A498" s="332"/>
      <c r="B498" s="332"/>
      <c r="C498" s="333" t="s">
        <v>15</v>
      </c>
      <c r="D498" s="334" t="s">
        <v>53</v>
      </c>
      <c r="E498" s="335"/>
      <c r="F498" s="400">
        <v>0</v>
      </c>
      <c r="G498" s="348"/>
    </row>
    <row r="499" spans="1:7" ht="15" customHeight="1">
      <c r="A499" s="332"/>
      <c r="B499" s="332"/>
      <c r="C499" s="332"/>
      <c r="D499" s="334"/>
      <c r="E499" s="344"/>
      <c r="F499" s="399"/>
      <c r="G499" s="348"/>
    </row>
    <row r="500" spans="1:7" s="360" customFormat="1" ht="15" customHeight="1">
      <c r="A500" s="336">
        <v>3</v>
      </c>
      <c r="B500" s="359" t="s">
        <v>41</v>
      </c>
      <c r="C500" s="336"/>
      <c r="D500" s="335" t="s">
        <v>54</v>
      </c>
      <c r="E500" s="335"/>
      <c r="F500" s="399">
        <f>SUM(F501:F502)</f>
        <v>1059400000</v>
      </c>
      <c r="G500" s="348"/>
    </row>
    <row r="501" spans="1:7" ht="15" customHeight="1">
      <c r="A501" s="332"/>
      <c r="B501" s="332"/>
      <c r="C501" s="332">
        <v>11</v>
      </c>
      <c r="D501" s="334" t="s">
        <v>55</v>
      </c>
      <c r="E501" s="336"/>
      <c r="F501" s="404">
        <v>1059400000</v>
      </c>
      <c r="G501" s="348"/>
    </row>
    <row r="502" spans="1:7" ht="15" customHeight="1">
      <c r="A502" s="332"/>
      <c r="B502" s="332"/>
      <c r="C502" s="332">
        <v>12</v>
      </c>
      <c r="D502" s="334" t="s">
        <v>56</v>
      </c>
      <c r="E502" s="335"/>
      <c r="F502" s="399">
        <v>0</v>
      </c>
      <c r="G502" s="348"/>
    </row>
    <row r="503" spans="1:7" ht="15" customHeight="1">
      <c r="A503" s="332"/>
      <c r="B503" s="332"/>
      <c r="C503" s="332"/>
      <c r="D503" s="334"/>
      <c r="E503" s="335"/>
      <c r="F503" s="399"/>
      <c r="G503" s="348"/>
    </row>
    <row r="504" spans="1:7" s="360" customFormat="1" ht="15" customHeight="1">
      <c r="A504" s="336">
        <v>4</v>
      </c>
      <c r="B504" s="359" t="s">
        <v>43</v>
      </c>
      <c r="C504" s="336"/>
      <c r="D504" s="335" t="s">
        <v>57</v>
      </c>
      <c r="E504" s="335"/>
      <c r="F504" s="399">
        <f>SUM(F505:F508)</f>
        <v>16023050001</v>
      </c>
      <c r="G504" s="348"/>
    </row>
    <row r="505" spans="1:7" ht="15" customHeight="1">
      <c r="A505" s="332"/>
      <c r="B505" s="332"/>
      <c r="C505" s="332">
        <v>13</v>
      </c>
      <c r="D505" s="334" t="s">
        <v>58</v>
      </c>
      <c r="E505" s="335"/>
      <c r="F505" s="400">
        <v>255420000</v>
      </c>
      <c r="G505" s="348"/>
    </row>
    <row r="506" spans="1:7" ht="15" customHeight="1">
      <c r="A506" s="332"/>
      <c r="B506" s="332"/>
      <c r="C506" s="332">
        <v>14</v>
      </c>
      <c r="D506" s="334" t="s">
        <v>59</v>
      </c>
      <c r="E506" s="335"/>
      <c r="F506" s="400">
        <v>15767630001</v>
      </c>
      <c r="G506" s="348"/>
    </row>
    <row r="507" spans="1:7" ht="15" customHeight="1">
      <c r="A507" s="332"/>
      <c r="B507" s="332"/>
      <c r="C507" s="332">
        <v>15</v>
      </c>
      <c r="D507" s="334" t="s">
        <v>60</v>
      </c>
      <c r="E507" s="335"/>
      <c r="F507" s="400">
        <v>0</v>
      </c>
      <c r="G507" s="348"/>
    </row>
    <row r="508" spans="1:7" ht="15" customHeight="1">
      <c r="A508" s="332"/>
      <c r="B508" s="332"/>
      <c r="C508" s="332">
        <v>16</v>
      </c>
      <c r="D508" s="334" t="s">
        <v>61</v>
      </c>
      <c r="E508" s="335"/>
      <c r="F508" s="400">
        <v>0</v>
      </c>
      <c r="G508" s="348"/>
    </row>
    <row r="509" spans="1:7" ht="15" customHeight="1">
      <c r="A509" s="332"/>
      <c r="B509" s="332"/>
      <c r="C509" s="332"/>
      <c r="D509" s="334"/>
      <c r="E509" s="335"/>
      <c r="F509" s="399"/>
      <c r="G509" s="348"/>
    </row>
    <row r="510" spans="1:7" s="360" customFormat="1" ht="15" customHeight="1">
      <c r="A510" s="336">
        <v>5</v>
      </c>
      <c r="B510" s="359" t="s">
        <v>45</v>
      </c>
      <c r="C510" s="336"/>
      <c r="D510" s="335" t="s">
        <v>62</v>
      </c>
      <c r="E510" s="335"/>
      <c r="F510" s="399">
        <f>SUM(F511:F513)</f>
        <v>12900000</v>
      </c>
      <c r="G510" s="348"/>
    </row>
    <row r="511" spans="1:7" ht="15" customHeight="1">
      <c r="A511" s="332"/>
      <c r="B511" s="333"/>
      <c r="C511" s="332">
        <v>17</v>
      </c>
      <c r="D511" s="334" t="s">
        <v>63</v>
      </c>
      <c r="E511" s="335"/>
      <c r="F511" s="404">
        <v>12900000</v>
      </c>
      <c r="G511" s="348"/>
    </row>
    <row r="512" spans="1:7" ht="15" customHeight="1">
      <c r="A512" s="332"/>
      <c r="B512" s="333"/>
      <c r="C512" s="332">
        <v>18</v>
      </c>
      <c r="D512" s="334" t="s">
        <v>64</v>
      </c>
      <c r="E512" s="335"/>
      <c r="F512" s="399">
        <v>0</v>
      </c>
      <c r="G512" s="348"/>
    </row>
    <row r="513" spans="1:8" ht="15" customHeight="1">
      <c r="A513" s="332"/>
      <c r="B513" s="333"/>
      <c r="C513" s="332">
        <v>19</v>
      </c>
      <c r="D513" s="334" t="s">
        <v>65</v>
      </c>
      <c r="E513" s="335"/>
      <c r="F513" s="399">
        <v>0</v>
      </c>
      <c r="G513" s="348"/>
    </row>
    <row r="514" spans="1:8" ht="15" customHeight="1">
      <c r="A514" s="332"/>
      <c r="B514" s="332"/>
      <c r="C514" s="332"/>
      <c r="D514" s="334"/>
      <c r="E514" s="335"/>
      <c r="F514" s="399"/>
      <c r="G514" s="348"/>
    </row>
    <row r="515" spans="1:8" s="360" customFormat="1" ht="15" customHeight="1">
      <c r="A515" s="336">
        <v>6</v>
      </c>
      <c r="B515" s="359" t="s">
        <v>31</v>
      </c>
      <c r="C515" s="336"/>
      <c r="D515" s="335" t="s">
        <v>27</v>
      </c>
      <c r="E515" s="337"/>
      <c r="F515" s="399">
        <v>0</v>
      </c>
      <c r="G515" s="348"/>
    </row>
    <row r="516" spans="1:8" ht="15" customHeight="1">
      <c r="A516" s="332"/>
      <c r="B516" s="333"/>
      <c r="C516" s="332"/>
      <c r="D516" s="334"/>
      <c r="E516" s="335"/>
      <c r="F516" s="399"/>
      <c r="G516" s="348"/>
    </row>
    <row r="517" spans="1:8" ht="15" customHeight="1">
      <c r="A517" s="338"/>
      <c r="B517" s="338"/>
      <c r="C517" s="338"/>
      <c r="D517" s="339"/>
      <c r="E517" s="339"/>
      <c r="F517" s="405"/>
      <c r="G517" s="349"/>
    </row>
    <row r="518" spans="1:8" ht="24.95" customHeight="1">
      <c r="A518" s="1220" t="s">
        <v>127</v>
      </c>
      <c r="B518" s="1221"/>
      <c r="C518" s="1221"/>
      <c r="D518" s="1222"/>
      <c r="E518" s="350"/>
      <c r="F518" s="406">
        <f>F515+F504+F500+F510+F489+F486</f>
        <v>19402605025</v>
      </c>
      <c r="G518" s="351"/>
    </row>
    <row r="519" spans="1:8" ht="15" customHeight="1">
      <c r="A519" s="352"/>
      <c r="B519" s="352"/>
      <c r="C519" s="352"/>
      <c r="D519" s="352"/>
      <c r="E519" s="353"/>
      <c r="F519" s="354"/>
      <c r="G519" s="355"/>
    </row>
    <row r="520" spans="1:8" ht="15" customHeight="1">
      <c r="A520" s="352"/>
      <c r="B520" s="352"/>
      <c r="C520" s="352"/>
      <c r="D520" s="352"/>
      <c r="E520" s="353"/>
      <c r="F520" s="354"/>
      <c r="G520" s="355"/>
    </row>
    <row r="521" spans="1:8" ht="15" customHeight="1">
      <c r="A521" s="1233" t="s">
        <v>1877</v>
      </c>
      <c r="B521" s="1233"/>
      <c r="C521" s="1233"/>
      <c r="D521" s="1233"/>
      <c r="E521" s="1234" t="s">
        <v>1878</v>
      </c>
      <c r="F521" s="1234"/>
      <c r="G521" s="1234"/>
      <c r="H521" s="327"/>
    </row>
    <row r="522" spans="1:8" ht="15" customHeight="1">
      <c r="A522" s="1233" t="s">
        <v>1881</v>
      </c>
      <c r="B522" s="1233"/>
      <c r="C522" s="1233"/>
      <c r="D522" s="1233"/>
      <c r="E522" s="324"/>
      <c r="F522" s="327"/>
      <c r="G522" s="327"/>
      <c r="H522" s="327"/>
    </row>
    <row r="523" spans="1:8" ht="15" customHeight="1">
      <c r="A523" s="1233" t="s">
        <v>1879</v>
      </c>
      <c r="B523" s="1233"/>
      <c r="C523" s="1233"/>
      <c r="D523" s="1233"/>
      <c r="E523" s="1234" t="s">
        <v>1880</v>
      </c>
      <c r="F523" s="1234"/>
      <c r="G523" s="1234"/>
      <c r="H523" s="327"/>
    </row>
    <row r="524" spans="1:8" ht="15" customHeight="1">
      <c r="B524" s="318"/>
      <c r="C524" s="319"/>
      <c r="D524" s="319"/>
      <c r="E524" s="318"/>
      <c r="F524" s="320"/>
      <c r="G524" s="321"/>
      <c r="H524" s="320"/>
    </row>
    <row r="525" spans="1:8" ht="15" customHeight="1">
      <c r="B525" s="318"/>
      <c r="C525" s="319"/>
      <c r="D525" s="319"/>
      <c r="E525" s="318"/>
      <c r="F525" s="320"/>
      <c r="G525" s="322"/>
      <c r="H525" s="320"/>
    </row>
    <row r="526" spans="1:8" ht="15" customHeight="1">
      <c r="B526" s="318"/>
      <c r="C526" s="319"/>
      <c r="D526" s="319"/>
      <c r="E526" s="318"/>
      <c r="F526" s="320"/>
      <c r="G526" s="323"/>
      <c r="H526" s="320"/>
    </row>
    <row r="527" spans="1:8" ht="15" customHeight="1">
      <c r="A527" s="1235" t="s">
        <v>1882</v>
      </c>
      <c r="B527" s="1235"/>
      <c r="C527" s="1235"/>
      <c r="D527" s="1235"/>
      <c r="E527" s="1235" t="s">
        <v>1885</v>
      </c>
      <c r="F527" s="1235"/>
      <c r="G527" s="1235"/>
      <c r="H527" s="325"/>
    </row>
    <row r="528" spans="1:8" ht="15" customHeight="1">
      <c r="A528" s="1236" t="s">
        <v>1883</v>
      </c>
      <c r="B528" s="1236"/>
      <c r="C528" s="1236"/>
      <c r="D528" s="1236"/>
      <c r="E528" s="1236" t="s">
        <v>1884</v>
      </c>
      <c r="F528" s="1236"/>
      <c r="G528" s="1236"/>
      <c r="H528" s="326"/>
    </row>
    <row r="529" spans="1:7" ht="15" customHeight="1">
      <c r="A529" s="344"/>
      <c r="B529" s="340"/>
      <c r="C529" s="340"/>
      <c r="D529" s="344"/>
      <c r="E529" s="344"/>
      <c r="F529" s="356"/>
      <c r="G529" s="345"/>
    </row>
    <row r="530" spans="1:7" ht="15" customHeight="1">
      <c r="A530" s="344"/>
      <c r="B530" s="340"/>
      <c r="C530" s="340"/>
      <c r="D530" s="344"/>
      <c r="E530" s="344"/>
      <c r="F530" s="344"/>
      <c r="G530" s="345"/>
    </row>
    <row r="531" spans="1:7" ht="15" customHeight="1">
      <c r="A531" s="1223" t="s">
        <v>1786</v>
      </c>
      <c r="B531" s="1223"/>
      <c r="C531" s="1223"/>
      <c r="D531" s="1223"/>
      <c r="E531" s="1223"/>
      <c r="F531" s="1223"/>
      <c r="G531" s="1223"/>
    </row>
    <row r="532" spans="1:7" ht="15" customHeight="1">
      <c r="A532" s="1223" t="s">
        <v>1766</v>
      </c>
      <c r="B532" s="1223"/>
      <c r="C532" s="1223"/>
      <c r="D532" s="1223"/>
      <c r="E532" s="1223"/>
      <c r="F532" s="1223"/>
      <c r="G532" s="1223"/>
    </row>
    <row r="533" spans="1:7" ht="15" customHeight="1">
      <c r="A533" s="344"/>
      <c r="B533" s="344"/>
      <c r="C533" s="344"/>
      <c r="D533" s="344"/>
      <c r="E533" s="344"/>
      <c r="F533" s="345"/>
      <c r="G533" s="344"/>
    </row>
    <row r="534" spans="1:7" ht="15" customHeight="1">
      <c r="A534" s="1224" t="s">
        <v>8</v>
      </c>
      <c r="B534" s="1224" t="s">
        <v>34</v>
      </c>
      <c r="C534" s="1224" t="s">
        <v>35</v>
      </c>
      <c r="D534" s="1224" t="s">
        <v>36</v>
      </c>
      <c r="E534" s="1224" t="s">
        <v>37</v>
      </c>
      <c r="F534" s="1227" t="s">
        <v>38</v>
      </c>
      <c r="G534" s="1230" t="s">
        <v>2</v>
      </c>
    </row>
    <row r="535" spans="1:7" ht="15" customHeight="1">
      <c r="A535" s="1225"/>
      <c r="B535" s="1225"/>
      <c r="C535" s="1225"/>
      <c r="D535" s="1225"/>
      <c r="E535" s="1225"/>
      <c r="F535" s="1228"/>
      <c r="G535" s="1231"/>
    </row>
    <row r="536" spans="1:7" ht="15" customHeight="1">
      <c r="A536" s="1226"/>
      <c r="B536" s="1226"/>
      <c r="C536" s="1226"/>
      <c r="D536" s="1226"/>
      <c r="E536" s="1226"/>
      <c r="F536" s="1229"/>
      <c r="G536" s="1232"/>
    </row>
    <row r="537" spans="1:7" ht="15" customHeight="1">
      <c r="A537" s="346">
        <v>1</v>
      </c>
      <c r="B537" s="346">
        <v>2</v>
      </c>
      <c r="C537" s="346">
        <v>3</v>
      </c>
      <c r="D537" s="346">
        <v>4</v>
      </c>
      <c r="E537" s="346">
        <v>5</v>
      </c>
      <c r="F537" s="346">
        <v>6</v>
      </c>
      <c r="G537" s="346">
        <v>7</v>
      </c>
    </row>
    <row r="538" spans="1:7" ht="15" customHeight="1">
      <c r="A538" s="330"/>
      <c r="B538" s="330"/>
      <c r="C538" s="330"/>
      <c r="D538" s="330"/>
      <c r="E538" s="330"/>
      <c r="F538" s="331"/>
      <c r="G538" s="330"/>
    </row>
    <row r="539" spans="1:7" s="360" customFormat="1" ht="15" customHeight="1">
      <c r="A539" s="336">
        <v>1</v>
      </c>
      <c r="B539" s="359" t="s">
        <v>32</v>
      </c>
      <c r="C539" s="359" t="s">
        <v>32</v>
      </c>
      <c r="D539" s="335" t="s">
        <v>14</v>
      </c>
      <c r="E539" s="335"/>
      <c r="F539" s="399">
        <f>SUM(F540)</f>
        <v>0</v>
      </c>
      <c r="G539" s="348"/>
    </row>
    <row r="540" spans="1:7" ht="15" customHeight="1">
      <c r="A540" s="332"/>
      <c r="B540" s="333"/>
      <c r="C540" s="333"/>
      <c r="D540" s="334" t="s">
        <v>29</v>
      </c>
      <c r="E540" s="335"/>
      <c r="F540" s="400">
        <v>0</v>
      </c>
      <c r="G540" s="348"/>
    </row>
    <row r="541" spans="1:7" ht="15" customHeight="1">
      <c r="A541" s="332"/>
      <c r="B541" s="333"/>
      <c r="C541" s="333"/>
      <c r="D541" s="334"/>
      <c r="E541" s="335"/>
      <c r="F541" s="399"/>
      <c r="G541" s="348"/>
    </row>
    <row r="542" spans="1:7" s="360" customFormat="1" ht="15" customHeight="1">
      <c r="A542" s="336">
        <v>2</v>
      </c>
      <c r="B542" s="359" t="s">
        <v>30</v>
      </c>
      <c r="C542" s="336"/>
      <c r="D542" s="335" t="s">
        <v>39</v>
      </c>
      <c r="E542" s="335"/>
      <c r="F542" s="399">
        <f>SUM(F543:F551)</f>
        <v>87260000</v>
      </c>
      <c r="G542" s="348"/>
    </row>
    <row r="543" spans="1:7" ht="15" customHeight="1">
      <c r="A543" s="332"/>
      <c r="B543" s="332"/>
      <c r="C543" s="333" t="s">
        <v>30</v>
      </c>
      <c r="D543" s="334" t="s">
        <v>40</v>
      </c>
      <c r="E543" s="335"/>
      <c r="F543" s="401">
        <v>0</v>
      </c>
      <c r="G543" s="348"/>
    </row>
    <row r="544" spans="1:7" ht="15" customHeight="1">
      <c r="A544" s="332"/>
      <c r="B544" s="332"/>
      <c r="C544" s="333" t="s">
        <v>41</v>
      </c>
      <c r="D544" s="334" t="s">
        <v>42</v>
      </c>
      <c r="E544" s="335"/>
      <c r="F544" s="402">
        <v>14960000</v>
      </c>
      <c r="G544" s="348"/>
    </row>
    <row r="545" spans="1:7" ht="15" customHeight="1">
      <c r="A545" s="332"/>
      <c r="B545" s="332"/>
      <c r="C545" s="333" t="s">
        <v>43</v>
      </c>
      <c r="D545" s="334" t="s">
        <v>44</v>
      </c>
      <c r="E545" s="335"/>
      <c r="F545" s="403">
        <v>0</v>
      </c>
      <c r="G545" s="348"/>
    </row>
    <row r="546" spans="1:7" ht="15" customHeight="1">
      <c r="A546" s="332"/>
      <c r="B546" s="332"/>
      <c r="C546" s="333" t="s">
        <v>45</v>
      </c>
      <c r="D546" s="334" t="s">
        <v>46</v>
      </c>
      <c r="E546" s="335"/>
      <c r="F546" s="403">
        <v>0</v>
      </c>
      <c r="G546" s="348"/>
    </row>
    <row r="547" spans="1:7" ht="15" customHeight="1">
      <c r="A547" s="332"/>
      <c r="B547" s="332"/>
      <c r="C547" s="333" t="s">
        <v>31</v>
      </c>
      <c r="D547" s="334" t="s">
        <v>47</v>
      </c>
      <c r="E547" s="335"/>
      <c r="F547" s="400">
        <v>72300000</v>
      </c>
      <c r="G547" s="348"/>
    </row>
    <row r="548" spans="1:7" ht="15" customHeight="1">
      <c r="A548" s="332"/>
      <c r="B548" s="332"/>
      <c r="C548" s="333" t="s">
        <v>33</v>
      </c>
      <c r="D548" s="334" t="s">
        <v>48</v>
      </c>
      <c r="E548" s="335"/>
      <c r="F548" s="400"/>
      <c r="G548" s="348"/>
    </row>
    <row r="549" spans="1:7" ht="15" customHeight="1">
      <c r="A549" s="332"/>
      <c r="B549" s="332"/>
      <c r="C549" s="333" t="s">
        <v>49</v>
      </c>
      <c r="D549" s="334" t="s">
        <v>50</v>
      </c>
      <c r="E549" s="335"/>
      <c r="F549" s="400">
        <v>0</v>
      </c>
      <c r="G549" s="348"/>
    </row>
    <row r="550" spans="1:7" ht="15" customHeight="1">
      <c r="A550" s="332"/>
      <c r="B550" s="332"/>
      <c r="C550" s="333" t="s">
        <v>51</v>
      </c>
      <c r="D550" s="334" t="s">
        <v>52</v>
      </c>
      <c r="E550" s="335"/>
      <c r="F550" s="400">
        <v>0</v>
      </c>
      <c r="G550" s="348"/>
    </row>
    <row r="551" spans="1:7" ht="15" customHeight="1">
      <c r="A551" s="332"/>
      <c r="B551" s="332"/>
      <c r="C551" s="333" t="s">
        <v>15</v>
      </c>
      <c r="D551" s="334" t="s">
        <v>53</v>
      </c>
      <c r="E551" s="335"/>
      <c r="F551" s="400">
        <v>0</v>
      </c>
      <c r="G551" s="348"/>
    </row>
    <row r="552" spans="1:7" ht="15" customHeight="1">
      <c r="A552" s="332"/>
      <c r="B552" s="332"/>
      <c r="C552" s="332"/>
      <c r="D552" s="334"/>
      <c r="E552" s="344"/>
      <c r="F552" s="399"/>
      <c r="G552" s="348"/>
    </row>
    <row r="553" spans="1:7" s="360" customFormat="1" ht="15" customHeight="1">
      <c r="A553" s="336">
        <v>3</v>
      </c>
      <c r="B553" s="359" t="s">
        <v>41</v>
      </c>
      <c r="C553" s="336"/>
      <c r="D553" s="335" t="s">
        <v>54</v>
      </c>
      <c r="E553" s="335"/>
      <c r="F553" s="399">
        <f>SUM(F554:F555)</f>
        <v>2503040000</v>
      </c>
      <c r="G553" s="348"/>
    </row>
    <row r="554" spans="1:7" ht="15" customHeight="1">
      <c r="A554" s="332"/>
      <c r="B554" s="332"/>
      <c r="C554" s="332">
        <v>11</v>
      </c>
      <c r="D554" s="334" t="s">
        <v>55</v>
      </c>
      <c r="E554" s="336"/>
      <c r="F554" s="404">
        <v>2503040000</v>
      </c>
      <c r="G554" s="348"/>
    </row>
    <row r="555" spans="1:7" ht="15" customHeight="1">
      <c r="A555" s="332"/>
      <c r="B555" s="332"/>
      <c r="C555" s="332">
        <v>12</v>
      </c>
      <c r="D555" s="334" t="s">
        <v>56</v>
      </c>
      <c r="E555" s="335"/>
      <c r="F555" s="399">
        <v>0</v>
      </c>
      <c r="G555" s="348"/>
    </row>
    <row r="556" spans="1:7" ht="15" customHeight="1">
      <c r="A556" s="332"/>
      <c r="B556" s="332"/>
      <c r="C556" s="332"/>
      <c r="D556" s="334"/>
      <c r="E556" s="335"/>
      <c r="F556" s="399"/>
      <c r="G556" s="348"/>
    </row>
    <row r="557" spans="1:7" s="360" customFormat="1" ht="15" customHeight="1">
      <c r="A557" s="336">
        <v>4</v>
      </c>
      <c r="B557" s="359" t="s">
        <v>43</v>
      </c>
      <c r="C557" s="336"/>
      <c r="D557" s="335" t="s">
        <v>57</v>
      </c>
      <c r="E557" s="335"/>
      <c r="F557" s="399">
        <f>SUM(F558:F561)</f>
        <v>81347149000</v>
      </c>
      <c r="G557" s="348"/>
    </row>
    <row r="558" spans="1:7" ht="15" customHeight="1">
      <c r="A558" s="332"/>
      <c r="B558" s="332"/>
      <c r="C558" s="332">
        <v>13</v>
      </c>
      <c r="D558" s="334" t="s">
        <v>58</v>
      </c>
      <c r="E558" s="335"/>
      <c r="F558" s="400">
        <v>77352139000</v>
      </c>
      <c r="G558" s="348"/>
    </row>
    <row r="559" spans="1:7" ht="15" customHeight="1">
      <c r="A559" s="332"/>
      <c r="B559" s="332"/>
      <c r="C559" s="332">
        <v>14</v>
      </c>
      <c r="D559" s="334" t="s">
        <v>59</v>
      </c>
      <c r="E559" s="335"/>
      <c r="F559" s="400">
        <f>'BANGUNAN AIR, IRIGASI'!U189</f>
        <v>3995010000</v>
      </c>
      <c r="G559" s="348"/>
    </row>
    <row r="560" spans="1:7" ht="15" customHeight="1">
      <c r="A560" s="332"/>
      <c r="B560" s="332"/>
      <c r="C560" s="332">
        <v>15</v>
      </c>
      <c r="D560" s="334" t="s">
        <v>60</v>
      </c>
      <c r="E560" s="335"/>
      <c r="F560" s="400">
        <v>0</v>
      </c>
      <c r="G560" s="348"/>
    </row>
    <row r="561" spans="1:8" ht="15" customHeight="1">
      <c r="A561" s="332"/>
      <c r="B561" s="332"/>
      <c r="C561" s="332">
        <v>16</v>
      </c>
      <c r="D561" s="334" t="s">
        <v>61</v>
      </c>
      <c r="E561" s="335"/>
      <c r="F561" s="400">
        <v>0</v>
      </c>
      <c r="G561" s="348"/>
    </row>
    <row r="562" spans="1:8" ht="15" customHeight="1">
      <c r="A562" s="332"/>
      <c r="B562" s="332"/>
      <c r="C562" s="332"/>
      <c r="D562" s="334"/>
      <c r="E562" s="335"/>
      <c r="F562" s="399"/>
      <c r="G562" s="348"/>
    </row>
    <row r="563" spans="1:8" s="360" customFormat="1" ht="15" customHeight="1">
      <c r="A563" s="336">
        <v>5</v>
      </c>
      <c r="B563" s="359" t="s">
        <v>45</v>
      </c>
      <c r="C563" s="336"/>
      <c r="D563" s="335" t="s">
        <v>62</v>
      </c>
      <c r="E563" s="335"/>
      <c r="F563" s="399">
        <f>SUM(F564:F566)</f>
        <v>0</v>
      </c>
      <c r="G563" s="348"/>
    </row>
    <row r="564" spans="1:8" ht="15" customHeight="1">
      <c r="A564" s="332"/>
      <c r="B564" s="333"/>
      <c r="C564" s="332">
        <v>17</v>
      </c>
      <c r="D564" s="334" t="s">
        <v>63</v>
      </c>
      <c r="E564" s="335"/>
      <c r="F564" s="404">
        <v>0</v>
      </c>
      <c r="G564" s="348"/>
    </row>
    <row r="565" spans="1:8" ht="15" customHeight="1">
      <c r="A565" s="332"/>
      <c r="B565" s="333"/>
      <c r="C565" s="332">
        <v>18</v>
      </c>
      <c r="D565" s="334" t="s">
        <v>64</v>
      </c>
      <c r="E565" s="335"/>
      <c r="F565" s="399">
        <v>0</v>
      </c>
      <c r="G565" s="348"/>
    </row>
    <row r="566" spans="1:8" ht="15" customHeight="1">
      <c r="A566" s="332"/>
      <c r="B566" s="333"/>
      <c r="C566" s="332">
        <v>19</v>
      </c>
      <c r="D566" s="334" t="s">
        <v>65</v>
      </c>
      <c r="E566" s="335"/>
      <c r="F566" s="399">
        <v>0</v>
      </c>
      <c r="G566" s="348"/>
    </row>
    <row r="567" spans="1:8" ht="15" customHeight="1">
      <c r="A567" s="332"/>
      <c r="B567" s="332"/>
      <c r="C567" s="332"/>
      <c r="D567" s="334"/>
      <c r="E567" s="335"/>
      <c r="F567" s="399"/>
      <c r="G567" s="348"/>
    </row>
    <row r="568" spans="1:8" s="360" customFormat="1" ht="15" customHeight="1">
      <c r="A568" s="336">
        <v>6</v>
      </c>
      <c r="B568" s="359" t="s">
        <v>31</v>
      </c>
      <c r="C568" s="336"/>
      <c r="D568" s="335" t="s">
        <v>27</v>
      </c>
      <c r="E568" s="337"/>
      <c r="F568" s="399">
        <f>'KONSTRUKSI DALAM PENGERJAAN'!R20</f>
        <v>53695646000</v>
      </c>
      <c r="G568" s="348"/>
    </row>
    <row r="569" spans="1:8" ht="15" customHeight="1">
      <c r="A569" s="332"/>
      <c r="B569" s="333"/>
      <c r="C569" s="332"/>
      <c r="D569" s="334"/>
      <c r="E569" s="335"/>
      <c r="F569" s="399"/>
      <c r="G569" s="348"/>
    </row>
    <row r="570" spans="1:8" ht="15" customHeight="1">
      <c r="A570" s="338"/>
      <c r="B570" s="338"/>
      <c r="C570" s="338"/>
      <c r="D570" s="339"/>
      <c r="E570" s="339"/>
      <c r="F570" s="405"/>
      <c r="G570" s="349"/>
    </row>
    <row r="571" spans="1:8" ht="24.95" customHeight="1">
      <c r="A571" s="1220" t="s">
        <v>127</v>
      </c>
      <c r="B571" s="1221"/>
      <c r="C571" s="1221"/>
      <c r="D571" s="1222"/>
      <c r="E571" s="350"/>
      <c r="F571" s="406">
        <f>F568+F557+F553+F563+F542+F539</f>
        <v>137633095000</v>
      </c>
      <c r="G571" s="351"/>
    </row>
    <row r="572" spans="1:8" ht="15" customHeight="1">
      <c r="A572" s="352"/>
      <c r="B572" s="352"/>
      <c r="C572" s="352"/>
      <c r="D572" s="352"/>
      <c r="E572" s="353"/>
      <c r="F572" s="354"/>
      <c r="G572" s="355"/>
    </row>
    <row r="573" spans="1:8" ht="15" customHeight="1">
      <c r="A573" s="352"/>
      <c r="B573" s="352"/>
      <c r="C573" s="352"/>
      <c r="D573" s="352"/>
      <c r="E573" s="353"/>
      <c r="F573" s="354"/>
      <c r="G573" s="355"/>
    </row>
    <row r="574" spans="1:8" ht="15" customHeight="1">
      <c r="A574" s="1233" t="s">
        <v>1877</v>
      </c>
      <c r="B574" s="1233"/>
      <c r="C574" s="1233"/>
      <c r="D574" s="1233"/>
      <c r="E574" s="1234" t="s">
        <v>1878</v>
      </c>
      <c r="F574" s="1234"/>
      <c r="G574" s="1234"/>
      <c r="H574" s="327"/>
    </row>
    <row r="575" spans="1:8" ht="15" customHeight="1">
      <c r="A575" s="1233" t="s">
        <v>1881</v>
      </c>
      <c r="B575" s="1233"/>
      <c r="C575" s="1233"/>
      <c r="D575" s="1233"/>
      <c r="E575" s="324"/>
      <c r="F575" s="327"/>
      <c r="G575" s="327"/>
      <c r="H575" s="327"/>
    </row>
    <row r="576" spans="1:8" ht="15" customHeight="1">
      <c r="A576" s="1233" t="s">
        <v>1879</v>
      </c>
      <c r="B576" s="1233"/>
      <c r="C576" s="1233"/>
      <c r="D576" s="1233"/>
      <c r="E576" s="1234" t="s">
        <v>1880</v>
      </c>
      <c r="F576" s="1234"/>
      <c r="G576" s="1234"/>
      <c r="H576" s="327"/>
    </row>
    <row r="577" spans="1:9" ht="15" customHeight="1">
      <c r="B577" s="318"/>
      <c r="C577" s="319"/>
      <c r="D577" s="319"/>
      <c r="E577" s="318"/>
      <c r="F577" s="320"/>
      <c r="G577" s="321"/>
      <c r="H577" s="320"/>
    </row>
    <row r="578" spans="1:9" ht="15" customHeight="1">
      <c r="B578" s="318"/>
      <c r="C578" s="319"/>
      <c r="D578" s="319"/>
      <c r="E578" s="318"/>
      <c r="F578" s="320"/>
      <c r="G578" s="322"/>
      <c r="H578" s="320"/>
    </row>
    <row r="579" spans="1:9" ht="15" customHeight="1">
      <c r="B579" s="318"/>
      <c r="C579" s="319"/>
      <c r="D579" s="319"/>
      <c r="E579" s="318"/>
      <c r="F579" s="320"/>
      <c r="G579" s="323"/>
      <c r="H579" s="320"/>
    </row>
    <row r="580" spans="1:9" ht="15" customHeight="1">
      <c r="A580" s="1235" t="s">
        <v>1882</v>
      </c>
      <c r="B580" s="1235"/>
      <c r="C580" s="1235"/>
      <c r="D580" s="1235"/>
      <c r="E580" s="1235" t="s">
        <v>1885</v>
      </c>
      <c r="F580" s="1235"/>
      <c r="G580" s="1235"/>
      <c r="H580" s="325"/>
    </row>
    <row r="581" spans="1:9" ht="15" customHeight="1">
      <c r="A581" s="1236" t="s">
        <v>1883</v>
      </c>
      <c r="B581" s="1236"/>
      <c r="C581" s="1236"/>
      <c r="D581" s="1236"/>
      <c r="E581" s="1236" t="s">
        <v>1884</v>
      </c>
      <c r="F581" s="1236"/>
      <c r="G581" s="1236"/>
      <c r="H581" s="326"/>
    </row>
    <row r="582" spans="1:9" ht="15" customHeight="1">
      <c r="A582" s="344"/>
      <c r="B582" s="340"/>
      <c r="C582" s="340"/>
      <c r="D582" s="344"/>
      <c r="E582" s="344"/>
      <c r="F582" s="356"/>
      <c r="G582" s="345"/>
    </row>
    <row r="583" spans="1:9" ht="15" customHeight="1">
      <c r="A583" s="344"/>
      <c r="B583" s="340"/>
      <c r="C583" s="340"/>
      <c r="D583" s="344"/>
      <c r="E583" s="344"/>
      <c r="F583" s="344"/>
      <c r="G583" s="345"/>
    </row>
    <row r="584" spans="1:9" ht="15" customHeight="1">
      <c r="A584" s="1223" t="s">
        <v>1786</v>
      </c>
      <c r="B584" s="1223"/>
      <c r="C584" s="1223"/>
      <c r="D584" s="1223"/>
      <c r="E584" s="1223"/>
      <c r="F584" s="1223"/>
      <c r="G584" s="1223"/>
    </row>
    <row r="585" spans="1:9" ht="15" customHeight="1">
      <c r="A585" s="1223" t="s">
        <v>1819</v>
      </c>
      <c r="B585" s="1223"/>
      <c r="C585" s="1223"/>
      <c r="D585" s="1223"/>
      <c r="E585" s="1223"/>
      <c r="F585" s="1223"/>
      <c r="G585" s="1223"/>
    </row>
    <row r="586" spans="1:9" ht="15" customHeight="1">
      <c r="A586" s="344"/>
      <c r="B586" s="344"/>
      <c r="C586" s="344"/>
      <c r="D586" s="344"/>
      <c r="E586" s="344"/>
      <c r="F586" s="345"/>
      <c r="G586" s="344"/>
    </row>
    <row r="587" spans="1:9" ht="15" customHeight="1">
      <c r="A587" s="1224" t="s">
        <v>8</v>
      </c>
      <c r="B587" s="1224" t="s">
        <v>34</v>
      </c>
      <c r="C587" s="1224" t="s">
        <v>35</v>
      </c>
      <c r="D587" s="1224" t="s">
        <v>36</v>
      </c>
      <c r="E587" s="1224" t="s">
        <v>37</v>
      </c>
      <c r="F587" s="1227" t="s">
        <v>38</v>
      </c>
      <c r="G587" s="1230" t="s">
        <v>2</v>
      </c>
    </row>
    <row r="588" spans="1:9" ht="15" customHeight="1">
      <c r="A588" s="1225"/>
      <c r="B588" s="1225"/>
      <c r="C588" s="1225"/>
      <c r="D588" s="1225"/>
      <c r="E588" s="1225"/>
      <c r="F588" s="1228"/>
      <c r="G588" s="1231"/>
    </row>
    <row r="589" spans="1:9" ht="15" customHeight="1">
      <c r="A589" s="1226"/>
      <c r="B589" s="1226"/>
      <c r="C589" s="1226"/>
      <c r="D589" s="1226"/>
      <c r="E589" s="1226"/>
      <c r="F589" s="1229"/>
      <c r="G589" s="1232"/>
    </row>
    <row r="590" spans="1:9" ht="15" customHeight="1">
      <c r="A590" s="346">
        <v>1</v>
      </c>
      <c r="B590" s="346">
        <v>2</v>
      </c>
      <c r="C590" s="346">
        <v>3</v>
      </c>
      <c r="D590" s="346">
        <v>4</v>
      </c>
      <c r="E590" s="346">
        <v>5</v>
      </c>
      <c r="F590" s="346">
        <v>6</v>
      </c>
      <c r="G590" s="346">
        <v>7</v>
      </c>
    </row>
    <row r="591" spans="1:9" ht="15" customHeight="1">
      <c r="A591" s="330"/>
      <c r="B591" s="330"/>
      <c r="C591" s="330"/>
      <c r="D591" s="330"/>
      <c r="E591" s="330"/>
      <c r="F591" s="331"/>
      <c r="G591" s="330"/>
    </row>
    <row r="592" spans="1:9" s="360" customFormat="1" ht="15" customHeight="1">
      <c r="A592" s="336">
        <v>1</v>
      </c>
      <c r="B592" s="359" t="s">
        <v>32</v>
      </c>
      <c r="C592" s="359" t="s">
        <v>32</v>
      </c>
      <c r="D592" s="335" t="s">
        <v>14</v>
      </c>
      <c r="E592" s="335"/>
      <c r="F592" s="399">
        <f>SUM(F593)</f>
        <v>3000000000</v>
      </c>
      <c r="G592" s="348"/>
      <c r="I592" s="363">
        <v>3000000000</v>
      </c>
    </row>
    <row r="593" spans="1:9" ht="15" customHeight="1">
      <c r="A593" s="332"/>
      <c r="B593" s="333"/>
      <c r="C593" s="333"/>
      <c r="D593" s="334" t="s">
        <v>29</v>
      </c>
      <c r="E593" s="335"/>
      <c r="F593" s="400">
        <f>F540+F487+F434+F381+F328+F275+F222+F169+F116+F63+F10</f>
        <v>3000000000</v>
      </c>
      <c r="G593" s="348"/>
    </row>
    <row r="594" spans="1:9" ht="15" customHeight="1">
      <c r="A594" s="332"/>
      <c r="B594" s="333"/>
      <c r="C594" s="333"/>
      <c r="D594" s="334"/>
      <c r="E594" s="335"/>
      <c r="F594" s="399"/>
      <c r="G594" s="348"/>
    </row>
    <row r="595" spans="1:9" s="360" customFormat="1" ht="15" customHeight="1">
      <c r="A595" s="336">
        <v>2</v>
      </c>
      <c r="B595" s="359" t="s">
        <v>30</v>
      </c>
      <c r="C595" s="336"/>
      <c r="D595" s="335" t="s">
        <v>39</v>
      </c>
      <c r="E595" s="335"/>
      <c r="F595" s="399">
        <f>SUM(F596:F604)</f>
        <v>15387120515</v>
      </c>
      <c r="G595" s="348"/>
      <c r="I595" s="362">
        <v>15387120515</v>
      </c>
    </row>
    <row r="596" spans="1:9" ht="15" customHeight="1">
      <c r="A596" s="332"/>
      <c r="B596" s="332"/>
      <c r="C596" s="333" t="s">
        <v>30</v>
      </c>
      <c r="D596" s="334" t="s">
        <v>40</v>
      </c>
      <c r="E596" s="335"/>
      <c r="F596" s="400">
        <f t="shared" ref="F596:F604" si="0">F543+F490+F437+F384+F331+F278+F225+F172+F119+F66+F13</f>
        <v>447735000</v>
      </c>
      <c r="G596" s="348"/>
      <c r="I596" s="362">
        <v>447735000</v>
      </c>
    </row>
    <row r="597" spans="1:9" ht="15" customHeight="1">
      <c r="A597" s="332"/>
      <c r="B597" s="332"/>
      <c r="C597" s="333" t="s">
        <v>41</v>
      </c>
      <c r="D597" s="334" t="s">
        <v>42</v>
      </c>
      <c r="E597" s="335"/>
      <c r="F597" s="400">
        <f t="shared" si="0"/>
        <v>8927676900</v>
      </c>
      <c r="G597" s="348"/>
      <c r="I597" s="363">
        <v>8927676900</v>
      </c>
    </row>
    <row r="598" spans="1:9" ht="15" customHeight="1">
      <c r="A598" s="332"/>
      <c r="B598" s="332"/>
      <c r="C598" s="333" t="s">
        <v>43</v>
      </c>
      <c r="D598" s="334" t="s">
        <v>44</v>
      </c>
      <c r="E598" s="335"/>
      <c r="F598" s="400">
        <f t="shared" si="0"/>
        <v>239263000</v>
      </c>
      <c r="G598" s="348"/>
      <c r="I598" s="362">
        <v>239263000</v>
      </c>
    </row>
    <row r="599" spans="1:9" ht="15" customHeight="1">
      <c r="A599" s="332"/>
      <c r="B599" s="332"/>
      <c r="C599" s="333" t="s">
        <v>45</v>
      </c>
      <c r="D599" s="334" t="s">
        <v>46</v>
      </c>
      <c r="E599" s="335"/>
      <c r="F599" s="400">
        <f t="shared" si="0"/>
        <v>408000</v>
      </c>
      <c r="G599" s="348"/>
      <c r="I599" s="362">
        <v>408000</v>
      </c>
    </row>
    <row r="600" spans="1:9" ht="15" customHeight="1">
      <c r="A600" s="332"/>
      <c r="B600" s="332"/>
      <c r="C600" s="333" t="s">
        <v>31</v>
      </c>
      <c r="D600" s="334" t="s">
        <v>47</v>
      </c>
      <c r="E600" s="335"/>
      <c r="F600" s="400">
        <f t="shared" si="0"/>
        <v>3677319715</v>
      </c>
      <c r="G600" s="348"/>
      <c r="I600" s="362">
        <v>3677319715</v>
      </c>
    </row>
    <row r="601" spans="1:9" ht="15" customHeight="1">
      <c r="A601" s="332"/>
      <c r="B601" s="332"/>
      <c r="C601" s="333" t="s">
        <v>33</v>
      </c>
      <c r="D601" s="334" t="s">
        <v>48</v>
      </c>
      <c r="E601" s="335"/>
      <c r="F601" s="400">
        <f t="shared" si="0"/>
        <v>1565852900</v>
      </c>
      <c r="G601" s="348"/>
      <c r="I601" s="362">
        <v>1565852900</v>
      </c>
    </row>
    <row r="602" spans="1:9" ht="15" customHeight="1">
      <c r="A602" s="332"/>
      <c r="B602" s="332"/>
      <c r="C602" s="333" t="s">
        <v>49</v>
      </c>
      <c r="D602" s="334" t="s">
        <v>50</v>
      </c>
      <c r="E602" s="335"/>
      <c r="F602" s="400">
        <f t="shared" si="0"/>
        <v>13625000</v>
      </c>
      <c r="G602" s="348"/>
      <c r="I602" s="362">
        <v>13625000</v>
      </c>
    </row>
    <row r="603" spans="1:9" ht="15" customHeight="1">
      <c r="A603" s="332"/>
      <c r="B603" s="332"/>
      <c r="C603" s="333" t="s">
        <v>51</v>
      </c>
      <c r="D603" s="334" t="s">
        <v>52</v>
      </c>
      <c r="E603" s="335"/>
      <c r="F603" s="400">
        <f t="shared" si="0"/>
        <v>5940000</v>
      </c>
      <c r="G603" s="348"/>
      <c r="I603" s="362">
        <v>5940000</v>
      </c>
    </row>
    <row r="604" spans="1:9" ht="15" customHeight="1">
      <c r="A604" s="332"/>
      <c r="B604" s="332"/>
      <c r="C604" s="333" t="s">
        <v>15</v>
      </c>
      <c r="D604" s="334" t="s">
        <v>53</v>
      </c>
      <c r="E604" s="335"/>
      <c r="F604" s="400">
        <f t="shared" si="0"/>
        <v>509300000</v>
      </c>
      <c r="G604" s="348"/>
      <c r="I604" s="362">
        <v>509300000</v>
      </c>
    </row>
    <row r="605" spans="1:9" ht="15" customHeight="1">
      <c r="A605" s="332"/>
      <c r="B605" s="332"/>
      <c r="C605" s="332"/>
      <c r="D605" s="334"/>
      <c r="E605" s="344"/>
      <c r="F605" s="399"/>
      <c r="G605" s="348"/>
    </row>
    <row r="606" spans="1:9" s="360" customFormat="1" ht="15" customHeight="1">
      <c r="A606" s="336">
        <v>3</v>
      </c>
      <c r="B606" s="359" t="s">
        <v>41</v>
      </c>
      <c r="C606" s="336"/>
      <c r="D606" s="335" t="s">
        <v>54</v>
      </c>
      <c r="E606" s="335"/>
      <c r="F606" s="399">
        <f>F607</f>
        <v>23415843000</v>
      </c>
      <c r="G606" s="348"/>
      <c r="I606" s="362">
        <v>23415843000</v>
      </c>
    </row>
    <row r="607" spans="1:9" ht="15" customHeight="1">
      <c r="A607" s="332"/>
      <c r="B607" s="332"/>
      <c r="C607" s="332">
        <v>11</v>
      </c>
      <c r="D607" s="334" t="s">
        <v>55</v>
      </c>
      <c r="E607" s="336"/>
      <c r="F607" s="400">
        <f>F554+F501+F448+F395+F342+F289+F236+F183+F130+F77+F24</f>
        <v>23415843000</v>
      </c>
      <c r="G607" s="348"/>
      <c r="I607" s="362">
        <v>23415843000</v>
      </c>
    </row>
    <row r="608" spans="1:9" ht="15" customHeight="1">
      <c r="A608" s="332"/>
      <c r="B608" s="332"/>
      <c r="C608" s="332">
        <v>12</v>
      </c>
      <c r="D608" s="334" t="s">
        <v>56</v>
      </c>
      <c r="E608" s="335"/>
      <c r="F608" s="400">
        <f>F555+F502+F449+F396+F343+F290+F237+F184+F131+F78+F25</f>
        <v>0</v>
      </c>
      <c r="G608" s="348"/>
      <c r="I608" s="362">
        <v>0</v>
      </c>
    </row>
    <row r="609" spans="1:10" ht="15" customHeight="1">
      <c r="A609" s="332"/>
      <c r="B609" s="332"/>
      <c r="C609" s="332"/>
      <c r="D609" s="334"/>
      <c r="E609" s="335"/>
      <c r="F609" s="399"/>
      <c r="G609" s="348"/>
    </row>
    <row r="610" spans="1:10" s="360" customFormat="1" ht="15" customHeight="1">
      <c r="A610" s="336">
        <v>4</v>
      </c>
      <c r="B610" s="359" t="s">
        <v>43</v>
      </c>
      <c r="C610" s="336"/>
      <c r="D610" s="335" t="s">
        <v>57</v>
      </c>
      <c r="E610" s="335"/>
      <c r="F610" s="399">
        <f>SUM(F611:F614)</f>
        <v>234337187913.07001</v>
      </c>
      <c r="G610" s="348"/>
      <c r="I610" s="363">
        <v>234337187913.07001</v>
      </c>
    </row>
    <row r="611" spans="1:10" ht="15" customHeight="1">
      <c r="A611" s="332"/>
      <c r="B611" s="332"/>
      <c r="C611" s="332">
        <v>13</v>
      </c>
      <c r="D611" s="334" t="s">
        <v>58</v>
      </c>
      <c r="E611" s="335"/>
      <c r="F611" s="400">
        <f>F558+F505+F452+F399+F346+F293+F240+F187+F134+F81+F28</f>
        <v>170866834915.07001</v>
      </c>
      <c r="G611" s="348"/>
      <c r="I611" s="362">
        <v>170866834915.07001</v>
      </c>
    </row>
    <row r="612" spans="1:10" ht="15" customHeight="1">
      <c r="A612" s="332"/>
      <c r="B612" s="332"/>
      <c r="C612" s="332">
        <v>14</v>
      </c>
      <c r="D612" s="334" t="s">
        <v>59</v>
      </c>
      <c r="E612" s="335"/>
      <c r="F612" s="400">
        <f>F559+F506+F453+F400+F347+F294+F241+F188+F135+F82+F29</f>
        <v>63055607998</v>
      </c>
      <c r="G612" s="348"/>
      <c r="I612" s="362">
        <v>63055607998</v>
      </c>
    </row>
    <row r="613" spans="1:10" ht="15" customHeight="1">
      <c r="A613" s="332"/>
      <c r="B613" s="332"/>
      <c r="C613" s="332">
        <v>15</v>
      </c>
      <c r="D613" s="334" t="s">
        <v>60</v>
      </c>
      <c r="E613" s="335"/>
      <c r="F613" s="400">
        <f>F560+F507+F454+F401+F348+F295+F242+F189+F136+F83+F30</f>
        <v>414745000</v>
      </c>
      <c r="G613" s="348"/>
      <c r="I613" s="362">
        <v>414745000</v>
      </c>
    </row>
    <row r="614" spans="1:10" ht="15" customHeight="1">
      <c r="A614" s="332"/>
      <c r="B614" s="332"/>
      <c r="C614" s="332">
        <v>16</v>
      </c>
      <c r="D614" s="334" t="s">
        <v>61</v>
      </c>
      <c r="E614" s="335"/>
      <c r="F614" s="400">
        <f>F561+F508+F455+F402+F349+F296+F243+F190+F137+F84+F31</f>
        <v>0</v>
      </c>
      <c r="G614" s="348"/>
      <c r="I614" s="363">
        <v>0</v>
      </c>
    </row>
    <row r="615" spans="1:10" ht="15" customHeight="1">
      <c r="A615" s="332"/>
      <c r="B615" s="332"/>
      <c r="C615" s="332"/>
      <c r="D615" s="334"/>
      <c r="E615" s="335"/>
      <c r="F615" s="399"/>
      <c r="G615" s="348"/>
      <c r="J615" s="357"/>
    </row>
    <row r="616" spans="1:10" s="360" customFormat="1" ht="15" customHeight="1">
      <c r="A616" s="336">
        <v>5</v>
      </c>
      <c r="B616" s="359" t="s">
        <v>45</v>
      </c>
      <c r="C616" s="336"/>
      <c r="D616" s="335" t="s">
        <v>62</v>
      </c>
      <c r="E616" s="335"/>
      <c r="F616" s="399">
        <f>SUM(F617:F619)</f>
        <v>3641480000</v>
      </c>
      <c r="G616" s="348"/>
      <c r="I616" s="362">
        <v>3641480000</v>
      </c>
      <c r="J616" s="361"/>
    </row>
    <row r="617" spans="1:10" ht="15" customHeight="1">
      <c r="A617" s="332"/>
      <c r="B617" s="333"/>
      <c r="C617" s="332">
        <v>17</v>
      </c>
      <c r="D617" s="334" t="s">
        <v>63</v>
      </c>
      <c r="E617" s="335"/>
      <c r="F617" s="400">
        <f>F564+F511+F458+F405+F352+F299+F246+F193+F140+F87+F34</f>
        <v>3641480000</v>
      </c>
      <c r="G617" s="348"/>
      <c r="I617" s="362">
        <v>3641480000</v>
      </c>
      <c r="J617" s="357"/>
    </row>
    <row r="618" spans="1:10" ht="15" customHeight="1">
      <c r="A618" s="332"/>
      <c r="B618" s="333"/>
      <c r="C618" s="332">
        <v>18</v>
      </c>
      <c r="D618" s="334" t="s">
        <v>64</v>
      </c>
      <c r="E618" s="335"/>
      <c r="F618" s="400">
        <f>F565+F512+F459+F406+F353+F300+F247+F194+F141+F88+F35</f>
        <v>0</v>
      </c>
      <c r="G618" s="348"/>
      <c r="I618" s="362">
        <v>0</v>
      </c>
      <c r="J618" s="357"/>
    </row>
    <row r="619" spans="1:10" ht="15" customHeight="1">
      <c r="A619" s="332"/>
      <c r="B619" s="333"/>
      <c r="C619" s="332">
        <v>19</v>
      </c>
      <c r="D619" s="334" t="s">
        <v>65</v>
      </c>
      <c r="E619" s="335"/>
      <c r="F619" s="400">
        <f>F566+F513+F460+F407+F354+F301+F248+F195+F142+F89+F36</f>
        <v>0</v>
      </c>
      <c r="G619" s="348"/>
      <c r="I619" s="362">
        <v>0</v>
      </c>
      <c r="J619" s="357"/>
    </row>
    <row r="620" spans="1:10" ht="15" customHeight="1">
      <c r="A620" s="332"/>
      <c r="B620" s="332"/>
      <c r="C620" s="332"/>
      <c r="D620" s="334"/>
      <c r="E620" s="335"/>
      <c r="F620" s="399"/>
      <c r="G620" s="348"/>
      <c r="J620" s="357"/>
    </row>
    <row r="621" spans="1:10" s="360" customFormat="1" ht="15" customHeight="1">
      <c r="A621" s="336">
        <v>6</v>
      </c>
      <c r="B621" s="359" t="s">
        <v>31</v>
      </c>
      <c r="C621" s="336"/>
      <c r="D621" s="335" t="s">
        <v>27</v>
      </c>
      <c r="E621" s="337"/>
      <c r="F621" s="399">
        <f>F568+F515+F462+F409+F356+F303+F250+F197+F144+F91+F38</f>
        <v>53695646000</v>
      </c>
      <c r="G621" s="348"/>
      <c r="I621" s="362">
        <v>53695646000</v>
      </c>
      <c r="J621" s="361"/>
    </row>
    <row r="622" spans="1:10" ht="15" customHeight="1">
      <c r="A622" s="332"/>
      <c r="B622" s="333"/>
      <c r="C622" s="332"/>
      <c r="D622" s="334"/>
      <c r="E622" s="335"/>
      <c r="F622" s="399"/>
      <c r="G622" s="348"/>
      <c r="I622" s="363">
        <v>333477277428.07001</v>
      </c>
      <c r="J622" s="357"/>
    </row>
    <row r="623" spans="1:10" ht="15" customHeight="1">
      <c r="A623" s="338"/>
      <c r="B623" s="338"/>
      <c r="C623" s="338"/>
      <c r="D623" s="339"/>
      <c r="E623" s="339"/>
      <c r="F623" s="405"/>
      <c r="G623" s="349"/>
      <c r="J623" s="357"/>
    </row>
    <row r="624" spans="1:10" ht="24.95" customHeight="1">
      <c r="A624" s="1220" t="s">
        <v>127</v>
      </c>
      <c r="B624" s="1221"/>
      <c r="C624" s="1221"/>
      <c r="D624" s="1222"/>
      <c r="E624" s="350"/>
      <c r="F624" s="406">
        <f>F621+F616+F610+F606+F595+F592</f>
        <v>333477277428.07001</v>
      </c>
      <c r="G624" s="351"/>
      <c r="J624" s="357"/>
    </row>
    <row r="625" spans="1:10" ht="15" customHeight="1">
      <c r="A625" s="352"/>
      <c r="B625" s="352"/>
      <c r="C625" s="352"/>
      <c r="D625" s="352"/>
      <c r="E625" s="353"/>
      <c r="F625" s="354"/>
      <c r="G625" s="355"/>
      <c r="J625" s="357"/>
    </row>
    <row r="626" spans="1:10" ht="15" customHeight="1">
      <c r="A626" s="352"/>
      <c r="B626" s="352"/>
      <c r="C626" s="352"/>
      <c r="D626" s="352"/>
      <c r="E626" s="353"/>
      <c r="F626" s="354"/>
      <c r="G626" s="355"/>
    </row>
    <row r="627" spans="1:10" ht="15" customHeight="1">
      <c r="A627" s="1233" t="s">
        <v>1877</v>
      </c>
      <c r="B627" s="1233"/>
      <c r="C627" s="1233"/>
      <c r="D627" s="1233"/>
      <c r="E627" s="1234" t="s">
        <v>1878</v>
      </c>
      <c r="F627" s="1234"/>
      <c r="G627" s="1234"/>
      <c r="H627" s="327"/>
      <c r="I627" s="317">
        <v>2007</v>
      </c>
      <c r="J627" s="362">
        <v>12786158000</v>
      </c>
    </row>
    <row r="628" spans="1:10" ht="15" customHeight="1">
      <c r="A628" s="1233" t="s">
        <v>1881</v>
      </c>
      <c r="B628" s="1233"/>
      <c r="C628" s="1233"/>
      <c r="D628" s="1233"/>
      <c r="E628" s="324"/>
      <c r="F628" s="327"/>
      <c r="G628" s="327"/>
      <c r="H628" s="327"/>
      <c r="I628" s="317">
        <v>2008</v>
      </c>
      <c r="J628" s="362">
        <v>8006853700</v>
      </c>
    </row>
    <row r="629" spans="1:10" ht="15" customHeight="1">
      <c r="A629" s="1233" t="s">
        <v>1879</v>
      </c>
      <c r="B629" s="1233"/>
      <c r="C629" s="1233"/>
      <c r="D629" s="1233"/>
      <c r="E629" s="1234" t="s">
        <v>1880</v>
      </c>
      <c r="F629" s="1234"/>
      <c r="G629" s="1234"/>
      <c r="H629" s="327"/>
      <c r="I629" s="317">
        <v>2009</v>
      </c>
      <c r="J629" s="362">
        <v>8782357000</v>
      </c>
    </row>
    <row r="630" spans="1:10" ht="15" customHeight="1">
      <c r="B630" s="318"/>
      <c r="C630" s="319"/>
      <c r="D630" s="319"/>
      <c r="E630" s="318"/>
      <c r="F630" s="320"/>
      <c r="G630" s="321"/>
      <c r="H630" s="320"/>
      <c r="I630" s="317">
        <v>2010</v>
      </c>
      <c r="J630" s="362">
        <v>5185420000</v>
      </c>
    </row>
    <row r="631" spans="1:10" ht="15" customHeight="1">
      <c r="B631" s="318"/>
      <c r="C631" s="319"/>
      <c r="D631" s="319"/>
      <c r="E631" s="318"/>
      <c r="F631" s="320"/>
      <c r="G631" s="322"/>
      <c r="H631" s="320"/>
      <c r="I631" s="317">
        <v>2011</v>
      </c>
      <c r="J631" s="362">
        <v>2755492000</v>
      </c>
    </row>
    <row r="632" spans="1:10" ht="15" customHeight="1">
      <c r="B632" s="318"/>
      <c r="C632" s="319"/>
      <c r="D632" s="319"/>
      <c r="E632" s="318"/>
      <c r="F632" s="320"/>
      <c r="G632" s="323"/>
      <c r="H632" s="320"/>
      <c r="I632" s="317">
        <v>2012</v>
      </c>
      <c r="J632" s="362">
        <v>18077599600</v>
      </c>
    </row>
    <row r="633" spans="1:10" ht="15" customHeight="1">
      <c r="A633" s="1235" t="s">
        <v>1882</v>
      </c>
      <c r="B633" s="1235"/>
      <c r="C633" s="1235"/>
      <c r="D633" s="1235"/>
      <c r="E633" s="1235" t="s">
        <v>1885</v>
      </c>
      <c r="F633" s="1235"/>
      <c r="G633" s="1235"/>
      <c r="H633" s="325"/>
      <c r="I633" s="317">
        <v>2013</v>
      </c>
      <c r="J633" s="362">
        <v>52549049365.07</v>
      </c>
    </row>
    <row r="634" spans="1:10" ht="15" customHeight="1">
      <c r="A634" s="1236" t="s">
        <v>1883</v>
      </c>
      <c r="B634" s="1236"/>
      <c r="C634" s="1236"/>
      <c r="D634" s="1236"/>
      <c r="E634" s="1236" t="s">
        <v>1884</v>
      </c>
      <c r="F634" s="1236"/>
      <c r="G634" s="1236"/>
      <c r="H634" s="326"/>
      <c r="I634" s="317">
        <v>2014</v>
      </c>
      <c r="J634" s="362">
        <v>56747728699</v>
      </c>
    </row>
    <row r="635" spans="1:10" ht="15" customHeight="1">
      <c r="A635" s="344"/>
      <c r="B635" s="340"/>
      <c r="C635" s="340"/>
      <c r="D635" s="344"/>
      <c r="E635" s="344"/>
      <c r="F635" s="356"/>
      <c r="G635" s="345"/>
      <c r="I635" s="317">
        <v>2015</v>
      </c>
      <c r="J635" s="362">
        <v>11888707999</v>
      </c>
    </row>
    <row r="636" spans="1:10" ht="15" customHeight="1">
      <c r="A636" s="344"/>
      <c r="B636" s="340"/>
      <c r="C636" s="340"/>
      <c r="D636" s="344"/>
      <c r="E636" s="344"/>
      <c r="F636" s="344"/>
      <c r="G636" s="345"/>
      <c r="I636" s="317">
        <v>2016</v>
      </c>
      <c r="J636" s="362">
        <v>19402605025</v>
      </c>
    </row>
    <row r="637" spans="1:10" ht="15" customHeight="1">
      <c r="A637" s="1237"/>
      <c r="B637" s="1237"/>
      <c r="C637" s="1237"/>
      <c r="D637" s="344"/>
      <c r="E637" s="340"/>
      <c r="F637" s="356"/>
      <c r="G637" s="344"/>
      <c r="I637" s="317">
        <v>2017</v>
      </c>
      <c r="J637" s="362">
        <v>137633095000</v>
      </c>
    </row>
    <row r="638" spans="1:10">
      <c r="A638" s="1223"/>
      <c r="B638" s="1223"/>
      <c r="C638" s="1223"/>
      <c r="D638" s="341"/>
      <c r="E638" s="342"/>
      <c r="F638" s="356"/>
      <c r="G638" s="344"/>
      <c r="J638" s="362"/>
    </row>
    <row r="639" spans="1:10">
      <c r="A639" s="343"/>
      <c r="B639" s="344"/>
      <c r="C639" s="342"/>
      <c r="D639" s="342"/>
      <c r="E639" s="342"/>
      <c r="F639" s="358"/>
      <c r="G639" s="344"/>
    </row>
    <row r="640" spans="1:10">
      <c r="F640" s="357"/>
    </row>
  </sheetData>
  <mergeCells count="230">
    <mergeCell ref="E475:G475"/>
    <mergeCell ref="A521:D521"/>
    <mergeCell ref="E521:G521"/>
    <mergeCell ref="A522:D522"/>
    <mergeCell ref="A523:D523"/>
    <mergeCell ref="E523:G523"/>
    <mergeCell ref="A527:D527"/>
    <mergeCell ref="E527:G527"/>
    <mergeCell ref="A528:D528"/>
    <mergeCell ref="E528:G528"/>
    <mergeCell ref="A478:G478"/>
    <mergeCell ref="A479:G479"/>
    <mergeCell ref="A481:A483"/>
    <mergeCell ref="B481:B483"/>
    <mergeCell ref="C481:C483"/>
    <mergeCell ref="D481:D483"/>
    <mergeCell ref="E481:E483"/>
    <mergeCell ref="F481:F483"/>
    <mergeCell ref="G481:G483"/>
    <mergeCell ref="A421:D421"/>
    <mergeCell ref="E421:G421"/>
    <mergeCell ref="A422:D422"/>
    <mergeCell ref="E422:G422"/>
    <mergeCell ref="A372:G372"/>
    <mergeCell ref="A373:G373"/>
    <mergeCell ref="A375:A377"/>
    <mergeCell ref="B375:B377"/>
    <mergeCell ref="C375:C377"/>
    <mergeCell ref="D375:D377"/>
    <mergeCell ref="E375:E377"/>
    <mergeCell ref="F375:F377"/>
    <mergeCell ref="G375:G377"/>
    <mergeCell ref="A44:D44"/>
    <mergeCell ref="A45:D45"/>
    <mergeCell ref="A46:D46"/>
    <mergeCell ref="A50:D50"/>
    <mergeCell ref="A51:D51"/>
    <mergeCell ref="E44:G44"/>
    <mergeCell ref="E46:G46"/>
    <mergeCell ref="E50:G50"/>
    <mergeCell ref="E51:G51"/>
    <mergeCell ref="A638:C638"/>
    <mergeCell ref="A624:D624"/>
    <mergeCell ref="A637:C637"/>
    <mergeCell ref="A584:G584"/>
    <mergeCell ref="A585:G585"/>
    <mergeCell ref="A587:A589"/>
    <mergeCell ref="B587:B589"/>
    <mergeCell ref="C587:C589"/>
    <mergeCell ref="D587:D589"/>
    <mergeCell ref="E587:E589"/>
    <mergeCell ref="F587:F589"/>
    <mergeCell ref="G587:G589"/>
    <mergeCell ref="A627:D627"/>
    <mergeCell ref="E627:G627"/>
    <mergeCell ref="A628:D628"/>
    <mergeCell ref="A629:D629"/>
    <mergeCell ref="E629:G629"/>
    <mergeCell ref="A633:D633"/>
    <mergeCell ref="E633:G633"/>
    <mergeCell ref="A634:D634"/>
    <mergeCell ref="E634:G634"/>
    <mergeCell ref="A574:D574"/>
    <mergeCell ref="E574:G574"/>
    <mergeCell ref="A575:D575"/>
    <mergeCell ref="A576:D576"/>
    <mergeCell ref="E576:G576"/>
    <mergeCell ref="A580:D580"/>
    <mergeCell ref="E580:G580"/>
    <mergeCell ref="A581:D581"/>
    <mergeCell ref="A518:D518"/>
    <mergeCell ref="A571:D571"/>
    <mergeCell ref="A531:G531"/>
    <mergeCell ref="A532:G532"/>
    <mergeCell ref="A534:A536"/>
    <mergeCell ref="B534:B536"/>
    <mergeCell ref="C534:C536"/>
    <mergeCell ref="D534:D536"/>
    <mergeCell ref="E534:E536"/>
    <mergeCell ref="F534:F536"/>
    <mergeCell ref="G534:G536"/>
    <mergeCell ref="E581:G581"/>
    <mergeCell ref="A468:D468"/>
    <mergeCell ref="E468:G468"/>
    <mergeCell ref="A469:D469"/>
    <mergeCell ref="A470:D470"/>
    <mergeCell ref="E470:G470"/>
    <mergeCell ref="A474:D474"/>
    <mergeCell ref="E474:G474"/>
    <mergeCell ref="A475:D475"/>
    <mergeCell ref="A412:D412"/>
    <mergeCell ref="A465:D465"/>
    <mergeCell ref="A425:G425"/>
    <mergeCell ref="A426:G426"/>
    <mergeCell ref="A428:A430"/>
    <mergeCell ref="B428:B430"/>
    <mergeCell ref="C428:C430"/>
    <mergeCell ref="D428:D430"/>
    <mergeCell ref="E428:E430"/>
    <mergeCell ref="F428:F430"/>
    <mergeCell ref="G428:G430"/>
    <mergeCell ref="A415:D415"/>
    <mergeCell ref="E415:G415"/>
    <mergeCell ref="A416:D416"/>
    <mergeCell ref="A417:D417"/>
    <mergeCell ref="E417:G417"/>
    <mergeCell ref="A258:D258"/>
    <mergeCell ref="E258:G258"/>
    <mergeCell ref="A369:D369"/>
    <mergeCell ref="A306:D306"/>
    <mergeCell ref="A359:D359"/>
    <mergeCell ref="A319:G319"/>
    <mergeCell ref="A320:G320"/>
    <mergeCell ref="A322:A324"/>
    <mergeCell ref="B322:B324"/>
    <mergeCell ref="C322:C324"/>
    <mergeCell ref="D322:D324"/>
    <mergeCell ref="E322:E324"/>
    <mergeCell ref="F322:F324"/>
    <mergeCell ref="G322:G324"/>
    <mergeCell ref="A309:D309"/>
    <mergeCell ref="E309:G309"/>
    <mergeCell ref="A310:D310"/>
    <mergeCell ref="A311:D311"/>
    <mergeCell ref="E311:G311"/>
    <mergeCell ref="A315:D315"/>
    <mergeCell ref="E315:G315"/>
    <mergeCell ref="A316:D316"/>
    <mergeCell ref="E316:G316"/>
    <mergeCell ref="E369:G369"/>
    <mergeCell ref="A362:D362"/>
    <mergeCell ref="E362:G362"/>
    <mergeCell ref="A363:D363"/>
    <mergeCell ref="A364:D364"/>
    <mergeCell ref="E364:G364"/>
    <mergeCell ref="A368:D368"/>
    <mergeCell ref="E368:G368"/>
    <mergeCell ref="E263:G263"/>
    <mergeCell ref="A266:G266"/>
    <mergeCell ref="A267:G267"/>
    <mergeCell ref="A269:A271"/>
    <mergeCell ref="B269:B271"/>
    <mergeCell ref="C269:C271"/>
    <mergeCell ref="D269:D271"/>
    <mergeCell ref="E269:E271"/>
    <mergeCell ref="F269:F271"/>
    <mergeCell ref="G269:G271"/>
    <mergeCell ref="A262:D262"/>
    <mergeCell ref="E262:G262"/>
    <mergeCell ref="A263:D263"/>
    <mergeCell ref="A200:D200"/>
    <mergeCell ref="A204:D204"/>
    <mergeCell ref="A205:D205"/>
    <mergeCell ref="E205:G205"/>
    <mergeCell ref="A209:D209"/>
    <mergeCell ref="E209:G209"/>
    <mergeCell ref="A210:D210"/>
    <mergeCell ref="E210:G210"/>
    <mergeCell ref="A253:D253"/>
    <mergeCell ref="A213:G213"/>
    <mergeCell ref="A214:G214"/>
    <mergeCell ref="A216:A218"/>
    <mergeCell ref="B216:B218"/>
    <mergeCell ref="C216:C218"/>
    <mergeCell ref="D216:D218"/>
    <mergeCell ref="E216:E218"/>
    <mergeCell ref="F216:F218"/>
    <mergeCell ref="G216:G218"/>
    <mergeCell ref="A256:D256"/>
    <mergeCell ref="E256:G256"/>
    <mergeCell ref="A257:D257"/>
    <mergeCell ref="A161:G161"/>
    <mergeCell ref="A163:A165"/>
    <mergeCell ref="B163:B165"/>
    <mergeCell ref="C163:C165"/>
    <mergeCell ref="D163:D165"/>
    <mergeCell ref="E163:E165"/>
    <mergeCell ref="F163:F165"/>
    <mergeCell ref="G163:G165"/>
    <mergeCell ref="A203:D203"/>
    <mergeCell ref="E203:G203"/>
    <mergeCell ref="A147:D147"/>
    <mergeCell ref="A160:G160"/>
    <mergeCell ref="A108:G108"/>
    <mergeCell ref="A110:A112"/>
    <mergeCell ref="B110:B112"/>
    <mergeCell ref="C110:C112"/>
    <mergeCell ref="D110:D112"/>
    <mergeCell ref="E110:E112"/>
    <mergeCell ref="F110:F112"/>
    <mergeCell ref="G110:G112"/>
    <mergeCell ref="A150:D150"/>
    <mergeCell ref="E150:G150"/>
    <mergeCell ref="A151:D151"/>
    <mergeCell ref="A152:D152"/>
    <mergeCell ref="E152:G152"/>
    <mergeCell ref="A156:D156"/>
    <mergeCell ref="E156:G156"/>
    <mergeCell ref="A157:D157"/>
    <mergeCell ref="E157:G157"/>
    <mergeCell ref="A94:D94"/>
    <mergeCell ref="A107:G107"/>
    <mergeCell ref="A54:G54"/>
    <mergeCell ref="A55:G55"/>
    <mergeCell ref="A57:A59"/>
    <mergeCell ref="B57:B59"/>
    <mergeCell ref="C57:C59"/>
    <mergeCell ref="D57:D59"/>
    <mergeCell ref="E57:E59"/>
    <mergeCell ref="F57:F59"/>
    <mergeCell ref="G57:G59"/>
    <mergeCell ref="A97:D97"/>
    <mergeCell ref="E97:G97"/>
    <mergeCell ref="A98:D98"/>
    <mergeCell ref="A99:D99"/>
    <mergeCell ref="E99:G99"/>
    <mergeCell ref="A103:D103"/>
    <mergeCell ref="E103:G103"/>
    <mergeCell ref="A104:D104"/>
    <mergeCell ref="E104:G104"/>
    <mergeCell ref="A41:D41"/>
    <mergeCell ref="A1:G1"/>
    <mergeCell ref="A2:G2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5" right="0.75" top="1.25" bottom="0.75" header="0" footer="0"/>
  <pageSetup paperSize="256" orientation="portrait" horizontalDpi="4294967293" verticalDpi="0" copies="2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AC31"/>
  <sheetViews>
    <sheetView view="pageBreakPreview" zoomScaleSheetLayoutView="100" workbookViewId="0">
      <selection activeCell="K7" sqref="K7"/>
    </sheetView>
  </sheetViews>
  <sheetFormatPr defaultRowHeight="12.75"/>
  <cols>
    <col min="1" max="1" width="9.140625" style="278"/>
    <col min="2" max="2" width="5.7109375" style="278" customWidth="1"/>
    <col min="3" max="3" width="20.7109375" style="278" customWidth="1"/>
    <col min="4" max="5" width="12.7109375" style="278" customWidth="1"/>
    <col min="6" max="9" width="10.7109375" style="278" customWidth="1"/>
    <col min="10" max="11" width="5.7109375" style="278" customWidth="1"/>
    <col min="12" max="12" width="16.7109375" style="278" customWidth="1"/>
    <col min="13" max="14" width="9.7109375" style="278" customWidth="1"/>
    <col min="15" max="15" width="16.7109375" style="278" customWidth="1"/>
    <col min="16" max="18" width="4.7109375" style="278" customWidth="1"/>
    <col min="19" max="19" width="20.7109375" style="278" customWidth="1"/>
    <col min="20" max="21" width="9.140625" style="278"/>
    <col min="22" max="22" width="11.140625" style="278" bestFit="1" customWidth="1"/>
    <col min="23" max="23" width="12" style="278" bestFit="1" customWidth="1"/>
    <col min="24" max="24" width="9.28515625" style="278" bestFit="1" customWidth="1"/>
    <col min="25" max="25" width="9.140625" style="278"/>
    <col min="26" max="26" width="11.140625" style="278" bestFit="1" customWidth="1"/>
    <col min="27" max="27" width="12" style="278" bestFit="1" customWidth="1"/>
    <col min="28" max="28" width="9.28515625" style="278" bestFit="1" customWidth="1"/>
    <col min="29" max="16384" width="9.140625" style="278"/>
  </cols>
  <sheetData>
    <row r="1" spans="2:28" ht="15" customHeight="1">
      <c r="B1" s="1075" t="s">
        <v>128</v>
      </c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  <c r="P1" s="1075"/>
      <c r="Q1" s="1075"/>
      <c r="R1" s="1075"/>
      <c r="S1" s="1075"/>
    </row>
    <row r="2" spans="2:28" ht="15" customHeight="1">
      <c r="B2" s="1075" t="s">
        <v>66</v>
      </c>
      <c r="C2" s="1075"/>
      <c r="D2" s="1075"/>
      <c r="E2" s="1075"/>
      <c r="F2" s="1075"/>
      <c r="G2" s="1075"/>
      <c r="H2" s="1075"/>
      <c r="I2" s="1075"/>
      <c r="J2" s="1075"/>
      <c r="K2" s="1075"/>
      <c r="L2" s="1075"/>
      <c r="M2" s="1075"/>
      <c r="N2" s="1075"/>
      <c r="O2" s="1075"/>
      <c r="P2" s="1075"/>
      <c r="Q2" s="1075"/>
      <c r="R2" s="1075"/>
      <c r="S2" s="1075"/>
    </row>
    <row r="3" spans="2:28" ht="15" customHeight="1">
      <c r="B3" s="1075" t="s">
        <v>67</v>
      </c>
      <c r="C3" s="1075"/>
      <c r="D3" s="1075"/>
      <c r="E3" s="1075"/>
      <c r="F3" s="1075"/>
      <c r="G3" s="1075"/>
      <c r="H3" s="1075"/>
      <c r="I3" s="1075"/>
      <c r="J3" s="1075"/>
      <c r="K3" s="1075"/>
      <c r="L3" s="1075"/>
      <c r="M3" s="1075"/>
      <c r="N3" s="1075"/>
      <c r="O3" s="1075"/>
      <c r="P3" s="1075"/>
      <c r="Q3" s="1075"/>
      <c r="R3" s="1075"/>
      <c r="S3" s="1075"/>
    </row>
    <row r="4" spans="2:28" ht="15" customHeight="1">
      <c r="B4" s="1075" t="s">
        <v>1806</v>
      </c>
      <c r="C4" s="1075"/>
      <c r="D4" s="1075"/>
      <c r="E4" s="1075"/>
      <c r="F4" s="1075"/>
      <c r="G4" s="1075"/>
      <c r="H4" s="1075"/>
      <c r="I4" s="1075"/>
      <c r="J4" s="1075"/>
      <c r="K4" s="1075"/>
      <c r="L4" s="1075"/>
      <c r="M4" s="1075"/>
      <c r="N4" s="1075"/>
      <c r="O4" s="1075"/>
      <c r="P4" s="1075"/>
      <c r="Q4" s="1075"/>
      <c r="R4" s="1075"/>
      <c r="S4" s="1075"/>
    </row>
    <row r="5" spans="2:28" ht="15" customHeight="1"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</row>
    <row r="6" spans="2:28" ht="15" customHeight="1">
      <c r="B6" s="718" t="s">
        <v>68</v>
      </c>
      <c r="C6" s="290"/>
      <c r="D6" s="266" t="s">
        <v>1870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</row>
    <row r="7" spans="2:28" ht="15" customHeight="1">
      <c r="B7" s="718" t="s">
        <v>70</v>
      </c>
      <c r="C7" s="290"/>
      <c r="D7" s="267" t="s">
        <v>1871</v>
      </c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</row>
    <row r="8" spans="2:28" ht="15" customHeight="1">
      <c r="B8" s="718" t="s">
        <v>72</v>
      </c>
      <c r="C8" s="290"/>
      <c r="D8" s="266" t="s">
        <v>1872</v>
      </c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</row>
    <row r="9" spans="2:28" ht="15" customHeight="1">
      <c r="B9" s="718" t="s">
        <v>73</v>
      </c>
      <c r="C9" s="290"/>
      <c r="D9" s="266" t="s">
        <v>1873</v>
      </c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</row>
    <row r="10" spans="2:28" ht="15" customHeight="1">
      <c r="B10" s="718" t="s">
        <v>74</v>
      </c>
      <c r="C10" s="290"/>
      <c r="D10" s="513" t="s">
        <v>1874</v>
      </c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</row>
    <row r="11" spans="2:28" ht="15" customHeight="1">
      <c r="B11" s="718" t="s">
        <v>76</v>
      </c>
      <c r="C11" s="290"/>
      <c r="D11" s="513" t="s">
        <v>1912</v>
      </c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</row>
    <row r="12" spans="2:28" ht="15" customHeight="1">
      <c r="B12" s="718" t="s">
        <v>36</v>
      </c>
      <c r="C12" s="290"/>
      <c r="D12" s="513" t="s">
        <v>1913</v>
      </c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</row>
    <row r="13" spans="2:28" ht="15" customHeight="1">
      <c r="B13" s="719"/>
      <c r="C13" s="720"/>
      <c r="D13" s="719"/>
      <c r="E13" s="720"/>
      <c r="F13" s="720"/>
      <c r="G13" s="720"/>
      <c r="H13" s="720"/>
      <c r="I13" s="720"/>
      <c r="J13" s="720"/>
      <c r="K13" s="720"/>
      <c r="L13" s="720"/>
      <c r="M13" s="720"/>
      <c r="N13" s="720"/>
      <c r="O13" s="720"/>
      <c r="P13" s="720"/>
      <c r="Q13" s="720"/>
      <c r="R13" s="720"/>
      <c r="S13" s="717"/>
    </row>
    <row r="14" spans="2:28" ht="20.100000000000001" customHeight="1">
      <c r="B14" s="1238" t="s">
        <v>16</v>
      </c>
      <c r="C14" s="1238" t="s">
        <v>77</v>
      </c>
      <c r="D14" s="1242" t="s">
        <v>0</v>
      </c>
      <c r="E14" s="1243"/>
      <c r="F14" s="1240" t="s">
        <v>94</v>
      </c>
      <c r="G14" s="1240" t="s">
        <v>95</v>
      </c>
      <c r="H14" s="1240" t="s">
        <v>96</v>
      </c>
      <c r="I14" s="1240" t="s">
        <v>9</v>
      </c>
      <c r="J14" s="1246" t="s">
        <v>97</v>
      </c>
      <c r="K14" s="1247"/>
      <c r="L14" s="1247"/>
      <c r="M14" s="1240" t="s">
        <v>170</v>
      </c>
      <c r="N14" s="1240" t="s">
        <v>143</v>
      </c>
      <c r="O14" s="1240" t="s">
        <v>156</v>
      </c>
      <c r="P14" s="1246" t="s">
        <v>7</v>
      </c>
      <c r="Q14" s="1247"/>
      <c r="R14" s="1247"/>
      <c r="S14" s="1063" t="s">
        <v>2</v>
      </c>
      <c r="T14" s="1088" t="s">
        <v>188</v>
      </c>
      <c r="U14" s="1084" t="s">
        <v>189</v>
      </c>
      <c r="V14" s="1081" t="s">
        <v>190</v>
      </c>
      <c r="W14" s="1082"/>
      <c r="X14" s="1083"/>
      <c r="Y14" s="1084" t="s">
        <v>189</v>
      </c>
      <c r="Z14" s="1081" t="s">
        <v>1769</v>
      </c>
      <c r="AA14" s="1082"/>
      <c r="AB14" s="1083"/>
    </row>
    <row r="15" spans="2:28" ht="30" customHeight="1">
      <c r="B15" s="1239"/>
      <c r="C15" s="1239"/>
      <c r="D15" s="84" t="s">
        <v>5</v>
      </c>
      <c r="E15" s="250" t="s">
        <v>23</v>
      </c>
      <c r="F15" s="1241"/>
      <c r="G15" s="1241"/>
      <c r="H15" s="1241"/>
      <c r="I15" s="1241"/>
      <c r="J15" s="1244" t="s">
        <v>37</v>
      </c>
      <c r="K15" s="1245"/>
      <c r="L15" s="250" t="s">
        <v>163</v>
      </c>
      <c r="M15" s="1241"/>
      <c r="N15" s="1241"/>
      <c r="O15" s="1241"/>
      <c r="P15" s="250" t="s">
        <v>98</v>
      </c>
      <c r="Q15" s="250" t="s">
        <v>99</v>
      </c>
      <c r="R15" s="250" t="s">
        <v>100</v>
      </c>
      <c r="S15" s="1078"/>
      <c r="T15" s="1089"/>
      <c r="U15" s="1085"/>
      <c r="V15" s="104" t="s">
        <v>192</v>
      </c>
      <c r="W15" s="104" t="s">
        <v>1767</v>
      </c>
      <c r="X15" s="104" t="s">
        <v>1768</v>
      </c>
      <c r="Y15" s="1085"/>
      <c r="Z15" s="104" t="s">
        <v>1770</v>
      </c>
      <c r="AA15" s="104" t="s">
        <v>1771</v>
      </c>
      <c r="AB15" s="104" t="s">
        <v>1772</v>
      </c>
    </row>
    <row r="16" spans="2:28" s="528" customFormat="1" ht="15" customHeight="1">
      <c r="B16" s="312" t="s">
        <v>83</v>
      </c>
      <c r="C16" s="724" t="s">
        <v>84</v>
      </c>
      <c r="D16" s="467" t="s">
        <v>85</v>
      </c>
      <c r="E16" s="466" t="s">
        <v>86</v>
      </c>
      <c r="F16" s="466" t="s">
        <v>87</v>
      </c>
      <c r="G16" s="466" t="s">
        <v>88</v>
      </c>
      <c r="H16" s="466" t="s">
        <v>89</v>
      </c>
      <c r="I16" s="466" t="s">
        <v>20</v>
      </c>
      <c r="J16" s="466" t="s">
        <v>17</v>
      </c>
      <c r="K16" s="466" t="s">
        <v>15</v>
      </c>
      <c r="L16" s="466" t="s">
        <v>90</v>
      </c>
      <c r="M16" s="466">
        <v>12</v>
      </c>
      <c r="N16" s="466">
        <v>13</v>
      </c>
      <c r="O16" s="466">
        <v>14</v>
      </c>
      <c r="P16" s="313">
        <v>15</v>
      </c>
      <c r="Q16" s="313">
        <v>16</v>
      </c>
      <c r="R16" s="313">
        <v>17</v>
      </c>
      <c r="S16" s="313">
        <v>18</v>
      </c>
      <c r="T16" s="314">
        <v>19</v>
      </c>
      <c r="U16" s="315">
        <v>20</v>
      </c>
      <c r="V16" s="315">
        <v>21</v>
      </c>
      <c r="W16" s="315">
        <v>22</v>
      </c>
      <c r="X16" s="315">
        <v>23</v>
      </c>
      <c r="Y16" s="315">
        <v>24</v>
      </c>
      <c r="Z16" s="315">
        <v>25</v>
      </c>
      <c r="AA16" s="315">
        <v>26</v>
      </c>
      <c r="AB16" s="315">
        <v>27</v>
      </c>
    </row>
    <row r="17" spans="2:29" ht="24.95" customHeight="1">
      <c r="B17" s="135">
        <v>1</v>
      </c>
      <c r="C17" s="651" t="s">
        <v>417</v>
      </c>
      <c r="D17" s="137" t="s">
        <v>418</v>
      </c>
      <c r="E17" s="16" t="s">
        <v>248</v>
      </c>
      <c r="F17" s="16" t="s">
        <v>201</v>
      </c>
      <c r="G17" s="16" t="s">
        <v>187</v>
      </c>
      <c r="H17" s="16" t="s">
        <v>187</v>
      </c>
      <c r="I17" s="16" t="s">
        <v>186</v>
      </c>
      <c r="J17" s="652">
        <v>1</v>
      </c>
      <c r="K17" s="16" t="s">
        <v>608</v>
      </c>
      <c r="L17" s="407">
        <v>2725000</v>
      </c>
      <c r="M17" s="16">
        <v>2008</v>
      </c>
      <c r="N17" s="568" t="s">
        <v>185</v>
      </c>
      <c r="O17" s="723">
        <f>J17*L17</f>
        <v>2725000</v>
      </c>
      <c r="P17" s="29"/>
      <c r="Q17" s="29"/>
      <c r="R17" s="29" t="s">
        <v>100</v>
      </c>
      <c r="S17" s="29"/>
      <c r="T17" s="18">
        <v>5</v>
      </c>
      <c r="U17" s="650">
        <f>2012-M17+1</f>
        <v>5</v>
      </c>
      <c r="V17" s="564">
        <f>O17/T17</f>
        <v>545000</v>
      </c>
      <c r="W17" s="564">
        <f t="shared" ref="W17" si="0">U17*V17</f>
        <v>2725000</v>
      </c>
      <c r="X17" s="22">
        <f t="shared" ref="X17" si="1">O17-W17</f>
        <v>0</v>
      </c>
      <c r="Y17" s="721">
        <v>5</v>
      </c>
      <c r="Z17" s="304">
        <f>O17/Y17</f>
        <v>545000</v>
      </c>
      <c r="AA17" s="304">
        <f>Y17*Z17</f>
        <v>2725000</v>
      </c>
      <c r="AB17" s="304">
        <f>O17-AA17</f>
        <v>0</v>
      </c>
      <c r="AC17" s="278" t="b">
        <f>AA17+AB17=O17</f>
        <v>1</v>
      </c>
    </row>
    <row r="18" spans="2:29" ht="24.95" customHeight="1">
      <c r="B18" s="135">
        <v>2</v>
      </c>
      <c r="C18" s="651" t="s">
        <v>417</v>
      </c>
      <c r="D18" s="17" t="s">
        <v>418</v>
      </c>
      <c r="E18" s="16" t="s">
        <v>248</v>
      </c>
      <c r="F18" s="16" t="s">
        <v>201</v>
      </c>
      <c r="G18" s="16" t="s">
        <v>187</v>
      </c>
      <c r="H18" s="16" t="s">
        <v>187</v>
      </c>
      <c r="I18" s="16" t="s">
        <v>186</v>
      </c>
      <c r="J18" s="652">
        <v>1</v>
      </c>
      <c r="K18" s="16" t="s">
        <v>608</v>
      </c>
      <c r="L18" s="407">
        <v>2725000</v>
      </c>
      <c r="M18" s="16">
        <v>2008</v>
      </c>
      <c r="N18" s="16" t="s">
        <v>185</v>
      </c>
      <c r="O18" s="723">
        <f t="shared" ref="O18:O21" si="2">J18*L18</f>
        <v>2725000</v>
      </c>
      <c r="P18" s="29"/>
      <c r="Q18" s="29"/>
      <c r="R18" s="29" t="s">
        <v>100</v>
      </c>
      <c r="S18" s="16"/>
    </row>
    <row r="19" spans="2:29" ht="24.95" customHeight="1">
      <c r="B19" s="135">
        <v>3</v>
      </c>
      <c r="C19" s="651" t="s">
        <v>417</v>
      </c>
      <c r="D19" s="17" t="s">
        <v>418</v>
      </c>
      <c r="E19" s="16" t="s">
        <v>248</v>
      </c>
      <c r="F19" s="16" t="s">
        <v>201</v>
      </c>
      <c r="G19" s="16" t="s">
        <v>187</v>
      </c>
      <c r="H19" s="16" t="s">
        <v>187</v>
      </c>
      <c r="I19" s="16" t="s">
        <v>186</v>
      </c>
      <c r="J19" s="652">
        <v>1</v>
      </c>
      <c r="K19" s="16" t="s">
        <v>608</v>
      </c>
      <c r="L19" s="407">
        <v>2725000</v>
      </c>
      <c r="M19" s="16">
        <v>2008</v>
      </c>
      <c r="N19" s="16" t="s">
        <v>185</v>
      </c>
      <c r="O19" s="723">
        <f t="shared" si="2"/>
        <v>2725000</v>
      </c>
      <c r="P19" s="29"/>
      <c r="Q19" s="29"/>
      <c r="R19" s="29" t="s">
        <v>100</v>
      </c>
      <c r="S19" s="29"/>
    </row>
    <row r="20" spans="2:29" ht="24.95" customHeight="1">
      <c r="B20" s="135">
        <v>4</v>
      </c>
      <c r="C20" s="651" t="s">
        <v>417</v>
      </c>
      <c r="D20" s="17" t="s">
        <v>418</v>
      </c>
      <c r="E20" s="16" t="s">
        <v>248</v>
      </c>
      <c r="F20" s="16" t="s">
        <v>201</v>
      </c>
      <c r="G20" s="16" t="s">
        <v>187</v>
      </c>
      <c r="H20" s="16" t="s">
        <v>187</v>
      </c>
      <c r="I20" s="16" t="s">
        <v>186</v>
      </c>
      <c r="J20" s="652">
        <v>1</v>
      </c>
      <c r="K20" s="16" t="s">
        <v>608</v>
      </c>
      <c r="L20" s="407">
        <v>2725000</v>
      </c>
      <c r="M20" s="16">
        <v>2008</v>
      </c>
      <c r="N20" s="16" t="s">
        <v>185</v>
      </c>
      <c r="O20" s="723">
        <f t="shared" si="2"/>
        <v>2725000</v>
      </c>
      <c r="P20" s="29"/>
      <c r="Q20" s="29"/>
      <c r="R20" s="29" t="s">
        <v>100</v>
      </c>
      <c r="S20" s="29"/>
    </row>
    <row r="21" spans="2:29" ht="24.95" customHeight="1">
      <c r="B21" s="135">
        <v>5</v>
      </c>
      <c r="C21" s="651" t="s">
        <v>417</v>
      </c>
      <c r="D21" s="17" t="s">
        <v>418</v>
      </c>
      <c r="E21" s="16" t="s">
        <v>248</v>
      </c>
      <c r="F21" s="16" t="s">
        <v>201</v>
      </c>
      <c r="G21" s="16" t="s">
        <v>187</v>
      </c>
      <c r="H21" s="16" t="s">
        <v>187</v>
      </c>
      <c r="I21" s="16" t="s">
        <v>186</v>
      </c>
      <c r="J21" s="652">
        <v>1</v>
      </c>
      <c r="K21" s="16" t="s">
        <v>608</v>
      </c>
      <c r="L21" s="407">
        <v>2725000</v>
      </c>
      <c r="M21" s="16">
        <v>2008</v>
      </c>
      <c r="N21" s="16" t="s">
        <v>185</v>
      </c>
      <c r="O21" s="723">
        <f t="shared" si="2"/>
        <v>2725000</v>
      </c>
      <c r="P21" s="29"/>
      <c r="Q21" s="29"/>
      <c r="R21" s="29" t="s">
        <v>100</v>
      </c>
      <c r="S21" s="29"/>
      <c r="X21" s="329"/>
      <c r="Y21" s="329"/>
    </row>
    <row r="22" spans="2:29" ht="24.95" customHeight="1" thickBot="1">
      <c r="B22" s="1102" t="s">
        <v>93</v>
      </c>
      <c r="C22" s="1103"/>
      <c r="D22" s="1103"/>
      <c r="E22" s="1103"/>
      <c r="F22" s="1103"/>
      <c r="G22" s="1103"/>
      <c r="H22" s="1103"/>
      <c r="I22" s="1103"/>
      <c r="J22" s="1103"/>
      <c r="K22" s="1103"/>
      <c r="L22" s="1103"/>
      <c r="M22" s="1103"/>
      <c r="N22" s="1104"/>
      <c r="O22" s="394">
        <f>SUM(O17:O21)</f>
        <v>13625000</v>
      </c>
      <c r="P22" s="1096"/>
      <c r="Q22" s="1097"/>
      <c r="R22" s="1097"/>
      <c r="S22" s="1098"/>
      <c r="V22" s="516">
        <f>SUM(V17:V21)</f>
        <v>545000</v>
      </c>
      <c r="W22" s="516">
        <f>SUM(W17:W21)</f>
        <v>2725000</v>
      </c>
      <c r="X22" s="516">
        <f>SUM(X17:X18)</f>
        <v>0</v>
      </c>
      <c r="Y22" s="722"/>
      <c r="Z22" s="516">
        <f>SUM(Z17:Z21)</f>
        <v>545000</v>
      </c>
      <c r="AA22" s="516">
        <f>SUM(AA17:AA21)</f>
        <v>2725000</v>
      </c>
      <c r="AB22" s="516">
        <f>SUM(AB17:AB21)</f>
        <v>0</v>
      </c>
      <c r="AC22" s="278" t="b">
        <f>AA22+AB22=O22</f>
        <v>0</v>
      </c>
    </row>
    <row r="23" spans="2:29" s="297" customFormat="1" ht="13.5" thickTop="1">
      <c r="D23" s="18"/>
      <c r="G23" s="18"/>
      <c r="H23" s="564"/>
      <c r="I23" s="564"/>
      <c r="J23" s="564"/>
      <c r="K23" s="564"/>
      <c r="L23" s="564"/>
      <c r="X23" s="302"/>
      <c r="Y23" s="302"/>
    </row>
    <row r="24" spans="2:29" s="297" customFormat="1">
      <c r="H24" s="565"/>
      <c r="I24" s="565"/>
      <c r="J24" s="565"/>
      <c r="K24" s="565"/>
      <c r="L24" s="565"/>
    </row>
    <row r="25" spans="2:29" s="297" customFormat="1">
      <c r="H25" s="565"/>
      <c r="I25" s="565"/>
      <c r="J25" s="565"/>
      <c r="K25" s="565"/>
      <c r="L25" s="565"/>
    </row>
    <row r="26" spans="2:29" s="297" customFormat="1">
      <c r="H26" s="565"/>
      <c r="I26" s="565"/>
      <c r="J26" s="565"/>
      <c r="K26" s="565"/>
      <c r="L26" s="565"/>
    </row>
    <row r="27" spans="2:29" s="297" customFormat="1">
      <c r="H27" s="565"/>
      <c r="I27" s="565"/>
      <c r="J27" s="565"/>
      <c r="K27" s="565"/>
      <c r="L27" s="565"/>
    </row>
    <row r="28" spans="2:29" s="297" customFormat="1">
      <c r="H28" s="565"/>
      <c r="I28" s="565"/>
      <c r="J28" s="565"/>
      <c r="K28" s="565"/>
      <c r="L28" s="565"/>
    </row>
    <row r="29" spans="2:29" s="297" customFormat="1">
      <c r="H29" s="565"/>
      <c r="I29" s="565"/>
      <c r="J29" s="565"/>
      <c r="K29" s="565"/>
      <c r="L29" s="565"/>
    </row>
    <row r="30" spans="2:29" s="297" customFormat="1">
      <c r="H30" s="565"/>
      <c r="I30" s="565"/>
      <c r="J30" s="565"/>
      <c r="K30" s="565"/>
      <c r="L30" s="565"/>
    </row>
    <row r="31" spans="2:29" s="297" customFormat="1">
      <c r="H31" s="565"/>
      <c r="I31" s="565"/>
      <c r="J31" s="565"/>
      <c r="K31" s="565"/>
      <c r="L31" s="565"/>
    </row>
  </sheetData>
  <mergeCells count="25">
    <mergeCell ref="B22:N22"/>
    <mergeCell ref="P22:S22"/>
    <mergeCell ref="I14:I15"/>
    <mergeCell ref="J14:L14"/>
    <mergeCell ref="S14:S15"/>
    <mergeCell ref="P14:R14"/>
    <mergeCell ref="N14:N15"/>
    <mergeCell ref="M14:M15"/>
    <mergeCell ref="O14:O15"/>
    <mergeCell ref="B1:S1"/>
    <mergeCell ref="B2:S2"/>
    <mergeCell ref="B3:S3"/>
    <mergeCell ref="B4:S4"/>
    <mergeCell ref="B14:B15"/>
    <mergeCell ref="H14:H15"/>
    <mergeCell ref="D14:E14"/>
    <mergeCell ref="F14:F15"/>
    <mergeCell ref="J15:K15"/>
    <mergeCell ref="G14:G15"/>
    <mergeCell ref="C14:C15"/>
    <mergeCell ref="T14:T15"/>
    <mergeCell ref="U14:U15"/>
    <mergeCell ref="V14:X14"/>
    <mergeCell ref="Y14:Y15"/>
    <mergeCell ref="Z14:AB14"/>
  </mergeCells>
  <printOptions horizontalCentered="1"/>
  <pageMargins left="1.25" right="0.5" top="0.75" bottom="0.75" header="0" footer="0"/>
  <pageSetup paperSize="256" scale="75" orientation="landscape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C27"/>
  <sheetViews>
    <sheetView view="pageBreakPreview" zoomScaleSheetLayoutView="100" workbookViewId="0">
      <selection activeCell="I11" sqref="I11"/>
    </sheetView>
  </sheetViews>
  <sheetFormatPr defaultRowHeight="15" customHeight="1"/>
  <cols>
    <col min="1" max="1" width="9.140625" style="278"/>
    <col min="2" max="2" width="5.7109375" style="278" customWidth="1"/>
    <col min="3" max="3" width="20.7109375" style="278" customWidth="1"/>
    <col min="4" max="5" width="12.7109375" style="278" customWidth="1"/>
    <col min="6" max="9" width="10.7109375" style="278" customWidth="1"/>
    <col min="10" max="11" width="5.7109375" style="278" customWidth="1"/>
    <col min="12" max="12" width="16.7109375" style="278" customWidth="1"/>
    <col min="13" max="14" width="9.7109375" style="278" customWidth="1"/>
    <col min="15" max="15" width="16.7109375" style="278" customWidth="1"/>
    <col min="16" max="18" width="4.7109375" style="278" customWidth="1"/>
    <col min="19" max="19" width="20.7109375" style="278" customWidth="1"/>
    <col min="20" max="20" width="14.28515625" style="278" customWidth="1"/>
    <col min="21" max="21" width="9.140625" style="278"/>
    <col min="22" max="22" width="11.140625" style="278" bestFit="1" customWidth="1"/>
    <col min="23" max="23" width="16.140625" style="278" bestFit="1" customWidth="1"/>
    <col min="24" max="24" width="12.28515625" style="278" bestFit="1" customWidth="1"/>
    <col min="25" max="25" width="9.140625" style="278"/>
    <col min="26" max="26" width="14.42578125" style="278" customWidth="1"/>
    <col min="27" max="27" width="16.140625" style="278" bestFit="1" customWidth="1"/>
    <col min="28" max="28" width="12.28515625" style="278" bestFit="1" customWidth="1"/>
    <col min="29" max="16384" width="9.140625" style="278"/>
  </cols>
  <sheetData>
    <row r="1" spans="2:28" ht="15" customHeight="1">
      <c r="B1" s="1075" t="s">
        <v>128</v>
      </c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  <c r="P1" s="1075"/>
      <c r="Q1" s="1075"/>
      <c r="R1" s="1075"/>
      <c r="S1" s="1075"/>
    </row>
    <row r="2" spans="2:28" ht="15" customHeight="1">
      <c r="B2" s="1075" t="s">
        <v>66</v>
      </c>
      <c r="C2" s="1075"/>
      <c r="D2" s="1075"/>
      <c r="E2" s="1075"/>
      <c r="F2" s="1075"/>
      <c r="G2" s="1075"/>
      <c r="H2" s="1075"/>
      <c r="I2" s="1075"/>
      <c r="J2" s="1075"/>
      <c r="K2" s="1075"/>
      <c r="L2" s="1075"/>
      <c r="M2" s="1075"/>
      <c r="N2" s="1075"/>
      <c r="O2" s="1075"/>
      <c r="P2" s="1075"/>
      <c r="Q2" s="1075"/>
      <c r="R2" s="1075"/>
      <c r="S2" s="1075"/>
    </row>
    <row r="3" spans="2:28" ht="15" customHeight="1">
      <c r="B3" s="1075" t="s">
        <v>67</v>
      </c>
      <c r="C3" s="1075"/>
      <c r="D3" s="1075"/>
      <c r="E3" s="1075"/>
      <c r="F3" s="1075"/>
      <c r="G3" s="1075"/>
      <c r="H3" s="1075"/>
      <c r="I3" s="1075"/>
      <c r="J3" s="1075"/>
      <c r="K3" s="1075"/>
      <c r="L3" s="1075"/>
      <c r="M3" s="1075"/>
      <c r="N3" s="1075"/>
      <c r="O3" s="1075"/>
      <c r="P3" s="1075"/>
      <c r="Q3" s="1075"/>
      <c r="R3" s="1075"/>
      <c r="S3" s="1075"/>
    </row>
    <row r="4" spans="2:28" ht="15" customHeight="1">
      <c r="B4" s="1075" t="s">
        <v>1804</v>
      </c>
      <c r="C4" s="1075"/>
      <c r="D4" s="1075"/>
      <c r="E4" s="1075"/>
      <c r="F4" s="1075"/>
      <c r="G4" s="1075"/>
      <c r="H4" s="1075"/>
      <c r="I4" s="1075"/>
      <c r="J4" s="1075"/>
      <c r="K4" s="1075"/>
      <c r="L4" s="1075"/>
      <c r="M4" s="1075"/>
      <c r="N4" s="1075"/>
      <c r="O4" s="1075"/>
      <c r="P4" s="1075"/>
      <c r="Q4" s="1075"/>
      <c r="R4" s="1075"/>
      <c r="S4" s="1075"/>
    </row>
    <row r="5" spans="2:28" ht="15" customHeight="1"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</row>
    <row r="6" spans="2:28" ht="15" customHeight="1">
      <c r="B6" s="266" t="s">
        <v>68</v>
      </c>
      <c r="C6" s="290"/>
      <c r="D6" s="266" t="s">
        <v>1870</v>
      </c>
      <c r="E6" s="267"/>
      <c r="F6" s="267"/>
      <c r="G6" s="267"/>
      <c r="H6" s="267"/>
      <c r="I6" s="267"/>
      <c r="J6" s="267"/>
      <c r="K6" s="267"/>
      <c r="L6" s="736"/>
      <c r="M6" s="267"/>
      <c r="N6" s="267"/>
      <c r="O6" s="267"/>
      <c r="P6" s="267"/>
      <c r="Q6" s="267"/>
      <c r="R6" s="267"/>
      <c r="S6" s="267"/>
    </row>
    <row r="7" spans="2:28" ht="15" customHeight="1">
      <c r="B7" s="266" t="s">
        <v>70</v>
      </c>
      <c r="C7" s="290"/>
      <c r="D7" s="266" t="s">
        <v>1871</v>
      </c>
      <c r="E7" s="267"/>
      <c r="F7" s="267"/>
      <c r="G7" s="267"/>
      <c r="H7" s="267"/>
      <c r="I7" s="267"/>
      <c r="J7" s="267"/>
      <c r="K7" s="267"/>
      <c r="L7" s="736"/>
      <c r="M7" s="267"/>
      <c r="N7" s="267"/>
      <c r="O7" s="267"/>
      <c r="P7" s="267"/>
      <c r="Q7" s="267"/>
      <c r="R7" s="267"/>
      <c r="S7" s="267"/>
    </row>
    <row r="8" spans="2:28" ht="15" customHeight="1">
      <c r="B8" s="266" t="s">
        <v>72</v>
      </c>
      <c r="C8" s="290"/>
      <c r="D8" s="1080" t="s">
        <v>1872</v>
      </c>
      <c r="E8" s="1080"/>
      <c r="F8" s="1080"/>
      <c r="G8" s="1080"/>
      <c r="H8" s="1080"/>
      <c r="I8" s="1080"/>
      <c r="J8" s="1080"/>
      <c r="K8" s="267"/>
      <c r="L8" s="736"/>
      <c r="M8" s="267"/>
      <c r="N8" s="267"/>
      <c r="O8" s="267"/>
      <c r="P8" s="267"/>
      <c r="Q8" s="267"/>
      <c r="R8" s="267"/>
      <c r="S8" s="267"/>
    </row>
    <row r="9" spans="2:28" ht="15" customHeight="1">
      <c r="B9" s="266" t="s">
        <v>73</v>
      </c>
      <c r="C9" s="290"/>
      <c r="D9" s="267" t="s">
        <v>1873</v>
      </c>
      <c r="E9" s="267"/>
      <c r="F9" s="267"/>
      <c r="G9" s="267"/>
      <c r="H9" s="267"/>
      <c r="I9" s="267"/>
      <c r="J9" s="267"/>
      <c r="K9" s="267"/>
      <c r="L9" s="736"/>
      <c r="M9" s="267"/>
      <c r="N9" s="267"/>
      <c r="O9" s="267"/>
      <c r="P9" s="267"/>
      <c r="Q9" s="267"/>
      <c r="R9" s="267"/>
      <c r="S9" s="267"/>
    </row>
    <row r="10" spans="2:28" ht="15" customHeight="1">
      <c r="B10" s="266" t="s">
        <v>74</v>
      </c>
      <c r="C10" s="290"/>
      <c r="D10" s="266" t="s">
        <v>1874</v>
      </c>
      <c r="E10" s="267"/>
      <c r="F10" s="267"/>
      <c r="G10" s="267"/>
      <c r="H10" s="267"/>
      <c r="I10" s="267"/>
      <c r="J10" s="267"/>
      <c r="K10" s="267"/>
      <c r="L10" s="736"/>
      <c r="M10" s="267"/>
      <c r="N10" s="267"/>
      <c r="O10" s="267"/>
      <c r="P10" s="267"/>
      <c r="Q10" s="267"/>
      <c r="R10" s="267"/>
      <c r="S10" s="267"/>
    </row>
    <row r="11" spans="2:28" ht="15" customHeight="1">
      <c r="B11" s="266" t="s">
        <v>76</v>
      </c>
      <c r="C11" s="290"/>
      <c r="D11" s="266" t="s">
        <v>1914</v>
      </c>
      <c r="E11" s="267"/>
      <c r="F11" s="267"/>
      <c r="G11" s="267"/>
      <c r="H11" s="267"/>
      <c r="I11" s="267"/>
      <c r="J11" s="267"/>
      <c r="K11" s="267"/>
      <c r="L11" s="736"/>
      <c r="M11" s="267"/>
      <c r="N11" s="267"/>
      <c r="O11" s="267"/>
      <c r="P11" s="267"/>
      <c r="Q11" s="267"/>
      <c r="R11" s="267"/>
      <c r="S11" s="267"/>
    </row>
    <row r="12" spans="2:28" ht="15" customHeight="1">
      <c r="B12" s="266" t="s">
        <v>36</v>
      </c>
      <c r="C12" s="290"/>
      <c r="D12" s="266" t="s">
        <v>1915</v>
      </c>
      <c r="E12" s="267"/>
      <c r="F12" s="267"/>
      <c r="G12" s="267"/>
      <c r="H12" s="267"/>
      <c r="I12" s="267"/>
      <c r="J12" s="267"/>
      <c r="K12" s="267"/>
      <c r="L12" s="736"/>
      <c r="M12" s="267"/>
      <c r="N12" s="267"/>
      <c r="O12" s="267"/>
      <c r="P12" s="267"/>
      <c r="Q12" s="267"/>
      <c r="R12" s="267"/>
      <c r="S12" s="267"/>
    </row>
    <row r="13" spans="2:28" ht="15" customHeight="1">
      <c r="B13" s="293"/>
      <c r="C13" s="294"/>
      <c r="D13" s="737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</row>
    <row r="14" spans="2:28" ht="20.100000000000001" customHeight="1">
      <c r="B14" s="1238" t="s">
        <v>16</v>
      </c>
      <c r="C14" s="1240" t="s">
        <v>166</v>
      </c>
      <c r="D14" s="1246" t="s">
        <v>0</v>
      </c>
      <c r="E14" s="1252"/>
      <c r="F14" s="1240" t="s">
        <v>94</v>
      </c>
      <c r="G14" s="1240" t="s">
        <v>95</v>
      </c>
      <c r="H14" s="1240" t="s">
        <v>96</v>
      </c>
      <c r="I14" s="1240" t="s">
        <v>9</v>
      </c>
      <c r="J14" s="1246" t="s">
        <v>97</v>
      </c>
      <c r="K14" s="1247"/>
      <c r="L14" s="1247"/>
      <c r="M14" s="1240" t="s">
        <v>170</v>
      </c>
      <c r="N14" s="1244" t="s">
        <v>81</v>
      </c>
      <c r="O14" s="1063" t="s">
        <v>179</v>
      </c>
      <c r="P14" s="1247" t="s">
        <v>7</v>
      </c>
      <c r="Q14" s="1247"/>
      <c r="R14" s="1247"/>
      <c r="S14" s="1063" t="s">
        <v>2</v>
      </c>
      <c r="T14" s="1088" t="s">
        <v>188</v>
      </c>
      <c r="U14" s="1084" t="s">
        <v>189</v>
      </c>
      <c r="V14" s="1081" t="s">
        <v>190</v>
      </c>
      <c r="W14" s="1082"/>
      <c r="X14" s="1083"/>
      <c r="Y14" s="1084" t="s">
        <v>189</v>
      </c>
      <c r="Z14" s="1081" t="s">
        <v>1769</v>
      </c>
      <c r="AA14" s="1082"/>
      <c r="AB14" s="1083"/>
    </row>
    <row r="15" spans="2:28" ht="30" customHeight="1">
      <c r="B15" s="1254"/>
      <c r="C15" s="1251"/>
      <c r="D15" s="84" t="s">
        <v>5</v>
      </c>
      <c r="E15" s="250" t="s">
        <v>23</v>
      </c>
      <c r="F15" s="1251"/>
      <c r="G15" s="1251"/>
      <c r="H15" s="1251"/>
      <c r="I15" s="1251"/>
      <c r="J15" s="1246" t="s">
        <v>37</v>
      </c>
      <c r="K15" s="1252"/>
      <c r="L15" s="250" t="s">
        <v>163</v>
      </c>
      <c r="M15" s="1251"/>
      <c r="N15" s="1253"/>
      <c r="O15" s="1063"/>
      <c r="P15" s="92" t="s">
        <v>98</v>
      </c>
      <c r="Q15" s="250" t="s">
        <v>99</v>
      </c>
      <c r="R15" s="250" t="s">
        <v>100</v>
      </c>
      <c r="S15" s="1063"/>
      <c r="T15" s="1089"/>
      <c r="U15" s="1085"/>
      <c r="V15" s="104" t="s">
        <v>192</v>
      </c>
      <c r="W15" s="104" t="s">
        <v>1774</v>
      </c>
      <c r="X15" s="104" t="s">
        <v>191</v>
      </c>
      <c r="Y15" s="1085"/>
      <c r="Z15" s="104" t="s">
        <v>1775</v>
      </c>
      <c r="AA15" s="104" t="s">
        <v>1776</v>
      </c>
      <c r="AB15" s="104" t="s">
        <v>1777</v>
      </c>
    </row>
    <row r="16" spans="2:28" s="528" customFormat="1" ht="15" customHeight="1">
      <c r="B16" s="377" t="s">
        <v>83</v>
      </c>
      <c r="C16" s="732" t="s">
        <v>84</v>
      </c>
      <c r="D16" s="733" t="s">
        <v>85</v>
      </c>
      <c r="E16" s="734" t="s">
        <v>86</v>
      </c>
      <c r="F16" s="734" t="s">
        <v>87</v>
      </c>
      <c r="G16" s="734" t="s">
        <v>88</v>
      </c>
      <c r="H16" s="734" t="s">
        <v>89</v>
      </c>
      <c r="I16" s="734" t="s">
        <v>20</v>
      </c>
      <c r="J16" s="734" t="s">
        <v>17</v>
      </c>
      <c r="K16" s="734" t="s">
        <v>15</v>
      </c>
      <c r="L16" s="377" t="s">
        <v>90</v>
      </c>
      <c r="M16" s="732" t="s">
        <v>91</v>
      </c>
      <c r="N16" s="733" t="s">
        <v>92</v>
      </c>
      <c r="O16" s="734" t="s">
        <v>18</v>
      </c>
      <c r="P16" s="734" t="s">
        <v>21</v>
      </c>
      <c r="Q16" s="734" t="s">
        <v>22</v>
      </c>
      <c r="R16" s="734" t="s">
        <v>19</v>
      </c>
      <c r="S16" s="735" t="s">
        <v>110</v>
      </c>
      <c r="T16" s="314">
        <v>19</v>
      </c>
      <c r="U16" s="315">
        <v>20</v>
      </c>
      <c r="V16" s="315">
        <v>21</v>
      </c>
      <c r="W16" s="315">
        <v>22</v>
      </c>
      <c r="X16" s="315">
        <v>23</v>
      </c>
      <c r="Y16" s="315">
        <v>24</v>
      </c>
      <c r="Z16" s="315">
        <v>25</v>
      </c>
      <c r="AA16" s="315">
        <v>26</v>
      </c>
      <c r="AB16" s="315">
        <v>27</v>
      </c>
    </row>
    <row r="17" spans="1:29" ht="99.95" customHeight="1">
      <c r="A17" s="18" t="s">
        <v>351</v>
      </c>
      <c r="B17" s="725">
        <v>1</v>
      </c>
      <c r="C17" s="726" t="s">
        <v>419</v>
      </c>
      <c r="D17" s="727" t="s">
        <v>420</v>
      </c>
      <c r="E17" s="727" t="s">
        <v>325</v>
      </c>
      <c r="F17" s="727" t="s">
        <v>1794</v>
      </c>
      <c r="G17" s="727" t="s">
        <v>1793</v>
      </c>
      <c r="H17" s="727" t="s">
        <v>667</v>
      </c>
      <c r="I17" s="727" t="s">
        <v>1792</v>
      </c>
      <c r="J17" s="727">
        <v>1</v>
      </c>
      <c r="K17" s="728" t="s">
        <v>180</v>
      </c>
      <c r="L17" s="740">
        <v>5940000</v>
      </c>
      <c r="M17" s="729">
        <v>2011</v>
      </c>
      <c r="N17" s="730" t="s">
        <v>193</v>
      </c>
      <c r="O17" s="740">
        <v>5940000</v>
      </c>
      <c r="P17" s="729" t="s">
        <v>98</v>
      </c>
      <c r="Q17" s="727"/>
      <c r="R17" s="727"/>
      <c r="S17" s="731" t="s">
        <v>421</v>
      </c>
      <c r="T17" s="18">
        <v>5</v>
      </c>
      <c r="U17" s="650">
        <f>2015-M17+1</f>
        <v>5</v>
      </c>
      <c r="V17" s="288">
        <f t="shared" ref="V17" si="0">O17/T17</f>
        <v>1188000</v>
      </c>
      <c r="W17" s="288">
        <f t="shared" ref="W17" si="1">U17*V17</f>
        <v>5940000</v>
      </c>
      <c r="X17" s="22">
        <f>O17-W17</f>
        <v>0</v>
      </c>
      <c r="Y17" s="738">
        <v>5</v>
      </c>
      <c r="Z17" s="277">
        <v>1188000</v>
      </c>
      <c r="AA17" s="277">
        <v>5940000</v>
      </c>
      <c r="AB17" s="276">
        <v>0</v>
      </c>
      <c r="AC17" s="278" t="b">
        <f>AA17+AB17=O17</f>
        <v>1</v>
      </c>
    </row>
    <row r="18" spans="1:29" ht="24.95" customHeight="1" thickBot="1">
      <c r="B18" s="1153" t="s">
        <v>93</v>
      </c>
      <c r="C18" s="1154"/>
      <c r="D18" s="1154"/>
      <c r="E18" s="1154"/>
      <c r="F18" s="1154"/>
      <c r="G18" s="1154"/>
      <c r="H18" s="1154"/>
      <c r="I18" s="1154"/>
      <c r="J18" s="1154"/>
      <c r="K18" s="1154"/>
      <c r="L18" s="1154"/>
      <c r="M18" s="1154"/>
      <c r="N18" s="1155"/>
      <c r="O18" s="807">
        <f>SUM(O17:O17)</f>
        <v>5940000</v>
      </c>
      <c r="P18" s="1248"/>
      <c r="Q18" s="1249"/>
      <c r="R18" s="1249"/>
      <c r="S18" s="1250"/>
      <c r="T18" s="515"/>
      <c r="U18" s="515"/>
      <c r="V18" s="739">
        <f>SUM(V17:V17)</f>
        <v>1188000</v>
      </c>
      <c r="W18" s="739">
        <f>SUM(W17:W17)</f>
        <v>5940000</v>
      </c>
      <c r="X18" s="739">
        <f>SUM(X17:X17)</f>
        <v>0</v>
      </c>
      <c r="Y18" s="515"/>
      <c r="Z18" s="739">
        <f>SUM(Z17:Z17)</f>
        <v>1188000</v>
      </c>
      <c r="AA18" s="739">
        <f>SUM(AA17:AA17)</f>
        <v>5940000</v>
      </c>
      <c r="AB18" s="739">
        <f>SUM(AB17:AB17)</f>
        <v>0</v>
      </c>
      <c r="AC18" s="278" t="b">
        <f>AA18+AB18=O18</f>
        <v>1</v>
      </c>
    </row>
    <row r="19" spans="1:29" s="297" customFormat="1" ht="15" customHeight="1" thickTop="1">
      <c r="D19" s="18"/>
      <c r="G19" s="18"/>
      <c r="H19" s="564"/>
      <c r="I19" s="564"/>
      <c r="J19" s="564"/>
      <c r="K19" s="564"/>
      <c r="L19" s="564"/>
    </row>
    <row r="20" spans="1:29" s="297" customFormat="1" ht="15" customHeight="1">
      <c r="H20" s="565"/>
      <c r="I20" s="565"/>
      <c r="J20" s="565"/>
      <c r="K20" s="565"/>
      <c r="L20" s="565"/>
    </row>
    <row r="21" spans="1:29" s="297" customFormat="1" ht="15" customHeight="1">
      <c r="H21" s="565"/>
      <c r="I21" s="565"/>
      <c r="J21" s="565"/>
      <c r="K21" s="565"/>
      <c r="L21" s="565"/>
    </row>
    <row r="22" spans="1:29" s="297" customFormat="1" ht="15" customHeight="1">
      <c r="H22" s="565"/>
      <c r="I22" s="565"/>
      <c r="J22" s="565"/>
      <c r="K22" s="565"/>
      <c r="L22" s="565"/>
    </row>
    <row r="23" spans="1:29" s="297" customFormat="1" ht="15" customHeight="1">
      <c r="H23" s="565"/>
      <c r="I23" s="565"/>
      <c r="J23" s="565"/>
      <c r="K23" s="565"/>
      <c r="L23" s="565"/>
    </row>
    <row r="24" spans="1:29" s="297" customFormat="1" ht="15" customHeight="1">
      <c r="H24" s="565"/>
      <c r="I24" s="565"/>
      <c r="J24" s="565"/>
      <c r="K24" s="565"/>
      <c r="L24" s="565"/>
    </row>
    <row r="25" spans="1:29" s="297" customFormat="1" ht="15" customHeight="1">
      <c r="H25" s="565"/>
      <c r="I25" s="565"/>
      <c r="J25" s="565"/>
      <c r="K25" s="565"/>
      <c r="L25" s="565"/>
    </row>
    <row r="26" spans="1:29" s="297" customFormat="1" ht="15" customHeight="1">
      <c r="H26" s="565"/>
      <c r="I26" s="565"/>
      <c r="J26" s="565"/>
      <c r="K26" s="565"/>
      <c r="L26" s="565"/>
    </row>
    <row r="27" spans="1:29" s="297" customFormat="1" ht="15" customHeight="1">
      <c r="H27" s="565"/>
      <c r="I27" s="565"/>
      <c r="J27" s="565"/>
      <c r="K27" s="565"/>
      <c r="L27" s="565"/>
    </row>
  </sheetData>
  <autoFilter ref="A16:AD16"/>
  <mergeCells count="26">
    <mergeCell ref="B1:S1"/>
    <mergeCell ref="J14:L14"/>
    <mergeCell ref="M14:M15"/>
    <mergeCell ref="N14:N15"/>
    <mergeCell ref="P14:R14"/>
    <mergeCell ref="B3:S3"/>
    <mergeCell ref="B2:S2"/>
    <mergeCell ref="B4:S4"/>
    <mergeCell ref="D8:J8"/>
    <mergeCell ref="C14:C15"/>
    <mergeCell ref="B14:B15"/>
    <mergeCell ref="D14:E14"/>
    <mergeCell ref="P18:S18"/>
    <mergeCell ref="H14:H15"/>
    <mergeCell ref="S14:S15"/>
    <mergeCell ref="O14:O15"/>
    <mergeCell ref="F14:F15"/>
    <mergeCell ref="I14:I15"/>
    <mergeCell ref="G14:G15"/>
    <mergeCell ref="J15:K15"/>
    <mergeCell ref="B18:N18"/>
    <mergeCell ref="T14:T15"/>
    <mergeCell ref="U14:U15"/>
    <mergeCell ref="V14:X14"/>
    <mergeCell ref="Y14:Y15"/>
    <mergeCell ref="Z14:AB14"/>
  </mergeCells>
  <printOptions horizontalCentered="1"/>
  <pageMargins left="1.25" right="0.5" top="0.75" bottom="0.75" header="0" footer="0"/>
  <pageSetup paperSize="256" scale="75" orientation="landscape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C327"/>
  <sheetViews>
    <sheetView view="pageBreakPreview" topLeftCell="A301" zoomScaleSheetLayoutView="100" workbookViewId="0">
      <selection activeCell="C316" sqref="C316"/>
    </sheetView>
  </sheetViews>
  <sheetFormatPr defaultRowHeight="12.75"/>
  <cols>
    <col min="1" max="1" width="15.42578125" style="278" customWidth="1"/>
    <col min="2" max="2" width="5.7109375" style="278" customWidth="1"/>
    <col min="3" max="3" width="20.7109375" style="278" customWidth="1"/>
    <col min="4" max="5" width="12.7109375" style="278" customWidth="1"/>
    <col min="6" max="9" width="10.7109375" style="278" customWidth="1"/>
    <col min="10" max="11" width="5.7109375" style="278" customWidth="1"/>
    <col min="12" max="12" width="16.7109375" style="275" customWidth="1"/>
    <col min="13" max="14" width="9.7109375" style="278" customWidth="1"/>
    <col min="15" max="15" width="16.7109375" style="275" customWidth="1"/>
    <col min="16" max="18" width="4.7109375" style="278" customWidth="1"/>
    <col min="19" max="19" width="20.7109375" style="85" customWidth="1"/>
    <col min="20" max="20" width="11.7109375" style="278" customWidth="1"/>
    <col min="21" max="21" width="12" style="278" customWidth="1"/>
    <col min="22" max="22" width="15.28515625" style="275" customWidth="1"/>
    <col min="23" max="23" width="13" style="275" customWidth="1"/>
    <col min="24" max="24" width="13.140625" style="275" customWidth="1"/>
    <col min="25" max="25" width="11.5703125" style="748" customWidth="1"/>
    <col min="26" max="26" width="14.5703125" style="275" customWidth="1"/>
    <col min="27" max="27" width="14.28515625" style="275" customWidth="1"/>
    <col min="28" max="28" width="14.7109375" style="278" customWidth="1"/>
    <col min="29" max="16384" width="9.140625" style="278"/>
  </cols>
  <sheetData>
    <row r="1" spans="2:28">
      <c r="B1" s="1075" t="s">
        <v>128</v>
      </c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  <c r="P1" s="1075"/>
      <c r="Q1" s="1075"/>
      <c r="R1" s="1075"/>
      <c r="S1" s="1075"/>
    </row>
    <row r="2" spans="2:28">
      <c r="B2" s="1075" t="s">
        <v>66</v>
      </c>
      <c r="C2" s="1075"/>
      <c r="D2" s="1075"/>
      <c r="E2" s="1075"/>
      <c r="F2" s="1075"/>
      <c r="G2" s="1075"/>
      <c r="H2" s="1075"/>
      <c r="I2" s="1075"/>
      <c r="J2" s="1075"/>
      <c r="K2" s="1075"/>
      <c r="L2" s="1075"/>
      <c r="M2" s="1075"/>
      <c r="N2" s="1075"/>
      <c r="O2" s="1075"/>
      <c r="P2" s="1075"/>
      <c r="Q2" s="1075"/>
      <c r="R2" s="1075"/>
      <c r="S2" s="1075"/>
    </row>
    <row r="3" spans="2:28">
      <c r="B3" s="1075" t="s">
        <v>67</v>
      </c>
      <c r="C3" s="1075"/>
      <c r="D3" s="1075"/>
      <c r="E3" s="1075"/>
      <c r="F3" s="1075"/>
      <c r="G3" s="1075"/>
      <c r="H3" s="1075"/>
      <c r="I3" s="1075"/>
      <c r="J3" s="1075"/>
      <c r="K3" s="1075"/>
      <c r="L3" s="1075"/>
      <c r="M3" s="1075"/>
      <c r="N3" s="1075"/>
      <c r="O3" s="1075"/>
      <c r="P3" s="1075"/>
      <c r="Q3" s="1075"/>
      <c r="R3" s="1075"/>
      <c r="S3" s="1075"/>
    </row>
    <row r="4" spans="2:28">
      <c r="B4" s="1075" t="s">
        <v>1805</v>
      </c>
      <c r="C4" s="1075"/>
      <c r="D4" s="1075"/>
      <c r="E4" s="1075"/>
      <c r="F4" s="1075"/>
      <c r="G4" s="1075"/>
      <c r="H4" s="1075"/>
      <c r="I4" s="1075"/>
      <c r="J4" s="1075"/>
      <c r="K4" s="1075"/>
      <c r="L4" s="1075"/>
      <c r="M4" s="1075"/>
      <c r="N4" s="1075"/>
      <c r="O4" s="1075"/>
      <c r="P4" s="1075"/>
      <c r="Q4" s="1075"/>
      <c r="R4" s="1075"/>
      <c r="S4" s="1075"/>
    </row>
    <row r="5" spans="2:28"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751"/>
      <c r="M5" s="289"/>
      <c r="N5" s="289"/>
      <c r="O5" s="751"/>
      <c r="P5" s="289"/>
      <c r="Q5" s="289"/>
      <c r="R5" s="289"/>
      <c r="S5" s="289"/>
    </row>
    <row r="6" spans="2:28">
      <c r="B6" s="718" t="s">
        <v>68</v>
      </c>
      <c r="C6" s="290"/>
      <c r="D6" s="266" t="s">
        <v>1870</v>
      </c>
      <c r="E6" s="290"/>
      <c r="F6" s="290"/>
      <c r="G6" s="290"/>
      <c r="H6" s="290"/>
      <c r="I6" s="290"/>
      <c r="J6" s="290"/>
      <c r="K6" s="290"/>
      <c r="L6" s="752"/>
      <c r="M6" s="290"/>
      <c r="N6" s="290"/>
      <c r="O6" s="752"/>
      <c r="P6" s="290"/>
      <c r="Q6" s="290"/>
      <c r="R6" s="290"/>
      <c r="S6" s="741"/>
    </row>
    <row r="7" spans="2:28">
      <c r="B7" s="718" t="s">
        <v>70</v>
      </c>
      <c r="C7" s="290"/>
      <c r="D7" s="267" t="s">
        <v>1871</v>
      </c>
      <c r="E7" s="290"/>
      <c r="F7" s="290"/>
      <c r="G7" s="290"/>
      <c r="H7" s="290"/>
      <c r="I7" s="290"/>
      <c r="J7" s="290"/>
      <c r="K7" s="290"/>
      <c r="L7" s="752"/>
      <c r="M7" s="290"/>
      <c r="N7" s="290"/>
      <c r="O7" s="752"/>
      <c r="P7" s="290"/>
      <c r="Q7" s="290"/>
      <c r="R7" s="290"/>
      <c r="S7" s="741"/>
    </row>
    <row r="8" spans="2:28">
      <c r="B8" s="718" t="s">
        <v>72</v>
      </c>
      <c r="C8" s="290"/>
      <c r="D8" s="266" t="s">
        <v>1872</v>
      </c>
      <c r="E8" s="290"/>
      <c r="F8" s="290"/>
      <c r="G8" s="290"/>
      <c r="H8" s="290"/>
      <c r="I8" s="290"/>
      <c r="J8" s="290"/>
      <c r="K8" s="290"/>
      <c r="L8" s="752"/>
      <c r="M8" s="290"/>
      <c r="N8" s="290"/>
      <c r="O8" s="752"/>
      <c r="P8" s="290"/>
      <c r="Q8" s="290"/>
      <c r="R8" s="290"/>
      <c r="S8" s="741"/>
    </row>
    <row r="9" spans="2:28">
      <c r="B9" s="718" t="s">
        <v>73</v>
      </c>
      <c r="C9" s="290"/>
      <c r="D9" s="266" t="s">
        <v>1873</v>
      </c>
      <c r="E9" s="290"/>
      <c r="F9" s="290"/>
      <c r="G9" s="290"/>
      <c r="H9" s="290"/>
      <c r="I9" s="290"/>
      <c r="J9" s="290"/>
      <c r="K9" s="290"/>
      <c r="L9" s="752"/>
      <c r="M9" s="290"/>
      <c r="N9" s="290"/>
      <c r="O9" s="752"/>
      <c r="P9" s="290"/>
      <c r="Q9" s="290"/>
      <c r="R9" s="290"/>
      <c r="S9" s="741"/>
    </row>
    <row r="10" spans="2:28">
      <c r="B10" s="718" t="s">
        <v>74</v>
      </c>
      <c r="C10" s="290"/>
      <c r="D10" s="513" t="s">
        <v>1874</v>
      </c>
      <c r="E10" s="290"/>
      <c r="F10" s="290"/>
      <c r="G10" s="290"/>
      <c r="H10" s="290"/>
      <c r="I10" s="290"/>
      <c r="J10" s="290"/>
      <c r="K10" s="290"/>
      <c r="L10" s="752"/>
      <c r="M10" s="290"/>
      <c r="N10" s="290"/>
      <c r="O10" s="752"/>
      <c r="P10" s="290"/>
      <c r="Q10" s="290"/>
      <c r="R10" s="290"/>
      <c r="S10" s="741"/>
    </row>
    <row r="11" spans="2:28">
      <c r="B11" s="718" t="s">
        <v>76</v>
      </c>
      <c r="C11" s="290"/>
      <c r="D11" s="513" t="s">
        <v>1916</v>
      </c>
      <c r="E11" s="290"/>
      <c r="F11" s="290"/>
      <c r="G11" s="290"/>
      <c r="H11" s="290"/>
      <c r="I11" s="290"/>
      <c r="J11" s="290"/>
      <c r="K11" s="290"/>
      <c r="L11" s="752"/>
      <c r="M11" s="290"/>
      <c r="N11" s="290"/>
      <c r="O11" s="752"/>
      <c r="P11" s="290"/>
      <c r="Q11" s="290"/>
      <c r="R11" s="290"/>
      <c r="S11" s="741"/>
    </row>
    <row r="12" spans="2:28">
      <c r="B12" s="718" t="s">
        <v>36</v>
      </c>
      <c r="C12" s="290"/>
      <c r="D12" s="513" t="s">
        <v>1917</v>
      </c>
      <c r="E12" s="290"/>
      <c r="F12" s="290"/>
      <c r="G12" s="290"/>
      <c r="H12" s="290"/>
      <c r="I12" s="290"/>
      <c r="J12" s="290"/>
      <c r="K12" s="290"/>
      <c r="L12" s="752"/>
      <c r="M12" s="290"/>
      <c r="N12" s="290"/>
      <c r="O12" s="752"/>
      <c r="P12" s="290"/>
      <c r="Q12" s="290"/>
      <c r="R12" s="290"/>
      <c r="S12" s="741"/>
    </row>
    <row r="13" spans="2:28">
      <c r="B13" s="719"/>
      <c r="C13" s="720"/>
      <c r="D13" s="719"/>
      <c r="E13" s="720"/>
      <c r="F13" s="720"/>
      <c r="G13" s="720"/>
      <c r="H13" s="720"/>
      <c r="I13" s="720"/>
      <c r="J13" s="720"/>
      <c r="K13" s="720"/>
      <c r="L13" s="753"/>
      <c r="M13" s="720"/>
      <c r="N13" s="720"/>
      <c r="O13" s="753"/>
      <c r="P13" s="720"/>
      <c r="Q13" s="720"/>
      <c r="R13" s="720"/>
      <c r="S13" s="742"/>
    </row>
    <row r="14" spans="2:28" ht="20.100000000000001" customHeight="1">
      <c r="B14" s="1238" t="s">
        <v>16</v>
      </c>
      <c r="C14" s="1238" t="s">
        <v>77</v>
      </c>
      <c r="D14" s="1242" t="s">
        <v>0</v>
      </c>
      <c r="E14" s="1243"/>
      <c r="F14" s="1240" t="s">
        <v>94</v>
      </c>
      <c r="G14" s="1240" t="s">
        <v>95</v>
      </c>
      <c r="H14" s="1240" t="s">
        <v>96</v>
      </c>
      <c r="I14" s="1240" t="s">
        <v>9</v>
      </c>
      <c r="J14" s="1246" t="s">
        <v>97</v>
      </c>
      <c r="K14" s="1247"/>
      <c r="L14" s="1247"/>
      <c r="M14" s="1240" t="s">
        <v>170</v>
      </c>
      <c r="N14" s="1240" t="s">
        <v>143</v>
      </c>
      <c r="O14" s="1265" t="s">
        <v>156</v>
      </c>
      <c r="P14" s="1246" t="s">
        <v>7</v>
      </c>
      <c r="Q14" s="1247"/>
      <c r="R14" s="1247"/>
      <c r="S14" s="1063" t="s">
        <v>2</v>
      </c>
      <c r="T14" s="1255" t="s">
        <v>188</v>
      </c>
      <c r="U14" s="1256" t="s">
        <v>189</v>
      </c>
      <c r="V14" s="1263" t="s">
        <v>190</v>
      </c>
      <c r="W14" s="1263"/>
      <c r="X14" s="1263"/>
      <c r="Y14" s="1264" t="s">
        <v>189</v>
      </c>
      <c r="Z14" s="1256" t="s">
        <v>1769</v>
      </c>
      <c r="AA14" s="1256"/>
      <c r="AB14" s="1256"/>
    </row>
    <row r="15" spans="2:28" ht="30" customHeight="1">
      <c r="B15" s="1239"/>
      <c r="C15" s="1239"/>
      <c r="D15" s="84" t="s">
        <v>5</v>
      </c>
      <c r="E15" s="250" t="s">
        <v>23</v>
      </c>
      <c r="F15" s="1241"/>
      <c r="G15" s="1241"/>
      <c r="H15" s="1241"/>
      <c r="I15" s="1241"/>
      <c r="J15" s="1244" t="s">
        <v>37</v>
      </c>
      <c r="K15" s="1245"/>
      <c r="L15" s="743" t="s">
        <v>163</v>
      </c>
      <c r="M15" s="1241"/>
      <c r="N15" s="1239"/>
      <c r="O15" s="1266"/>
      <c r="P15" s="250" t="s">
        <v>98</v>
      </c>
      <c r="Q15" s="250" t="s">
        <v>99</v>
      </c>
      <c r="R15" s="250" t="s">
        <v>100</v>
      </c>
      <c r="S15" s="1078"/>
      <c r="T15" s="1255"/>
      <c r="U15" s="1256"/>
      <c r="V15" s="749" t="s">
        <v>192</v>
      </c>
      <c r="W15" s="749" t="s">
        <v>1767</v>
      </c>
      <c r="X15" s="749" t="s">
        <v>1768</v>
      </c>
      <c r="Y15" s="1264"/>
      <c r="Z15" s="749" t="s">
        <v>1770</v>
      </c>
      <c r="AA15" s="749" t="s">
        <v>1771</v>
      </c>
      <c r="AB15" s="104" t="s">
        <v>1772</v>
      </c>
    </row>
    <row r="16" spans="2:28" s="524" customFormat="1" ht="15" customHeight="1">
      <c r="B16" s="525" t="s">
        <v>83</v>
      </c>
      <c r="C16" s="744" t="s">
        <v>84</v>
      </c>
      <c r="D16" s="505" t="s">
        <v>85</v>
      </c>
      <c r="E16" s="504" t="s">
        <v>86</v>
      </c>
      <c r="F16" s="504" t="s">
        <v>87</v>
      </c>
      <c r="G16" s="504" t="s">
        <v>88</v>
      </c>
      <c r="H16" s="504" t="s">
        <v>89</v>
      </c>
      <c r="I16" s="504" t="s">
        <v>20</v>
      </c>
      <c r="J16" s="504" t="s">
        <v>17</v>
      </c>
      <c r="K16" s="504" t="s">
        <v>15</v>
      </c>
      <c r="L16" s="525" t="s">
        <v>90</v>
      </c>
      <c r="M16" s="744" t="s">
        <v>91</v>
      </c>
      <c r="N16" s="505" t="s">
        <v>92</v>
      </c>
      <c r="O16" s="504" t="s">
        <v>18</v>
      </c>
      <c r="P16" s="504" t="s">
        <v>21</v>
      </c>
      <c r="Q16" s="504" t="s">
        <v>22</v>
      </c>
      <c r="R16" s="504" t="s">
        <v>19</v>
      </c>
      <c r="S16" s="745" t="s">
        <v>110</v>
      </c>
      <c r="T16" s="526">
        <v>19</v>
      </c>
      <c r="U16" s="527">
        <v>20</v>
      </c>
      <c r="V16" s="527">
        <v>21</v>
      </c>
      <c r="W16" s="527">
        <v>22</v>
      </c>
      <c r="X16" s="527">
        <v>23</v>
      </c>
      <c r="Y16" s="527">
        <v>24</v>
      </c>
      <c r="Z16" s="527">
        <v>25</v>
      </c>
      <c r="AA16" s="527">
        <v>26</v>
      </c>
      <c r="AB16" s="527">
        <v>27</v>
      </c>
    </row>
    <row r="17" spans="1:29" ht="15" customHeight="1">
      <c r="A17" s="297" t="s">
        <v>388</v>
      </c>
      <c r="B17" s="409">
        <v>1</v>
      </c>
      <c r="C17" s="410" t="s">
        <v>792</v>
      </c>
      <c r="D17" s="755" t="s">
        <v>793</v>
      </c>
      <c r="E17" s="468" t="s">
        <v>794</v>
      </c>
      <c r="F17" s="411" t="s">
        <v>795</v>
      </c>
      <c r="G17" s="756" t="s">
        <v>187</v>
      </c>
      <c r="H17" s="411" t="s">
        <v>796</v>
      </c>
      <c r="I17" s="411" t="s">
        <v>186</v>
      </c>
      <c r="J17" s="412">
        <v>1</v>
      </c>
      <c r="K17" s="411" t="s">
        <v>608</v>
      </c>
      <c r="L17" s="757">
        <v>535000</v>
      </c>
      <c r="M17" s="411">
        <v>2014</v>
      </c>
      <c r="N17" s="411" t="s">
        <v>439</v>
      </c>
      <c r="O17" s="757">
        <f>J17*L17</f>
        <v>535000</v>
      </c>
      <c r="P17" s="756" t="s">
        <v>193</v>
      </c>
      <c r="Q17" s="756" t="s">
        <v>193</v>
      </c>
      <c r="R17" s="756" t="s">
        <v>100</v>
      </c>
      <c r="S17" s="1260" t="s">
        <v>797</v>
      </c>
      <c r="T17" s="746">
        <v>3</v>
      </c>
      <c r="U17" s="328">
        <f>2015-M17+1</f>
        <v>2</v>
      </c>
      <c r="V17" s="747">
        <f>O17/T17</f>
        <v>178333.33333333334</v>
      </c>
      <c r="W17" s="747">
        <f>U17*V17</f>
        <v>356666.66666666669</v>
      </c>
      <c r="X17" s="747">
        <f>O17-W17</f>
        <v>178333.33333333331</v>
      </c>
      <c r="Y17" s="85">
        <f>2016-M17+1</f>
        <v>3</v>
      </c>
      <c r="Z17" s="747">
        <f>O17/T17</f>
        <v>178333.33333333334</v>
      </c>
      <c r="AA17" s="747">
        <f>Y17*Z17</f>
        <v>535000</v>
      </c>
      <c r="AB17" s="750">
        <f>O17-AA17</f>
        <v>0</v>
      </c>
      <c r="AC17" s="329" t="b">
        <f>AA17+AB17=O17</f>
        <v>1</v>
      </c>
    </row>
    <row r="18" spans="1:29" ht="15" customHeight="1">
      <c r="A18" s="297" t="s">
        <v>388</v>
      </c>
      <c r="B18" s="537">
        <f>B17+1</f>
        <v>2</v>
      </c>
      <c r="C18" s="488" t="s">
        <v>792</v>
      </c>
      <c r="D18" s="758" t="s">
        <v>793</v>
      </c>
      <c r="E18" s="414" t="s">
        <v>794</v>
      </c>
      <c r="F18" s="148" t="s">
        <v>795</v>
      </c>
      <c r="G18" s="759" t="s">
        <v>187</v>
      </c>
      <c r="H18" s="148" t="s">
        <v>796</v>
      </c>
      <c r="I18" s="148" t="s">
        <v>186</v>
      </c>
      <c r="J18" s="417">
        <v>1</v>
      </c>
      <c r="K18" s="148" t="s">
        <v>608</v>
      </c>
      <c r="L18" s="760">
        <v>535000</v>
      </c>
      <c r="M18" s="148">
        <v>2014</v>
      </c>
      <c r="N18" s="148" t="s">
        <v>439</v>
      </c>
      <c r="O18" s="760">
        <f t="shared" ref="O18:O81" si="0">J18*L18</f>
        <v>535000</v>
      </c>
      <c r="P18" s="428"/>
      <c r="Q18" s="759"/>
      <c r="R18" s="759" t="s">
        <v>100</v>
      </c>
      <c r="S18" s="1261"/>
      <c r="T18" s="746"/>
      <c r="U18" s="328"/>
      <c r="V18" s="747"/>
      <c r="W18" s="747"/>
      <c r="X18" s="747"/>
      <c r="Y18" s="85"/>
      <c r="Z18" s="747"/>
      <c r="AA18" s="747"/>
      <c r="AB18" s="750"/>
      <c r="AC18" s="329"/>
    </row>
    <row r="19" spans="1:29" ht="15" customHeight="1">
      <c r="A19" s="297" t="s">
        <v>388</v>
      </c>
      <c r="B19" s="537">
        <f t="shared" ref="B19:B82" si="1">B18+1</f>
        <v>3</v>
      </c>
      <c r="C19" s="488" t="s">
        <v>792</v>
      </c>
      <c r="D19" s="758" t="s">
        <v>793</v>
      </c>
      <c r="E19" s="414" t="s">
        <v>794</v>
      </c>
      <c r="F19" s="148" t="s">
        <v>795</v>
      </c>
      <c r="G19" s="759" t="s">
        <v>187</v>
      </c>
      <c r="H19" s="148" t="s">
        <v>796</v>
      </c>
      <c r="I19" s="148" t="s">
        <v>186</v>
      </c>
      <c r="J19" s="417">
        <v>1</v>
      </c>
      <c r="K19" s="148" t="s">
        <v>608</v>
      </c>
      <c r="L19" s="760">
        <v>535000</v>
      </c>
      <c r="M19" s="148">
        <v>2014</v>
      </c>
      <c r="N19" s="148" t="s">
        <v>439</v>
      </c>
      <c r="O19" s="760">
        <f t="shared" si="0"/>
        <v>535000</v>
      </c>
      <c r="P19" s="428"/>
      <c r="Q19" s="759"/>
      <c r="R19" s="759" t="s">
        <v>100</v>
      </c>
      <c r="S19" s="1261"/>
      <c r="T19" s="746"/>
      <c r="U19" s="328"/>
      <c r="V19" s="747"/>
      <c r="W19" s="747"/>
      <c r="X19" s="747"/>
      <c r="Y19" s="85"/>
      <c r="Z19" s="747"/>
      <c r="AA19" s="747"/>
      <c r="AB19" s="750"/>
      <c r="AC19" s="329"/>
    </row>
    <row r="20" spans="1:29" ht="15" customHeight="1">
      <c r="A20" s="297" t="s">
        <v>388</v>
      </c>
      <c r="B20" s="537">
        <f t="shared" si="1"/>
        <v>4</v>
      </c>
      <c r="C20" s="488" t="s">
        <v>792</v>
      </c>
      <c r="D20" s="758" t="s">
        <v>793</v>
      </c>
      <c r="E20" s="414" t="s">
        <v>794</v>
      </c>
      <c r="F20" s="148" t="s">
        <v>795</v>
      </c>
      <c r="G20" s="759" t="s">
        <v>187</v>
      </c>
      <c r="H20" s="148" t="s">
        <v>796</v>
      </c>
      <c r="I20" s="148" t="s">
        <v>186</v>
      </c>
      <c r="J20" s="417">
        <v>1</v>
      </c>
      <c r="K20" s="148" t="s">
        <v>608</v>
      </c>
      <c r="L20" s="760">
        <v>535000</v>
      </c>
      <c r="M20" s="148">
        <v>2014</v>
      </c>
      <c r="N20" s="148" t="s">
        <v>439</v>
      </c>
      <c r="O20" s="760">
        <f t="shared" si="0"/>
        <v>535000</v>
      </c>
      <c r="P20" s="428"/>
      <c r="Q20" s="759"/>
      <c r="R20" s="759" t="s">
        <v>100</v>
      </c>
      <c r="S20" s="1261"/>
      <c r="T20" s="746"/>
      <c r="U20" s="328"/>
      <c r="V20" s="747"/>
      <c r="W20" s="747"/>
      <c r="X20" s="747"/>
      <c r="Y20" s="85"/>
      <c r="Z20" s="747"/>
      <c r="AA20" s="747"/>
      <c r="AB20" s="750"/>
      <c r="AC20" s="329"/>
    </row>
    <row r="21" spans="1:29" ht="15" customHeight="1">
      <c r="A21" s="297" t="s">
        <v>388</v>
      </c>
      <c r="B21" s="537">
        <f t="shared" si="1"/>
        <v>5</v>
      </c>
      <c r="C21" s="488" t="s">
        <v>792</v>
      </c>
      <c r="D21" s="758" t="s">
        <v>793</v>
      </c>
      <c r="E21" s="414" t="s">
        <v>794</v>
      </c>
      <c r="F21" s="148" t="s">
        <v>795</v>
      </c>
      <c r="G21" s="759" t="s">
        <v>187</v>
      </c>
      <c r="H21" s="148" t="s">
        <v>796</v>
      </c>
      <c r="I21" s="148" t="s">
        <v>186</v>
      </c>
      <c r="J21" s="417">
        <v>1</v>
      </c>
      <c r="K21" s="148" t="s">
        <v>608</v>
      </c>
      <c r="L21" s="760">
        <v>535000</v>
      </c>
      <c r="M21" s="148">
        <v>2014</v>
      </c>
      <c r="N21" s="148" t="s">
        <v>439</v>
      </c>
      <c r="O21" s="760">
        <f t="shared" si="0"/>
        <v>535000</v>
      </c>
      <c r="P21" s="428"/>
      <c r="Q21" s="759"/>
      <c r="R21" s="759" t="s">
        <v>100</v>
      </c>
      <c r="S21" s="1261"/>
      <c r="T21" s="746"/>
      <c r="U21" s="328"/>
      <c r="V21" s="747"/>
      <c r="W21" s="747"/>
      <c r="X21" s="747"/>
      <c r="Y21" s="85"/>
      <c r="Z21" s="747"/>
      <c r="AA21" s="747"/>
      <c r="AB21" s="750"/>
      <c r="AC21" s="329"/>
    </row>
    <row r="22" spans="1:29" ht="15" customHeight="1">
      <c r="A22" s="297" t="s">
        <v>388</v>
      </c>
      <c r="B22" s="537">
        <f t="shared" si="1"/>
        <v>6</v>
      </c>
      <c r="C22" s="488" t="s">
        <v>792</v>
      </c>
      <c r="D22" s="758" t="s">
        <v>793</v>
      </c>
      <c r="E22" s="414" t="s">
        <v>794</v>
      </c>
      <c r="F22" s="148" t="s">
        <v>795</v>
      </c>
      <c r="G22" s="759" t="s">
        <v>187</v>
      </c>
      <c r="H22" s="148" t="s">
        <v>796</v>
      </c>
      <c r="I22" s="148" t="s">
        <v>186</v>
      </c>
      <c r="J22" s="417">
        <v>1</v>
      </c>
      <c r="K22" s="148" t="s">
        <v>608</v>
      </c>
      <c r="L22" s="760">
        <v>535000</v>
      </c>
      <c r="M22" s="148">
        <v>2014</v>
      </c>
      <c r="N22" s="148" t="s">
        <v>439</v>
      </c>
      <c r="O22" s="760">
        <f t="shared" si="0"/>
        <v>535000</v>
      </c>
      <c r="P22" s="428"/>
      <c r="Q22" s="759"/>
      <c r="R22" s="759" t="s">
        <v>100</v>
      </c>
      <c r="S22" s="1261"/>
      <c r="T22" s="746"/>
      <c r="U22" s="328"/>
      <c r="V22" s="747"/>
      <c r="W22" s="747"/>
      <c r="X22" s="747"/>
      <c r="Y22" s="85"/>
      <c r="Z22" s="747"/>
      <c r="AA22" s="747"/>
      <c r="AB22" s="750"/>
      <c r="AC22" s="329"/>
    </row>
    <row r="23" spans="1:29" ht="15" customHeight="1">
      <c r="A23" s="297" t="s">
        <v>388</v>
      </c>
      <c r="B23" s="537">
        <f t="shared" si="1"/>
        <v>7</v>
      </c>
      <c r="C23" s="488" t="s">
        <v>792</v>
      </c>
      <c r="D23" s="758" t="s">
        <v>793</v>
      </c>
      <c r="E23" s="414" t="s">
        <v>794</v>
      </c>
      <c r="F23" s="148" t="s">
        <v>795</v>
      </c>
      <c r="G23" s="759" t="s">
        <v>187</v>
      </c>
      <c r="H23" s="148" t="s">
        <v>796</v>
      </c>
      <c r="I23" s="148" t="s">
        <v>186</v>
      </c>
      <c r="J23" s="417">
        <v>1</v>
      </c>
      <c r="K23" s="148" t="s">
        <v>608</v>
      </c>
      <c r="L23" s="760">
        <v>535000</v>
      </c>
      <c r="M23" s="148">
        <v>2014</v>
      </c>
      <c r="N23" s="148" t="s">
        <v>439</v>
      </c>
      <c r="O23" s="760">
        <f t="shared" si="0"/>
        <v>535000</v>
      </c>
      <c r="P23" s="428"/>
      <c r="Q23" s="759"/>
      <c r="R23" s="759" t="s">
        <v>100</v>
      </c>
      <c r="S23" s="1261"/>
      <c r="T23" s="746"/>
      <c r="U23" s="328"/>
      <c r="V23" s="747"/>
      <c r="W23" s="747"/>
      <c r="X23" s="747"/>
      <c r="Y23" s="85"/>
      <c r="Z23" s="747"/>
      <c r="AA23" s="747"/>
      <c r="AB23" s="750"/>
      <c r="AC23" s="329"/>
    </row>
    <row r="24" spans="1:29" ht="15" customHeight="1">
      <c r="A24" s="297" t="s">
        <v>388</v>
      </c>
      <c r="B24" s="537">
        <f t="shared" si="1"/>
        <v>8</v>
      </c>
      <c r="C24" s="488" t="s">
        <v>792</v>
      </c>
      <c r="D24" s="758" t="s">
        <v>793</v>
      </c>
      <c r="E24" s="414" t="s">
        <v>794</v>
      </c>
      <c r="F24" s="148" t="s">
        <v>795</v>
      </c>
      <c r="G24" s="759" t="s">
        <v>187</v>
      </c>
      <c r="H24" s="148" t="s">
        <v>796</v>
      </c>
      <c r="I24" s="148" t="s">
        <v>186</v>
      </c>
      <c r="J24" s="417">
        <v>1</v>
      </c>
      <c r="K24" s="148" t="s">
        <v>608</v>
      </c>
      <c r="L24" s="760">
        <v>535000</v>
      </c>
      <c r="M24" s="148">
        <v>2014</v>
      </c>
      <c r="N24" s="148" t="s">
        <v>439</v>
      </c>
      <c r="O24" s="760">
        <f t="shared" si="0"/>
        <v>535000</v>
      </c>
      <c r="P24" s="428"/>
      <c r="Q24" s="759"/>
      <c r="R24" s="759" t="s">
        <v>100</v>
      </c>
      <c r="S24" s="1261"/>
      <c r="T24" s="746"/>
      <c r="U24" s="328"/>
      <c r="V24" s="747"/>
      <c r="W24" s="747"/>
      <c r="X24" s="747"/>
      <c r="Y24" s="85"/>
      <c r="Z24" s="747"/>
      <c r="AA24" s="747"/>
      <c r="AB24" s="750"/>
      <c r="AC24" s="329"/>
    </row>
    <row r="25" spans="1:29" ht="15" customHeight="1">
      <c r="A25" s="297" t="s">
        <v>388</v>
      </c>
      <c r="B25" s="537">
        <f t="shared" si="1"/>
        <v>9</v>
      </c>
      <c r="C25" s="488" t="s">
        <v>792</v>
      </c>
      <c r="D25" s="758" t="s">
        <v>793</v>
      </c>
      <c r="E25" s="414" t="s">
        <v>794</v>
      </c>
      <c r="F25" s="148" t="s">
        <v>795</v>
      </c>
      <c r="G25" s="759" t="s">
        <v>187</v>
      </c>
      <c r="H25" s="148" t="s">
        <v>796</v>
      </c>
      <c r="I25" s="148" t="s">
        <v>186</v>
      </c>
      <c r="J25" s="417">
        <v>1</v>
      </c>
      <c r="K25" s="148" t="s">
        <v>608</v>
      </c>
      <c r="L25" s="760">
        <v>535000</v>
      </c>
      <c r="M25" s="148">
        <v>2014</v>
      </c>
      <c r="N25" s="148" t="s">
        <v>439</v>
      </c>
      <c r="O25" s="760">
        <f t="shared" si="0"/>
        <v>535000</v>
      </c>
      <c r="P25" s="428"/>
      <c r="Q25" s="759"/>
      <c r="R25" s="759" t="s">
        <v>100</v>
      </c>
      <c r="S25" s="1261"/>
      <c r="T25" s="746"/>
      <c r="U25" s="328"/>
      <c r="V25" s="747"/>
      <c r="W25" s="747"/>
      <c r="X25" s="747"/>
      <c r="Y25" s="85"/>
      <c r="Z25" s="747"/>
      <c r="AA25" s="747"/>
      <c r="AB25" s="750"/>
      <c r="AC25" s="329"/>
    </row>
    <row r="26" spans="1:29" ht="15" customHeight="1">
      <c r="A26" s="297" t="s">
        <v>388</v>
      </c>
      <c r="B26" s="537">
        <f t="shared" si="1"/>
        <v>10</v>
      </c>
      <c r="C26" s="488" t="s">
        <v>792</v>
      </c>
      <c r="D26" s="758" t="s">
        <v>793</v>
      </c>
      <c r="E26" s="414" t="s">
        <v>794</v>
      </c>
      <c r="F26" s="148" t="s">
        <v>795</v>
      </c>
      <c r="G26" s="759" t="s">
        <v>187</v>
      </c>
      <c r="H26" s="148" t="s">
        <v>796</v>
      </c>
      <c r="I26" s="148" t="s">
        <v>186</v>
      </c>
      <c r="J26" s="417">
        <v>1</v>
      </c>
      <c r="K26" s="148" t="s">
        <v>608</v>
      </c>
      <c r="L26" s="760">
        <v>535000</v>
      </c>
      <c r="M26" s="148">
        <v>2014</v>
      </c>
      <c r="N26" s="148" t="s">
        <v>439</v>
      </c>
      <c r="O26" s="760">
        <f t="shared" si="0"/>
        <v>535000</v>
      </c>
      <c r="P26" s="428"/>
      <c r="Q26" s="759"/>
      <c r="R26" s="759" t="s">
        <v>100</v>
      </c>
      <c r="S26" s="1261"/>
      <c r="T26" s="746"/>
      <c r="U26" s="328"/>
      <c r="V26" s="747"/>
      <c r="W26" s="747"/>
      <c r="X26" s="747"/>
      <c r="Y26" s="85"/>
      <c r="Z26" s="747"/>
      <c r="AA26" s="747"/>
      <c r="AB26" s="750"/>
      <c r="AC26" s="329"/>
    </row>
    <row r="27" spans="1:29" ht="15" customHeight="1">
      <c r="A27" s="297" t="s">
        <v>388</v>
      </c>
      <c r="B27" s="537">
        <f t="shared" si="1"/>
        <v>11</v>
      </c>
      <c r="C27" s="488" t="s">
        <v>792</v>
      </c>
      <c r="D27" s="758" t="s">
        <v>793</v>
      </c>
      <c r="E27" s="414" t="s">
        <v>794</v>
      </c>
      <c r="F27" s="148" t="s">
        <v>795</v>
      </c>
      <c r="G27" s="759" t="s">
        <v>187</v>
      </c>
      <c r="H27" s="148" t="s">
        <v>796</v>
      </c>
      <c r="I27" s="148" t="s">
        <v>186</v>
      </c>
      <c r="J27" s="417">
        <v>1</v>
      </c>
      <c r="K27" s="148" t="s">
        <v>608</v>
      </c>
      <c r="L27" s="760">
        <v>535000</v>
      </c>
      <c r="M27" s="148">
        <v>2014</v>
      </c>
      <c r="N27" s="148" t="s">
        <v>439</v>
      </c>
      <c r="O27" s="760">
        <f t="shared" si="0"/>
        <v>535000</v>
      </c>
      <c r="P27" s="428"/>
      <c r="Q27" s="759"/>
      <c r="R27" s="759" t="s">
        <v>100</v>
      </c>
      <c r="S27" s="1261"/>
      <c r="T27" s="746"/>
      <c r="U27" s="328"/>
      <c r="V27" s="747"/>
      <c r="W27" s="747"/>
      <c r="X27" s="747"/>
      <c r="Y27" s="85"/>
      <c r="Z27" s="747"/>
      <c r="AA27" s="747"/>
      <c r="AB27" s="750"/>
      <c r="AC27" s="329"/>
    </row>
    <row r="28" spans="1:29" ht="15" customHeight="1">
      <c r="A28" s="297" t="s">
        <v>388</v>
      </c>
      <c r="B28" s="537">
        <f t="shared" si="1"/>
        <v>12</v>
      </c>
      <c r="C28" s="488" t="s">
        <v>792</v>
      </c>
      <c r="D28" s="758" t="s">
        <v>793</v>
      </c>
      <c r="E28" s="414" t="s">
        <v>794</v>
      </c>
      <c r="F28" s="148" t="s">
        <v>795</v>
      </c>
      <c r="G28" s="759" t="s">
        <v>187</v>
      </c>
      <c r="H28" s="148" t="s">
        <v>796</v>
      </c>
      <c r="I28" s="148" t="s">
        <v>186</v>
      </c>
      <c r="J28" s="417">
        <v>1</v>
      </c>
      <c r="K28" s="148" t="s">
        <v>608</v>
      </c>
      <c r="L28" s="760">
        <v>535000</v>
      </c>
      <c r="M28" s="148">
        <v>2014</v>
      </c>
      <c r="N28" s="148" t="s">
        <v>439</v>
      </c>
      <c r="O28" s="760">
        <f t="shared" si="0"/>
        <v>535000</v>
      </c>
      <c r="P28" s="428"/>
      <c r="Q28" s="759"/>
      <c r="R28" s="759" t="s">
        <v>100</v>
      </c>
      <c r="S28" s="1261"/>
      <c r="T28" s="746"/>
      <c r="U28" s="328"/>
      <c r="V28" s="747"/>
      <c r="W28" s="747"/>
      <c r="X28" s="747"/>
      <c r="Y28" s="85"/>
      <c r="Z28" s="747"/>
      <c r="AA28" s="747"/>
      <c r="AB28" s="750"/>
      <c r="AC28" s="329"/>
    </row>
    <row r="29" spans="1:29" ht="15" customHeight="1">
      <c r="A29" s="297" t="s">
        <v>388</v>
      </c>
      <c r="B29" s="537">
        <f t="shared" si="1"/>
        <v>13</v>
      </c>
      <c r="C29" s="488" t="s">
        <v>792</v>
      </c>
      <c r="D29" s="758" t="s">
        <v>793</v>
      </c>
      <c r="E29" s="414" t="s">
        <v>794</v>
      </c>
      <c r="F29" s="148" t="s">
        <v>795</v>
      </c>
      <c r="G29" s="759" t="s">
        <v>187</v>
      </c>
      <c r="H29" s="148" t="s">
        <v>796</v>
      </c>
      <c r="I29" s="148" t="s">
        <v>186</v>
      </c>
      <c r="J29" s="417">
        <v>1</v>
      </c>
      <c r="K29" s="148" t="s">
        <v>608</v>
      </c>
      <c r="L29" s="760">
        <v>535000</v>
      </c>
      <c r="M29" s="148">
        <v>2014</v>
      </c>
      <c r="N29" s="148" t="s">
        <v>439</v>
      </c>
      <c r="O29" s="760">
        <f t="shared" si="0"/>
        <v>535000</v>
      </c>
      <c r="P29" s="428"/>
      <c r="Q29" s="759"/>
      <c r="R29" s="759" t="s">
        <v>100</v>
      </c>
      <c r="S29" s="1261"/>
      <c r="T29" s="746"/>
      <c r="U29" s="328"/>
      <c r="V29" s="747"/>
      <c r="W29" s="747"/>
      <c r="X29" s="747"/>
      <c r="Y29" s="85"/>
      <c r="Z29" s="747"/>
      <c r="AA29" s="747"/>
      <c r="AB29" s="750"/>
      <c r="AC29" s="329"/>
    </row>
    <row r="30" spans="1:29" ht="15" customHeight="1">
      <c r="A30" s="297" t="s">
        <v>388</v>
      </c>
      <c r="B30" s="537">
        <f t="shared" si="1"/>
        <v>14</v>
      </c>
      <c r="C30" s="488" t="s">
        <v>792</v>
      </c>
      <c r="D30" s="758" t="s">
        <v>793</v>
      </c>
      <c r="E30" s="414" t="s">
        <v>794</v>
      </c>
      <c r="F30" s="148" t="s">
        <v>795</v>
      </c>
      <c r="G30" s="759" t="s">
        <v>187</v>
      </c>
      <c r="H30" s="148" t="s">
        <v>796</v>
      </c>
      <c r="I30" s="148" t="s">
        <v>186</v>
      </c>
      <c r="J30" s="417">
        <v>1</v>
      </c>
      <c r="K30" s="148" t="s">
        <v>608</v>
      </c>
      <c r="L30" s="760">
        <v>535000</v>
      </c>
      <c r="M30" s="148">
        <v>2014</v>
      </c>
      <c r="N30" s="148" t="s">
        <v>439</v>
      </c>
      <c r="O30" s="760">
        <f t="shared" si="0"/>
        <v>535000</v>
      </c>
      <c r="P30" s="428"/>
      <c r="Q30" s="759"/>
      <c r="R30" s="759" t="s">
        <v>100</v>
      </c>
      <c r="S30" s="1261"/>
      <c r="T30" s="746"/>
      <c r="U30" s="328"/>
      <c r="V30" s="747"/>
      <c r="W30" s="747"/>
      <c r="X30" s="747"/>
      <c r="Y30" s="85"/>
      <c r="Z30" s="747"/>
      <c r="AA30" s="747"/>
      <c r="AB30" s="750"/>
      <c r="AC30" s="329"/>
    </row>
    <row r="31" spans="1:29" ht="15" customHeight="1">
      <c r="A31" s="297" t="s">
        <v>388</v>
      </c>
      <c r="B31" s="537">
        <f t="shared" si="1"/>
        <v>15</v>
      </c>
      <c r="C31" s="488" t="s">
        <v>792</v>
      </c>
      <c r="D31" s="758" t="s">
        <v>793</v>
      </c>
      <c r="E31" s="414" t="s">
        <v>794</v>
      </c>
      <c r="F31" s="148" t="s">
        <v>795</v>
      </c>
      <c r="G31" s="759" t="s">
        <v>187</v>
      </c>
      <c r="H31" s="148" t="s">
        <v>796</v>
      </c>
      <c r="I31" s="148" t="s">
        <v>186</v>
      </c>
      <c r="J31" s="417">
        <v>1</v>
      </c>
      <c r="K31" s="148" t="s">
        <v>608</v>
      </c>
      <c r="L31" s="760">
        <v>535000</v>
      </c>
      <c r="M31" s="148">
        <v>2014</v>
      </c>
      <c r="N31" s="148" t="s">
        <v>439</v>
      </c>
      <c r="O31" s="760">
        <f t="shared" si="0"/>
        <v>535000</v>
      </c>
      <c r="P31" s="428"/>
      <c r="Q31" s="759"/>
      <c r="R31" s="759" t="s">
        <v>100</v>
      </c>
      <c r="S31" s="1261"/>
      <c r="T31" s="746"/>
      <c r="U31" s="328"/>
      <c r="V31" s="747"/>
      <c r="W31" s="747"/>
      <c r="X31" s="747"/>
      <c r="Y31" s="85"/>
      <c r="Z31" s="747"/>
      <c r="AA31" s="747"/>
      <c r="AB31" s="750"/>
      <c r="AC31" s="329"/>
    </row>
    <row r="32" spans="1:29" ht="15" customHeight="1">
      <c r="A32" s="297" t="s">
        <v>388</v>
      </c>
      <c r="B32" s="537">
        <f t="shared" si="1"/>
        <v>16</v>
      </c>
      <c r="C32" s="488" t="s">
        <v>792</v>
      </c>
      <c r="D32" s="758" t="s">
        <v>793</v>
      </c>
      <c r="E32" s="414" t="s">
        <v>794</v>
      </c>
      <c r="F32" s="148" t="s">
        <v>795</v>
      </c>
      <c r="G32" s="759" t="s">
        <v>187</v>
      </c>
      <c r="H32" s="148" t="s">
        <v>796</v>
      </c>
      <c r="I32" s="148" t="s">
        <v>186</v>
      </c>
      <c r="J32" s="417">
        <v>1</v>
      </c>
      <c r="K32" s="148" t="s">
        <v>608</v>
      </c>
      <c r="L32" s="760">
        <v>535000</v>
      </c>
      <c r="M32" s="148">
        <v>2014</v>
      </c>
      <c r="N32" s="148" t="s">
        <v>439</v>
      </c>
      <c r="O32" s="760">
        <f t="shared" si="0"/>
        <v>535000</v>
      </c>
      <c r="P32" s="428"/>
      <c r="Q32" s="759"/>
      <c r="R32" s="759" t="s">
        <v>100</v>
      </c>
      <c r="S32" s="1261"/>
      <c r="T32" s="746"/>
      <c r="U32" s="328"/>
      <c r="V32" s="747"/>
      <c r="W32" s="747"/>
      <c r="X32" s="747"/>
      <c r="Y32" s="85"/>
      <c r="Z32" s="747"/>
      <c r="AA32" s="747"/>
      <c r="AB32" s="750"/>
      <c r="AC32" s="329"/>
    </row>
    <row r="33" spans="1:29" ht="15" customHeight="1">
      <c r="A33" s="297" t="s">
        <v>388</v>
      </c>
      <c r="B33" s="537">
        <f t="shared" si="1"/>
        <v>17</v>
      </c>
      <c r="C33" s="488" t="s">
        <v>792</v>
      </c>
      <c r="D33" s="758" t="s">
        <v>793</v>
      </c>
      <c r="E33" s="414" t="s">
        <v>794</v>
      </c>
      <c r="F33" s="148" t="s">
        <v>795</v>
      </c>
      <c r="G33" s="759" t="s">
        <v>187</v>
      </c>
      <c r="H33" s="148" t="s">
        <v>796</v>
      </c>
      <c r="I33" s="148" t="s">
        <v>186</v>
      </c>
      <c r="J33" s="417">
        <v>1</v>
      </c>
      <c r="K33" s="148" t="s">
        <v>608</v>
      </c>
      <c r="L33" s="760">
        <v>535000</v>
      </c>
      <c r="M33" s="148">
        <v>2014</v>
      </c>
      <c r="N33" s="148" t="s">
        <v>439</v>
      </c>
      <c r="O33" s="760">
        <f t="shared" si="0"/>
        <v>535000</v>
      </c>
      <c r="P33" s="428"/>
      <c r="Q33" s="759"/>
      <c r="R33" s="759" t="s">
        <v>100</v>
      </c>
      <c r="S33" s="1261"/>
      <c r="T33" s="746"/>
      <c r="U33" s="328"/>
      <c r="V33" s="747"/>
      <c r="W33" s="747"/>
      <c r="X33" s="747"/>
      <c r="Y33" s="85"/>
      <c r="Z33" s="747"/>
      <c r="AA33" s="747"/>
      <c r="AB33" s="750"/>
      <c r="AC33" s="329"/>
    </row>
    <row r="34" spans="1:29" ht="15" customHeight="1">
      <c r="A34" s="297" t="s">
        <v>388</v>
      </c>
      <c r="B34" s="537">
        <f t="shared" si="1"/>
        <v>18</v>
      </c>
      <c r="C34" s="488" t="s">
        <v>792</v>
      </c>
      <c r="D34" s="758" t="s">
        <v>793</v>
      </c>
      <c r="E34" s="414" t="s">
        <v>794</v>
      </c>
      <c r="F34" s="148" t="s">
        <v>795</v>
      </c>
      <c r="G34" s="759" t="s">
        <v>187</v>
      </c>
      <c r="H34" s="148" t="s">
        <v>796</v>
      </c>
      <c r="I34" s="148" t="s">
        <v>186</v>
      </c>
      <c r="J34" s="417">
        <v>1</v>
      </c>
      <c r="K34" s="148" t="s">
        <v>608</v>
      </c>
      <c r="L34" s="760">
        <v>535000</v>
      </c>
      <c r="M34" s="148">
        <v>2014</v>
      </c>
      <c r="N34" s="148" t="s">
        <v>439</v>
      </c>
      <c r="O34" s="760">
        <f t="shared" si="0"/>
        <v>535000</v>
      </c>
      <c r="P34" s="428"/>
      <c r="Q34" s="759"/>
      <c r="R34" s="759" t="s">
        <v>100</v>
      </c>
      <c r="S34" s="1261"/>
      <c r="T34" s="746"/>
      <c r="U34" s="328"/>
      <c r="V34" s="747"/>
      <c r="W34" s="747"/>
      <c r="X34" s="747"/>
      <c r="Y34" s="85"/>
      <c r="Z34" s="747"/>
      <c r="AA34" s="747"/>
      <c r="AB34" s="750"/>
      <c r="AC34" s="329"/>
    </row>
    <row r="35" spans="1:29" ht="15" customHeight="1">
      <c r="A35" s="297" t="s">
        <v>388</v>
      </c>
      <c r="B35" s="537">
        <f t="shared" si="1"/>
        <v>19</v>
      </c>
      <c r="C35" s="488" t="s">
        <v>792</v>
      </c>
      <c r="D35" s="758" t="s">
        <v>793</v>
      </c>
      <c r="E35" s="414" t="s">
        <v>794</v>
      </c>
      <c r="F35" s="148" t="s">
        <v>795</v>
      </c>
      <c r="G35" s="759" t="s">
        <v>187</v>
      </c>
      <c r="H35" s="148" t="s">
        <v>796</v>
      </c>
      <c r="I35" s="148" t="s">
        <v>186</v>
      </c>
      <c r="J35" s="417">
        <v>1</v>
      </c>
      <c r="K35" s="148" t="s">
        <v>608</v>
      </c>
      <c r="L35" s="760">
        <v>535000</v>
      </c>
      <c r="M35" s="148">
        <v>2014</v>
      </c>
      <c r="N35" s="148" t="s">
        <v>439</v>
      </c>
      <c r="O35" s="760">
        <f t="shared" si="0"/>
        <v>535000</v>
      </c>
      <c r="P35" s="428"/>
      <c r="Q35" s="759"/>
      <c r="R35" s="759" t="s">
        <v>100</v>
      </c>
      <c r="S35" s="1261"/>
      <c r="T35" s="746"/>
      <c r="U35" s="328"/>
      <c r="V35" s="747"/>
      <c r="W35" s="747"/>
      <c r="X35" s="747"/>
      <c r="Y35" s="85"/>
      <c r="Z35" s="747"/>
      <c r="AA35" s="747"/>
      <c r="AB35" s="750"/>
      <c r="AC35" s="329"/>
    </row>
    <row r="36" spans="1:29" ht="15" customHeight="1">
      <c r="A36" s="297" t="s">
        <v>388</v>
      </c>
      <c r="B36" s="537">
        <f t="shared" si="1"/>
        <v>20</v>
      </c>
      <c r="C36" s="488" t="s">
        <v>792</v>
      </c>
      <c r="D36" s="758" t="s">
        <v>793</v>
      </c>
      <c r="E36" s="414" t="s">
        <v>794</v>
      </c>
      <c r="F36" s="148" t="s">
        <v>795</v>
      </c>
      <c r="G36" s="759" t="s">
        <v>187</v>
      </c>
      <c r="H36" s="148" t="s">
        <v>796</v>
      </c>
      <c r="I36" s="148" t="s">
        <v>186</v>
      </c>
      <c r="J36" s="417">
        <v>1</v>
      </c>
      <c r="K36" s="148" t="s">
        <v>608</v>
      </c>
      <c r="L36" s="760">
        <v>535000</v>
      </c>
      <c r="M36" s="148">
        <v>2014</v>
      </c>
      <c r="N36" s="148" t="s">
        <v>439</v>
      </c>
      <c r="O36" s="760">
        <f t="shared" si="0"/>
        <v>535000</v>
      </c>
      <c r="P36" s="428"/>
      <c r="Q36" s="759"/>
      <c r="R36" s="759" t="s">
        <v>100</v>
      </c>
      <c r="S36" s="1261"/>
      <c r="T36" s="746"/>
      <c r="U36" s="328"/>
      <c r="V36" s="747"/>
      <c r="W36" s="747"/>
      <c r="X36" s="747"/>
      <c r="Y36" s="85"/>
      <c r="Z36" s="747"/>
      <c r="AA36" s="747"/>
      <c r="AB36" s="750"/>
      <c r="AC36" s="329"/>
    </row>
    <row r="37" spans="1:29" ht="15" customHeight="1">
      <c r="A37" s="297" t="s">
        <v>388</v>
      </c>
      <c r="B37" s="537">
        <f t="shared" si="1"/>
        <v>21</v>
      </c>
      <c r="C37" s="488" t="s">
        <v>792</v>
      </c>
      <c r="D37" s="758" t="s">
        <v>793</v>
      </c>
      <c r="E37" s="414" t="s">
        <v>794</v>
      </c>
      <c r="F37" s="148" t="s">
        <v>795</v>
      </c>
      <c r="G37" s="759" t="s">
        <v>187</v>
      </c>
      <c r="H37" s="148" t="s">
        <v>796</v>
      </c>
      <c r="I37" s="148" t="s">
        <v>186</v>
      </c>
      <c r="J37" s="417">
        <v>1</v>
      </c>
      <c r="K37" s="148" t="s">
        <v>608</v>
      </c>
      <c r="L37" s="760">
        <v>535000</v>
      </c>
      <c r="M37" s="148">
        <v>2014</v>
      </c>
      <c r="N37" s="148" t="s">
        <v>439</v>
      </c>
      <c r="O37" s="760">
        <f t="shared" si="0"/>
        <v>535000</v>
      </c>
      <c r="P37" s="428"/>
      <c r="Q37" s="759"/>
      <c r="R37" s="759" t="s">
        <v>100</v>
      </c>
      <c r="S37" s="1261"/>
      <c r="T37" s="746"/>
      <c r="U37" s="328"/>
      <c r="V37" s="747"/>
      <c r="W37" s="747"/>
      <c r="X37" s="747"/>
      <c r="Y37" s="85"/>
      <c r="Z37" s="747"/>
      <c r="AA37" s="747"/>
      <c r="AB37" s="750"/>
      <c r="AC37" s="329"/>
    </row>
    <row r="38" spans="1:29" ht="15" customHeight="1">
      <c r="A38" s="297" t="s">
        <v>388</v>
      </c>
      <c r="B38" s="537">
        <f t="shared" si="1"/>
        <v>22</v>
      </c>
      <c r="C38" s="488" t="s">
        <v>792</v>
      </c>
      <c r="D38" s="758" t="s">
        <v>793</v>
      </c>
      <c r="E38" s="414" t="s">
        <v>794</v>
      </c>
      <c r="F38" s="148" t="s">
        <v>795</v>
      </c>
      <c r="G38" s="759" t="s">
        <v>187</v>
      </c>
      <c r="H38" s="148" t="s">
        <v>796</v>
      </c>
      <c r="I38" s="148" t="s">
        <v>186</v>
      </c>
      <c r="J38" s="417">
        <v>1</v>
      </c>
      <c r="K38" s="148" t="s">
        <v>608</v>
      </c>
      <c r="L38" s="760">
        <v>535000</v>
      </c>
      <c r="M38" s="148">
        <v>2014</v>
      </c>
      <c r="N38" s="148" t="s">
        <v>439</v>
      </c>
      <c r="O38" s="760">
        <f t="shared" si="0"/>
        <v>535000</v>
      </c>
      <c r="P38" s="428"/>
      <c r="Q38" s="759"/>
      <c r="R38" s="759" t="s">
        <v>100</v>
      </c>
      <c r="S38" s="1261"/>
      <c r="T38" s="746"/>
      <c r="U38" s="328"/>
      <c r="V38" s="747"/>
      <c r="W38" s="747"/>
      <c r="X38" s="747"/>
      <c r="Y38" s="85"/>
      <c r="Z38" s="747"/>
      <c r="AA38" s="747"/>
      <c r="AB38" s="750"/>
      <c r="AC38" s="329"/>
    </row>
    <row r="39" spans="1:29" ht="15" customHeight="1">
      <c r="A39" s="297" t="s">
        <v>388</v>
      </c>
      <c r="B39" s="537">
        <f t="shared" si="1"/>
        <v>23</v>
      </c>
      <c r="C39" s="488" t="s">
        <v>792</v>
      </c>
      <c r="D39" s="758" t="s">
        <v>793</v>
      </c>
      <c r="E39" s="414" t="s">
        <v>794</v>
      </c>
      <c r="F39" s="148" t="s">
        <v>795</v>
      </c>
      <c r="G39" s="759" t="s">
        <v>187</v>
      </c>
      <c r="H39" s="148" t="s">
        <v>796</v>
      </c>
      <c r="I39" s="148" t="s">
        <v>186</v>
      </c>
      <c r="J39" s="417">
        <v>1</v>
      </c>
      <c r="K39" s="148" t="s">
        <v>608</v>
      </c>
      <c r="L39" s="760">
        <v>535000</v>
      </c>
      <c r="M39" s="148">
        <v>2014</v>
      </c>
      <c r="N39" s="148" t="s">
        <v>439</v>
      </c>
      <c r="O39" s="760">
        <f t="shared" si="0"/>
        <v>535000</v>
      </c>
      <c r="P39" s="428"/>
      <c r="Q39" s="759"/>
      <c r="R39" s="759" t="s">
        <v>100</v>
      </c>
      <c r="S39" s="1261"/>
      <c r="T39" s="746"/>
      <c r="U39" s="328"/>
      <c r="V39" s="747"/>
      <c r="W39" s="747"/>
      <c r="X39" s="747"/>
      <c r="Y39" s="85"/>
      <c r="Z39" s="747"/>
      <c r="AA39" s="747"/>
      <c r="AB39" s="750"/>
      <c r="AC39" s="329"/>
    </row>
    <row r="40" spans="1:29" ht="15" customHeight="1">
      <c r="A40" s="297" t="s">
        <v>388</v>
      </c>
      <c r="B40" s="537">
        <f t="shared" si="1"/>
        <v>24</v>
      </c>
      <c r="C40" s="488" t="s">
        <v>792</v>
      </c>
      <c r="D40" s="758" t="s">
        <v>793</v>
      </c>
      <c r="E40" s="414" t="s">
        <v>794</v>
      </c>
      <c r="F40" s="148" t="s">
        <v>795</v>
      </c>
      <c r="G40" s="759" t="s">
        <v>187</v>
      </c>
      <c r="H40" s="148" t="s">
        <v>796</v>
      </c>
      <c r="I40" s="148" t="s">
        <v>186</v>
      </c>
      <c r="J40" s="417">
        <v>1</v>
      </c>
      <c r="K40" s="148" t="s">
        <v>608</v>
      </c>
      <c r="L40" s="760">
        <v>535000</v>
      </c>
      <c r="M40" s="148">
        <v>2014</v>
      </c>
      <c r="N40" s="148" t="s">
        <v>439</v>
      </c>
      <c r="O40" s="760">
        <f t="shared" si="0"/>
        <v>535000</v>
      </c>
      <c r="P40" s="428"/>
      <c r="Q40" s="759"/>
      <c r="R40" s="759" t="s">
        <v>100</v>
      </c>
      <c r="S40" s="1261"/>
      <c r="T40" s="746"/>
      <c r="U40" s="328"/>
      <c r="V40" s="747"/>
      <c r="W40" s="747"/>
      <c r="X40" s="747"/>
      <c r="Y40" s="85"/>
      <c r="Z40" s="747"/>
      <c r="AA40" s="747"/>
      <c r="AB40" s="750"/>
      <c r="AC40" s="329"/>
    </row>
    <row r="41" spans="1:29" ht="15" customHeight="1">
      <c r="A41" s="297" t="s">
        <v>388</v>
      </c>
      <c r="B41" s="537">
        <f t="shared" si="1"/>
        <v>25</v>
      </c>
      <c r="C41" s="488" t="s">
        <v>792</v>
      </c>
      <c r="D41" s="758" t="s">
        <v>793</v>
      </c>
      <c r="E41" s="414" t="s">
        <v>794</v>
      </c>
      <c r="F41" s="148" t="s">
        <v>795</v>
      </c>
      <c r="G41" s="759" t="s">
        <v>187</v>
      </c>
      <c r="H41" s="148" t="s">
        <v>796</v>
      </c>
      <c r="I41" s="148" t="s">
        <v>186</v>
      </c>
      <c r="J41" s="417">
        <v>1</v>
      </c>
      <c r="K41" s="148" t="s">
        <v>608</v>
      </c>
      <c r="L41" s="760">
        <v>535000</v>
      </c>
      <c r="M41" s="148">
        <v>2014</v>
      </c>
      <c r="N41" s="148" t="s">
        <v>439</v>
      </c>
      <c r="O41" s="760">
        <f t="shared" si="0"/>
        <v>535000</v>
      </c>
      <c r="P41" s="428"/>
      <c r="Q41" s="759"/>
      <c r="R41" s="759" t="s">
        <v>100</v>
      </c>
      <c r="S41" s="1261"/>
      <c r="T41" s="746"/>
      <c r="U41" s="328"/>
      <c r="V41" s="747"/>
      <c r="W41" s="747"/>
      <c r="X41" s="747"/>
      <c r="Y41" s="85"/>
      <c r="Z41" s="747"/>
      <c r="AA41" s="747"/>
      <c r="AB41" s="750"/>
      <c r="AC41" s="329"/>
    </row>
    <row r="42" spans="1:29" ht="15" customHeight="1">
      <c r="A42" s="297" t="s">
        <v>388</v>
      </c>
      <c r="B42" s="537">
        <f t="shared" si="1"/>
        <v>26</v>
      </c>
      <c r="C42" s="488" t="s">
        <v>792</v>
      </c>
      <c r="D42" s="758" t="s">
        <v>793</v>
      </c>
      <c r="E42" s="414" t="s">
        <v>794</v>
      </c>
      <c r="F42" s="148" t="s">
        <v>795</v>
      </c>
      <c r="G42" s="759" t="s">
        <v>187</v>
      </c>
      <c r="H42" s="148" t="s">
        <v>796</v>
      </c>
      <c r="I42" s="148" t="s">
        <v>186</v>
      </c>
      <c r="J42" s="417">
        <v>1</v>
      </c>
      <c r="K42" s="148" t="s">
        <v>608</v>
      </c>
      <c r="L42" s="760">
        <v>535000</v>
      </c>
      <c r="M42" s="148">
        <v>2014</v>
      </c>
      <c r="N42" s="148" t="s">
        <v>439</v>
      </c>
      <c r="O42" s="760">
        <f t="shared" si="0"/>
        <v>535000</v>
      </c>
      <c r="P42" s="428"/>
      <c r="Q42" s="759"/>
      <c r="R42" s="759" t="s">
        <v>100</v>
      </c>
      <c r="S42" s="1261"/>
      <c r="T42" s="746"/>
      <c r="U42" s="328"/>
      <c r="V42" s="747"/>
      <c r="W42" s="747"/>
      <c r="X42" s="747"/>
      <c r="Y42" s="85"/>
      <c r="Z42" s="747"/>
      <c r="AA42" s="747"/>
      <c r="AB42" s="750"/>
      <c r="AC42" s="329"/>
    </row>
    <row r="43" spans="1:29" ht="15" customHeight="1">
      <c r="A43" s="297" t="s">
        <v>388</v>
      </c>
      <c r="B43" s="537">
        <f t="shared" si="1"/>
        <v>27</v>
      </c>
      <c r="C43" s="488" t="s">
        <v>792</v>
      </c>
      <c r="D43" s="758" t="s">
        <v>793</v>
      </c>
      <c r="E43" s="414" t="s">
        <v>794</v>
      </c>
      <c r="F43" s="148" t="s">
        <v>795</v>
      </c>
      <c r="G43" s="759" t="s">
        <v>187</v>
      </c>
      <c r="H43" s="148" t="s">
        <v>796</v>
      </c>
      <c r="I43" s="148" t="s">
        <v>186</v>
      </c>
      <c r="J43" s="417">
        <v>1</v>
      </c>
      <c r="K43" s="148" t="s">
        <v>608</v>
      </c>
      <c r="L43" s="760">
        <v>535000</v>
      </c>
      <c r="M43" s="148">
        <v>2014</v>
      </c>
      <c r="N43" s="148" t="s">
        <v>439</v>
      </c>
      <c r="O43" s="760">
        <f t="shared" si="0"/>
        <v>535000</v>
      </c>
      <c r="P43" s="428"/>
      <c r="Q43" s="759"/>
      <c r="R43" s="759" t="s">
        <v>100</v>
      </c>
      <c r="S43" s="1261"/>
      <c r="T43" s="746"/>
      <c r="U43" s="328"/>
      <c r="V43" s="747"/>
      <c r="W43" s="747"/>
      <c r="X43" s="747"/>
      <c r="Y43" s="85"/>
      <c r="Z43" s="747"/>
      <c r="AA43" s="747"/>
      <c r="AB43" s="750"/>
      <c r="AC43" s="329"/>
    </row>
    <row r="44" spans="1:29" ht="15" customHeight="1">
      <c r="A44" s="297" t="s">
        <v>388</v>
      </c>
      <c r="B44" s="537">
        <f t="shared" si="1"/>
        <v>28</v>
      </c>
      <c r="C44" s="488" t="s">
        <v>792</v>
      </c>
      <c r="D44" s="758" t="s">
        <v>793</v>
      </c>
      <c r="E44" s="414" t="s">
        <v>794</v>
      </c>
      <c r="F44" s="148" t="s">
        <v>795</v>
      </c>
      <c r="G44" s="759" t="s">
        <v>187</v>
      </c>
      <c r="H44" s="148" t="s">
        <v>796</v>
      </c>
      <c r="I44" s="148" t="s">
        <v>186</v>
      </c>
      <c r="J44" s="417">
        <v>1</v>
      </c>
      <c r="K44" s="148" t="s">
        <v>608</v>
      </c>
      <c r="L44" s="760">
        <v>535000</v>
      </c>
      <c r="M44" s="148">
        <v>2014</v>
      </c>
      <c r="N44" s="148" t="s">
        <v>439</v>
      </c>
      <c r="O44" s="760">
        <f t="shared" si="0"/>
        <v>535000</v>
      </c>
      <c r="P44" s="428"/>
      <c r="Q44" s="759"/>
      <c r="R44" s="759" t="s">
        <v>100</v>
      </c>
      <c r="S44" s="1261"/>
      <c r="T44" s="746"/>
      <c r="U44" s="328"/>
      <c r="V44" s="747"/>
      <c r="W44" s="747"/>
      <c r="X44" s="747"/>
      <c r="Y44" s="85"/>
      <c r="Z44" s="747"/>
      <c r="AA44" s="747"/>
      <c r="AB44" s="750"/>
      <c r="AC44" s="329"/>
    </row>
    <row r="45" spans="1:29" ht="15" customHeight="1">
      <c r="A45" s="297" t="s">
        <v>388</v>
      </c>
      <c r="B45" s="537">
        <f t="shared" si="1"/>
        <v>29</v>
      </c>
      <c r="C45" s="488" t="s">
        <v>792</v>
      </c>
      <c r="D45" s="758" t="s">
        <v>793</v>
      </c>
      <c r="E45" s="414" t="s">
        <v>794</v>
      </c>
      <c r="F45" s="148" t="s">
        <v>795</v>
      </c>
      <c r="G45" s="759" t="s">
        <v>187</v>
      </c>
      <c r="H45" s="148" t="s">
        <v>796</v>
      </c>
      <c r="I45" s="148" t="s">
        <v>186</v>
      </c>
      <c r="J45" s="417">
        <v>1</v>
      </c>
      <c r="K45" s="148" t="s">
        <v>608</v>
      </c>
      <c r="L45" s="760">
        <v>535000</v>
      </c>
      <c r="M45" s="148">
        <v>2014</v>
      </c>
      <c r="N45" s="148" t="s">
        <v>439</v>
      </c>
      <c r="O45" s="760">
        <f t="shared" si="0"/>
        <v>535000</v>
      </c>
      <c r="P45" s="428"/>
      <c r="Q45" s="759"/>
      <c r="R45" s="759" t="s">
        <v>100</v>
      </c>
      <c r="S45" s="1261"/>
      <c r="T45" s="746"/>
      <c r="U45" s="328"/>
      <c r="V45" s="747"/>
      <c r="W45" s="747"/>
      <c r="X45" s="747"/>
      <c r="Y45" s="85"/>
      <c r="Z45" s="747"/>
      <c r="AA45" s="747"/>
      <c r="AB45" s="750"/>
      <c r="AC45" s="329"/>
    </row>
    <row r="46" spans="1:29" ht="15" customHeight="1">
      <c r="A46" s="297" t="s">
        <v>388</v>
      </c>
      <c r="B46" s="764">
        <f t="shared" si="1"/>
        <v>30</v>
      </c>
      <c r="C46" s="765" t="s">
        <v>792</v>
      </c>
      <c r="D46" s="766" t="s">
        <v>793</v>
      </c>
      <c r="E46" s="540" t="s">
        <v>794</v>
      </c>
      <c r="F46" s="767" t="s">
        <v>795</v>
      </c>
      <c r="G46" s="768" t="s">
        <v>187</v>
      </c>
      <c r="H46" s="767" t="s">
        <v>796</v>
      </c>
      <c r="I46" s="767" t="s">
        <v>186</v>
      </c>
      <c r="J46" s="769">
        <v>1</v>
      </c>
      <c r="K46" s="767" t="s">
        <v>608</v>
      </c>
      <c r="L46" s="771">
        <v>535000</v>
      </c>
      <c r="M46" s="767">
        <v>2014</v>
      </c>
      <c r="N46" s="767" t="s">
        <v>439</v>
      </c>
      <c r="O46" s="771">
        <f t="shared" si="0"/>
        <v>535000</v>
      </c>
      <c r="P46" s="770"/>
      <c r="Q46" s="768"/>
      <c r="R46" s="768" t="s">
        <v>100</v>
      </c>
      <c r="S46" s="1262"/>
      <c r="T46" s="746"/>
      <c r="U46" s="328"/>
      <c r="V46" s="747"/>
      <c r="W46" s="747"/>
      <c r="X46" s="747"/>
      <c r="Y46" s="85"/>
      <c r="Z46" s="747"/>
      <c r="AA46" s="747"/>
      <c r="AB46" s="750"/>
      <c r="AC46" s="329"/>
    </row>
    <row r="47" spans="1:29" ht="15" customHeight="1">
      <c r="A47" s="297" t="s">
        <v>388</v>
      </c>
      <c r="B47" s="784">
        <f t="shared" si="1"/>
        <v>31</v>
      </c>
      <c r="C47" s="774" t="s">
        <v>792</v>
      </c>
      <c r="D47" s="775" t="s">
        <v>793</v>
      </c>
      <c r="E47" s="776" t="s">
        <v>794</v>
      </c>
      <c r="F47" s="777" t="s">
        <v>795</v>
      </c>
      <c r="G47" s="778" t="s">
        <v>187</v>
      </c>
      <c r="H47" s="777" t="s">
        <v>796</v>
      </c>
      <c r="I47" s="777" t="s">
        <v>186</v>
      </c>
      <c r="J47" s="779">
        <v>1</v>
      </c>
      <c r="K47" s="777" t="s">
        <v>608</v>
      </c>
      <c r="L47" s="781">
        <v>535000</v>
      </c>
      <c r="M47" s="777">
        <v>2014</v>
      </c>
      <c r="N47" s="777" t="s">
        <v>439</v>
      </c>
      <c r="O47" s="781">
        <f t="shared" si="0"/>
        <v>535000</v>
      </c>
      <c r="P47" s="780"/>
      <c r="Q47" s="778"/>
      <c r="R47" s="778" t="s">
        <v>100</v>
      </c>
      <c r="S47" s="1261" t="s">
        <v>797</v>
      </c>
      <c r="T47" s="746"/>
      <c r="U47" s="328"/>
      <c r="V47" s="747"/>
      <c r="W47" s="747"/>
      <c r="X47" s="747"/>
      <c r="Y47" s="85"/>
      <c r="Z47" s="747"/>
      <c r="AA47" s="747"/>
      <c r="AB47" s="750"/>
      <c r="AC47" s="329"/>
    </row>
    <row r="48" spans="1:29" ht="15" customHeight="1">
      <c r="A48" s="297" t="s">
        <v>388</v>
      </c>
      <c r="B48" s="537">
        <f t="shared" si="1"/>
        <v>32</v>
      </c>
      <c r="C48" s="488" t="s">
        <v>792</v>
      </c>
      <c r="D48" s="758" t="s">
        <v>793</v>
      </c>
      <c r="E48" s="414" t="s">
        <v>794</v>
      </c>
      <c r="F48" s="148" t="s">
        <v>795</v>
      </c>
      <c r="G48" s="759" t="s">
        <v>187</v>
      </c>
      <c r="H48" s="148" t="s">
        <v>796</v>
      </c>
      <c r="I48" s="148" t="s">
        <v>186</v>
      </c>
      <c r="J48" s="417">
        <v>1</v>
      </c>
      <c r="K48" s="148" t="s">
        <v>608</v>
      </c>
      <c r="L48" s="760">
        <v>535000</v>
      </c>
      <c r="M48" s="148">
        <v>2014</v>
      </c>
      <c r="N48" s="148" t="s">
        <v>439</v>
      </c>
      <c r="O48" s="760">
        <f t="shared" si="0"/>
        <v>535000</v>
      </c>
      <c r="P48" s="428"/>
      <c r="Q48" s="759"/>
      <c r="R48" s="759" t="s">
        <v>100</v>
      </c>
      <c r="S48" s="1261"/>
      <c r="T48" s="746"/>
      <c r="U48" s="328"/>
      <c r="V48" s="747"/>
      <c r="W48" s="747"/>
      <c r="X48" s="747"/>
      <c r="Y48" s="85"/>
      <c r="Z48" s="747"/>
      <c r="AA48" s="747"/>
      <c r="AB48" s="750"/>
      <c r="AC48" s="329"/>
    </row>
    <row r="49" spans="1:29" ht="15" customHeight="1">
      <c r="A49" s="297" t="s">
        <v>388</v>
      </c>
      <c r="B49" s="537">
        <f t="shared" si="1"/>
        <v>33</v>
      </c>
      <c r="C49" s="488" t="s">
        <v>792</v>
      </c>
      <c r="D49" s="758" t="s">
        <v>793</v>
      </c>
      <c r="E49" s="414" t="s">
        <v>794</v>
      </c>
      <c r="F49" s="148" t="s">
        <v>795</v>
      </c>
      <c r="G49" s="759" t="s">
        <v>187</v>
      </c>
      <c r="H49" s="148" t="s">
        <v>796</v>
      </c>
      <c r="I49" s="148" t="s">
        <v>186</v>
      </c>
      <c r="J49" s="417">
        <v>1</v>
      </c>
      <c r="K49" s="148" t="s">
        <v>608</v>
      </c>
      <c r="L49" s="760">
        <v>535000</v>
      </c>
      <c r="M49" s="148">
        <v>2014</v>
      </c>
      <c r="N49" s="148" t="s">
        <v>439</v>
      </c>
      <c r="O49" s="760">
        <f t="shared" si="0"/>
        <v>535000</v>
      </c>
      <c r="P49" s="428"/>
      <c r="Q49" s="759"/>
      <c r="R49" s="759" t="s">
        <v>100</v>
      </c>
      <c r="S49" s="1261"/>
      <c r="T49" s="746"/>
      <c r="U49" s="328"/>
      <c r="V49" s="747"/>
      <c r="W49" s="747"/>
      <c r="X49" s="747"/>
      <c r="Y49" s="85"/>
      <c r="Z49" s="747"/>
      <c r="AA49" s="747"/>
      <c r="AB49" s="750"/>
      <c r="AC49" s="329"/>
    </row>
    <row r="50" spans="1:29" ht="15" customHeight="1">
      <c r="A50" s="297" t="s">
        <v>388</v>
      </c>
      <c r="B50" s="537">
        <f t="shared" si="1"/>
        <v>34</v>
      </c>
      <c r="C50" s="488" t="s">
        <v>792</v>
      </c>
      <c r="D50" s="758" t="s">
        <v>793</v>
      </c>
      <c r="E50" s="414" t="s">
        <v>794</v>
      </c>
      <c r="F50" s="148" t="s">
        <v>795</v>
      </c>
      <c r="G50" s="759" t="s">
        <v>187</v>
      </c>
      <c r="H50" s="148" t="s">
        <v>796</v>
      </c>
      <c r="I50" s="148" t="s">
        <v>186</v>
      </c>
      <c r="J50" s="417">
        <v>1</v>
      </c>
      <c r="K50" s="148" t="s">
        <v>608</v>
      </c>
      <c r="L50" s="760">
        <v>535000</v>
      </c>
      <c r="M50" s="148">
        <v>2014</v>
      </c>
      <c r="N50" s="148" t="s">
        <v>439</v>
      </c>
      <c r="O50" s="760">
        <f t="shared" si="0"/>
        <v>535000</v>
      </c>
      <c r="P50" s="428"/>
      <c r="Q50" s="759"/>
      <c r="R50" s="759" t="s">
        <v>100</v>
      </c>
      <c r="S50" s="1261"/>
      <c r="T50" s="746"/>
      <c r="U50" s="328"/>
      <c r="V50" s="747"/>
      <c r="W50" s="747"/>
      <c r="X50" s="747"/>
      <c r="Y50" s="85"/>
      <c r="Z50" s="747"/>
      <c r="AA50" s="747"/>
      <c r="AB50" s="750"/>
      <c r="AC50" s="329"/>
    </row>
    <row r="51" spans="1:29" ht="15" customHeight="1">
      <c r="A51" s="297" t="s">
        <v>388</v>
      </c>
      <c r="B51" s="537">
        <f t="shared" si="1"/>
        <v>35</v>
      </c>
      <c r="C51" s="488" t="s">
        <v>792</v>
      </c>
      <c r="D51" s="758" t="s">
        <v>793</v>
      </c>
      <c r="E51" s="414" t="s">
        <v>794</v>
      </c>
      <c r="F51" s="148" t="s">
        <v>795</v>
      </c>
      <c r="G51" s="759" t="s">
        <v>187</v>
      </c>
      <c r="H51" s="148" t="s">
        <v>796</v>
      </c>
      <c r="I51" s="148" t="s">
        <v>186</v>
      </c>
      <c r="J51" s="417">
        <v>1</v>
      </c>
      <c r="K51" s="148" t="s">
        <v>608</v>
      </c>
      <c r="L51" s="760">
        <v>535000</v>
      </c>
      <c r="M51" s="148">
        <v>2014</v>
      </c>
      <c r="N51" s="148" t="s">
        <v>439</v>
      </c>
      <c r="O51" s="760">
        <f t="shared" si="0"/>
        <v>535000</v>
      </c>
      <c r="P51" s="428"/>
      <c r="Q51" s="759"/>
      <c r="R51" s="759" t="s">
        <v>100</v>
      </c>
      <c r="S51" s="1261"/>
      <c r="T51" s="746"/>
      <c r="U51" s="328"/>
      <c r="V51" s="747"/>
      <c r="W51" s="747"/>
      <c r="X51" s="747"/>
      <c r="Y51" s="85"/>
      <c r="Z51" s="747"/>
      <c r="AA51" s="747"/>
      <c r="AB51" s="750"/>
      <c r="AC51" s="329"/>
    </row>
    <row r="52" spans="1:29" ht="15" customHeight="1">
      <c r="A52" s="297" t="s">
        <v>388</v>
      </c>
      <c r="B52" s="537">
        <f t="shared" si="1"/>
        <v>36</v>
      </c>
      <c r="C52" s="488" t="s">
        <v>792</v>
      </c>
      <c r="D52" s="758" t="s">
        <v>793</v>
      </c>
      <c r="E52" s="414" t="s">
        <v>794</v>
      </c>
      <c r="F52" s="148" t="s">
        <v>795</v>
      </c>
      <c r="G52" s="759" t="s">
        <v>187</v>
      </c>
      <c r="H52" s="148" t="s">
        <v>796</v>
      </c>
      <c r="I52" s="148" t="s">
        <v>186</v>
      </c>
      <c r="J52" s="417">
        <v>1</v>
      </c>
      <c r="K52" s="148" t="s">
        <v>608</v>
      </c>
      <c r="L52" s="760">
        <v>535000</v>
      </c>
      <c r="M52" s="148">
        <v>2014</v>
      </c>
      <c r="N52" s="148" t="s">
        <v>439</v>
      </c>
      <c r="O52" s="760">
        <f t="shared" si="0"/>
        <v>535000</v>
      </c>
      <c r="P52" s="428"/>
      <c r="Q52" s="759"/>
      <c r="R52" s="759" t="s">
        <v>100</v>
      </c>
      <c r="S52" s="1261"/>
      <c r="T52" s="746"/>
      <c r="U52" s="328"/>
      <c r="V52" s="747"/>
      <c r="W52" s="747"/>
      <c r="X52" s="747"/>
      <c r="Y52" s="85"/>
      <c r="Z52" s="747"/>
      <c r="AA52" s="747"/>
      <c r="AB52" s="750"/>
      <c r="AC52" s="329"/>
    </row>
    <row r="53" spans="1:29" ht="15" customHeight="1">
      <c r="A53" s="297" t="s">
        <v>388</v>
      </c>
      <c r="B53" s="537">
        <f t="shared" si="1"/>
        <v>37</v>
      </c>
      <c r="C53" s="488" t="s">
        <v>792</v>
      </c>
      <c r="D53" s="758" t="s">
        <v>793</v>
      </c>
      <c r="E53" s="414" t="s">
        <v>794</v>
      </c>
      <c r="F53" s="148" t="s">
        <v>795</v>
      </c>
      <c r="G53" s="759" t="s">
        <v>187</v>
      </c>
      <c r="H53" s="148" t="s">
        <v>796</v>
      </c>
      <c r="I53" s="148" t="s">
        <v>186</v>
      </c>
      <c r="J53" s="417">
        <v>1</v>
      </c>
      <c r="K53" s="148" t="s">
        <v>608</v>
      </c>
      <c r="L53" s="760">
        <v>535000</v>
      </c>
      <c r="M53" s="148">
        <v>2014</v>
      </c>
      <c r="N53" s="148" t="s">
        <v>439</v>
      </c>
      <c r="O53" s="760">
        <f t="shared" si="0"/>
        <v>535000</v>
      </c>
      <c r="P53" s="428"/>
      <c r="Q53" s="759"/>
      <c r="R53" s="759" t="s">
        <v>100</v>
      </c>
      <c r="S53" s="1261"/>
      <c r="T53" s="746"/>
      <c r="U53" s="328"/>
      <c r="V53" s="747"/>
      <c r="W53" s="747"/>
      <c r="X53" s="747"/>
      <c r="Y53" s="85"/>
      <c r="Z53" s="747"/>
      <c r="AA53" s="747"/>
      <c r="AB53" s="750"/>
      <c r="AC53" s="329"/>
    </row>
    <row r="54" spans="1:29" ht="15" customHeight="1">
      <c r="A54" s="297" t="s">
        <v>388</v>
      </c>
      <c r="B54" s="537">
        <f t="shared" si="1"/>
        <v>38</v>
      </c>
      <c r="C54" s="488" t="s">
        <v>792</v>
      </c>
      <c r="D54" s="758" t="s">
        <v>793</v>
      </c>
      <c r="E54" s="414" t="s">
        <v>794</v>
      </c>
      <c r="F54" s="148" t="s">
        <v>795</v>
      </c>
      <c r="G54" s="759" t="s">
        <v>187</v>
      </c>
      <c r="H54" s="148" t="s">
        <v>796</v>
      </c>
      <c r="I54" s="148" t="s">
        <v>186</v>
      </c>
      <c r="J54" s="417">
        <v>1</v>
      </c>
      <c r="K54" s="148" t="s">
        <v>608</v>
      </c>
      <c r="L54" s="760">
        <v>535000</v>
      </c>
      <c r="M54" s="148">
        <v>2014</v>
      </c>
      <c r="N54" s="148" t="s">
        <v>439</v>
      </c>
      <c r="O54" s="760">
        <f t="shared" si="0"/>
        <v>535000</v>
      </c>
      <c r="P54" s="428"/>
      <c r="Q54" s="759"/>
      <c r="R54" s="759" t="s">
        <v>100</v>
      </c>
      <c r="S54" s="1261"/>
      <c r="T54" s="746"/>
      <c r="U54" s="328"/>
      <c r="V54" s="747"/>
      <c r="W54" s="747"/>
      <c r="X54" s="747"/>
      <c r="Y54" s="85"/>
      <c r="Z54" s="747"/>
      <c r="AA54" s="747"/>
      <c r="AB54" s="750"/>
      <c r="AC54" s="329"/>
    </row>
    <row r="55" spans="1:29" ht="15" customHeight="1">
      <c r="A55" s="297" t="s">
        <v>388</v>
      </c>
      <c r="B55" s="537">
        <f t="shared" si="1"/>
        <v>39</v>
      </c>
      <c r="C55" s="488" t="s">
        <v>792</v>
      </c>
      <c r="D55" s="758" t="s">
        <v>793</v>
      </c>
      <c r="E55" s="414" t="s">
        <v>794</v>
      </c>
      <c r="F55" s="148" t="s">
        <v>795</v>
      </c>
      <c r="G55" s="759" t="s">
        <v>187</v>
      </c>
      <c r="H55" s="148" t="s">
        <v>796</v>
      </c>
      <c r="I55" s="148" t="s">
        <v>186</v>
      </c>
      <c r="J55" s="417">
        <v>1</v>
      </c>
      <c r="K55" s="148" t="s">
        <v>608</v>
      </c>
      <c r="L55" s="760">
        <v>535000</v>
      </c>
      <c r="M55" s="148">
        <v>2014</v>
      </c>
      <c r="N55" s="148" t="s">
        <v>439</v>
      </c>
      <c r="O55" s="760">
        <f t="shared" si="0"/>
        <v>535000</v>
      </c>
      <c r="P55" s="428"/>
      <c r="Q55" s="759"/>
      <c r="R55" s="759" t="s">
        <v>100</v>
      </c>
      <c r="S55" s="1261"/>
      <c r="T55" s="746"/>
      <c r="U55" s="328"/>
      <c r="V55" s="747"/>
      <c r="W55" s="747"/>
      <c r="X55" s="747"/>
      <c r="Y55" s="85"/>
      <c r="Z55" s="747"/>
      <c r="AA55" s="747"/>
      <c r="AB55" s="750"/>
      <c r="AC55" s="329"/>
    </row>
    <row r="56" spans="1:29" ht="15" customHeight="1">
      <c r="A56" s="297" t="s">
        <v>388</v>
      </c>
      <c r="B56" s="537">
        <f t="shared" si="1"/>
        <v>40</v>
      </c>
      <c r="C56" s="488" t="s">
        <v>792</v>
      </c>
      <c r="D56" s="758" t="s">
        <v>793</v>
      </c>
      <c r="E56" s="414" t="s">
        <v>794</v>
      </c>
      <c r="F56" s="148" t="s">
        <v>795</v>
      </c>
      <c r="G56" s="759" t="s">
        <v>187</v>
      </c>
      <c r="H56" s="148" t="s">
        <v>796</v>
      </c>
      <c r="I56" s="148" t="s">
        <v>186</v>
      </c>
      <c r="J56" s="417">
        <v>1</v>
      </c>
      <c r="K56" s="148" t="s">
        <v>608</v>
      </c>
      <c r="L56" s="760">
        <v>535000</v>
      </c>
      <c r="M56" s="148">
        <v>2014</v>
      </c>
      <c r="N56" s="148" t="s">
        <v>439</v>
      </c>
      <c r="O56" s="760">
        <f t="shared" si="0"/>
        <v>535000</v>
      </c>
      <c r="P56" s="428"/>
      <c r="Q56" s="759"/>
      <c r="R56" s="759" t="s">
        <v>100</v>
      </c>
      <c r="S56" s="1261"/>
      <c r="T56" s="746"/>
      <c r="U56" s="328"/>
      <c r="V56" s="747"/>
      <c r="W56" s="747"/>
      <c r="X56" s="747"/>
      <c r="Y56" s="85"/>
      <c r="Z56" s="747"/>
      <c r="AA56" s="747"/>
      <c r="AB56" s="750"/>
      <c r="AC56" s="329"/>
    </row>
    <row r="57" spans="1:29" ht="15" customHeight="1">
      <c r="A57" s="297" t="s">
        <v>388</v>
      </c>
      <c r="B57" s="537">
        <f t="shared" si="1"/>
        <v>41</v>
      </c>
      <c r="C57" s="488" t="s">
        <v>792</v>
      </c>
      <c r="D57" s="758" t="s">
        <v>793</v>
      </c>
      <c r="E57" s="414" t="s">
        <v>794</v>
      </c>
      <c r="F57" s="148" t="s">
        <v>795</v>
      </c>
      <c r="G57" s="759" t="s">
        <v>187</v>
      </c>
      <c r="H57" s="148" t="s">
        <v>796</v>
      </c>
      <c r="I57" s="148" t="s">
        <v>186</v>
      </c>
      <c r="J57" s="417">
        <v>1</v>
      </c>
      <c r="K57" s="148" t="s">
        <v>608</v>
      </c>
      <c r="L57" s="760">
        <v>535000</v>
      </c>
      <c r="M57" s="148">
        <v>2014</v>
      </c>
      <c r="N57" s="148" t="s">
        <v>439</v>
      </c>
      <c r="O57" s="760">
        <f t="shared" si="0"/>
        <v>535000</v>
      </c>
      <c r="P57" s="428"/>
      <c r="Q57" s="759"/>
      <c r="R57" s="759" t="s">
        <v>100</v>
      </c>
      <c r="S57" s="1261"/>
      <c r="T57" s="746"/>
      <c r="U57" s="328"/>
      <c r="V57" s="747"/>
      <c r="W57" s="747"/>
      <c r="X57" s="747"/>
      <c r="Y57" s="85"/>
      <c r="Z57" s="747"/>
      <c r="AA57" s="747"/>
      <c r="AB57" s="750"/>
      <c r="AC57" s="329"/>
    </row>
    <row r="58" spans="1:29" ht="15" customHeight="1">
      <c r="A58" s="297" t="s">
        <v>388</v>
      </c>
      <c r="B58" s="537">
        <f t="shared" si="1"/>
        <v>42</v>
      </c>
      <c r="C58" s="488" t="s">
        <v>792</v>
      </c>
      <c r="D58" s="758" t="s">
        <v>793</v>
      </c>
      <c r="E58" s="414" t="s">
        <v>794</v>
      </c>
      <c r="F58" s="148" t="s">
        <v>795</v>
      </c>
      <c r="G58" s="759" t="s">
        <v>187</v>
      </c>
      <c r="H58" s="148" t="s">
        <v>796</v>
      </c>
      <c r="I58" s="148" t="s">
        <v>186</v>
      </c>
      <c r="J58" s="417">
        <v>1</v>
      </c>
      <c r="K58" s="148" t="s">
        <v>608</v>
      </c>
      <c r="L58" s="760">
        <v>535000</v>
      </c>
      <c r="M58" s="148">
        <v>2014</v>
      </c>
      <c r="N58" s="148" t="s">
        <v>439</v>
      </c>
      <c r="O58" s="760">
        <f t="shared" si="0"/>
        <v>535000</v>
      </c>
      <c r="P58" s="428"/>
      <c r="Q58" s="759"/>
      <c r="R58" s="759" t="s">
        <v>100</v>
      </c>
      <c r="S58" s="1261"/>
      <c r="T58" s="746"/>
      <c r="U58" s="328"/>
      <c r="V58" s="747"/>
      <c r="W58" s="747"/>
      <c r="X58" s="747"/>
      <c r="Y58" s="85"/>
      <c r="Z58" s="747"/>
      <c r="AA58" s="747"/>
      <c r="AB58" s="750"/>
      <c r="AC58" s="329"/>
    </row>
    <row r="59" spans="1:29" ht="15" customHeight="1">
      <c r="A59" s="297" t="s">
        <v>388</v>
      </c>
      <c r="B59" s="537">
        <f t="shared" si="1"/>
        <v>43</v>
      </c>
      <c r="C59" s="488" t="s">
        <v>792</v>
      </c>
      <c r="D59" s="758" t="s">
        <v>793</v>
      </c>
      <c r="E59" s="414" t="s">
        <v>794</v>
      </c>
      <c r="F59" s="148" t="s">
        <v>795</v>
      </c>
      <c r="G59" s="759" t="s">
        <v>187</v>
      </c>
      <c r="H59" s="148" t="s">
        <v>796</v>
      </c>
      <c r="I59" s="148" t="s">
        <v>186</v>
      </c>
      <c r="J59" s="417">
        <v>1</v>
      </c>
      <c r="K59" s="148" t="s">
        <v>608</v>
      </c>
      <c r="L59" s="760">
        <v>535000</v>
      </c>
      <c r="M59" s="148">
        <v>2014</v>
      </c>
      <c r="N59" s="148" t="s">
        <v>439</v>
      </c>
      <c r="O59" s="760">
        <f t="shared" si="0"/>
        <v>535000</v>
      </c>
      <c r="P59" s="428"/>
      <c r="Q59" s="759"/>
      <c r="R59" s="759" t="s">
        <v>100</v>
      </c>
      <c r="S59" s="1261"/>
      <c r="T59" s="746"/>
      <c r="U59" s="328"/>
      <c r="V59" s="747"/>
      <c r="W59" s="747"/>
      <c r="X59" s="747"/>
      <c r="Y59" s="85"/>
      <c r="Z59" s="747"/>
      <c r="AA59" s="747"/>
      <c r="AB59" s="750"/>
      <c r="AC59" s="329"/>
    </row>
    <row r="60" spans="1:29" ht="15" customHeight="1">
      <c r="A60" s="297" t="s">
        <v>388</v>
      </c>
      <c r="B60" s="537">
        <f t="shared" si="1"/>
        <v>44</v>
      </c>
      <c r="C60" s="488" t="s">
        <v>792</v>
      </c>
      <c r="D60" s="758" t="s">
        <v>793</v>
      </c>
      <c r="E60" s="414" t="s">
        <v>794</v>
      </c>
      <c r="F60" s="148" t="s">
        <v>795</v>
      </c>
      <c r="G60" s="759" t="s">
        <v>187</v>
      </c>
      <c r="H60" s="148" t="s">
        <v>796</v>
      </c>
      <c r="I60" s="148" t="s">
        <v>186</v>
      </c>
      <c r="J60" s="417">
        <v>1</v>
      </c>
      <c r="K60" s="148" t="s">
        <v>608</v>
      </c>
      <c r="L60" s="760">
        <v>535000</v>
      </c>
      <c r="M60" s="148">
        <v>2014</v>
      </c>
      <c r="N60" s="148" t="s">
        <v>439</v>
      </c>
      <c r="O60" s="760">
        <f t="shared" si="0"/>
        <v>535000</v>
      </c>
      <c r="P60" s="428"/>
      <c r="Q60" s="759"/>
      <c r="R60" s="759" t="s">
        <v>100</v>
      </c>
      <c r="S60" s="1261"/>
      <c r="T60" s="746"/>
      <c r="U60" s="328"/>
      <c r="V60" s="747"/>
      <c r="W60" s="747"/>
      <c r="X60" s="747"/>
      <c r="Y60" s="85"/>
      <c r="Z60" s="747"/>
      <c r="AA60" s="747"/>
      <c r="AB60" s="750"/>
      <c r="AC60" s="329"/>
    </row>
    <row r="61" spans="1:29" ht="15" customHeight="1">
      <c r="A61" s="297" t="s">
        <v>388</v>
      </c>
      <c r="B61" s="537">
        <f t="shared" si="1"/>
        <v>45</v>
      </c>
      <c r="C61" s="488" t="s">
        <v>792</v>
      </c>
      <c r="D61" s="758" t="s">
        <v>793</v>
      </c>
      <c r="E61" s="414" t="s">
        <v>794</v>
      </c>
      <c r="F61" s="148" t="s">
        <v>795</v>
      </c>
      <c r="G61" s="759" t="s">
        <v>187</v>
      </c>
      <c r="H61" s="148" t="s">
        <v>796</v>
      </c>
      <c r="I61" s="148" t="s">
        <v>186</v>
      </c>
      <c r="J61" s="417">
        <v>1</v>
      </c>
      <c r="K61" s="148" t="s">
        <v>608</v>
      </c>
      <c r="L61" s="760">
        <v>535000</v>
      </c>
      <c r="M61" s="148">
        <v>2014</v>
      </c>
      <c r="N61" s="148" t="s">
        <v>439</v>
      </c>
      <c r="O61" s="760">
        <f t="shared" si="0"/>
        <v>535000</v>
      </c>
      <c r="P61" s="428"/>
      <c r="Q61" s="759"/>
      <c r="R61" s="759" t="s">
        <v>100</v>
      </c>
      <c r="S61" s="1261"/>
      <c r="T61" s="746"/>
      <c r="U61" s="328"/>
      <c r="V61" s="747"/>
      <c r="W61" s="747"/>
      <c r="X61" s="747"/>
      <c r="Y61" s="85"/>
      <c r="Z61" s="747"/>
      <c r="AA61" s="747"/>
      <c r="AB61" s="750"/>
      <c r="AC61" s="329"/>
    </row>
    <row r="62" spans="1:29" ht="15" customHeight="1">
      <c r="A62" s="297" t="s">
        <v>388</v>
      </c>
      <c r="B62" s="537">
        <f t="shared" si="1"/>
        <v>46</v>
      </c>
      <c r="C62" s="488" t="s">
        <v>792</v>
      </c>
      <c r="D62" s="758" t="s">
        <v>793</v>
      </c>
      <c r="E62" s="414" t="s">
        <v>794</v>
      </c>
      <c r="F62" s="148" t="s">
        <v>795</v>
      </c>
      <c r="G62" s="759" t="s">
        <v>187</v>
      </c>
      <c r="H62" s="148" t="s">
        <v>796</v>
      </c>
      <c r="I62" s="148" t="s">
        <v>186</v>
      </c>
      <c r="J62" s="417">
        <v>1</v>
      </c>
      <c r="K62" s="148" t="s">
        <v>608</v>
      </c>
      <c r="L62" s="760">
        <v>535000</v>
      </c>
      <c r="M62" s="148">
        <v>2014</v>
      </c>
      <c r="N62" s="148" t="s">
        <v>439</v>
      </c>
      <c r="O62" s="760">
        <f t="shared" si="0"/>
        <v>535000</v>
      </c>
      <c r="P62" s="428"/>
      <c r="Q62" s="759"/>
      <c r="R62" s="759" t="s">
        <v>100</v>
      </c>
      <c r="S62" s="1261"/>
      <c r="T62" s="746"/>
      <c r="U62" s="328"/>
      <c r="V62" s="747"/>
      <c r="W62" s="747"/>
      <c r="X62" s="747"/>
      <c r="Y62" s="85"/>
      <c r="Z62" s="747"/>
      <c r="AA62" s="747"/>
      <c r="AB62" s="750"/>
      <c r="AC62" s="329"/>
    </row>
    <row r="63" spans="1:29" ht="15" customHeight="1">
      <c r="A63" s="297" t="s">
        <v>388</v>
      </c>
      <c r="B63" s="537">
        <f t="shared" si="1"/>
        <v>47</v>
      </c>
      <c r="C63" s="488" t="s">
        <v>792</v>
      </c>
      <c r="D63" s="758" t="s">
        <v>793</v>
      </c>
      <c r="E63" s="414" t="s">
        <v>794</v>
      </c>
      <c r="F63" s="148" t="s">
        <v>795</v>
      </c>
      <c r="G63" s="759" t="s">
        <v>187</v>
      </c>
      <c r="H63" s="148" t="s">
        <v>796</v>
      </c>
      <c r="I63" s="148" t="s">
        <v>186</v>
      </c>
      <c r="J63" s="417">
        <v>1</v>
      </c>
      <c r="K63" s="148" t="s">
        <v>608</v>
      </c>
      <c r="L63" s="760">
        <v>535000</v>
      </c>
      <c r="M63" s="148">
        <v>2014</v>
      </c>
      <c r="N63" s="148" t="s">
        <v>439</v>
      </c>
      <c r="O63" s="760">
        <f t="shared" si="0"/>
        <v>535000</v>
      </c>
      <c r="P63" s="428"/>
      <c r="Q63" s="759"/>
      <c r="R63" s="759" t="s">
        <v>100</v>
      </c>
      <c r="S63" s="1261"/>
      <c r="T63" s="746"/>
      <c r="U63" s="328"/>
      <c r="V63" s="747"/>
      <c r="W63" s="747"/>
      <c r="X63" s="747"/>
      <c r="Y63" s="85"/>
      <c r="Z63" s="747"/>
      <c r="AA63" s="747"/>
      <c r="AB63" s="750"/>
      <c r="AC63" s="329"/>
    </row>
    <row r="64" spans="1:29" ht="15" customHeight="1">
      <c r="A64" s="297" t="s">
        <v>388</v>
      </c>
      <c r="B64" s="537">
        <f t="shared" si="1"/>
        <v>48</v>
      </c>
      <c r="C64" s="488" t="s">
        <v>792</v>
      </c>
      <c r="D64" s="758" t="s">
        <v>793</v>
      </c>
      <c r="E64" s="414" t="s">
        <v>794</v>
      </c>
      <c r="F64" s="148" t="s">
        <v>795</v>
      </c>
      <c r="G64" s="759" t="s">
        <v>187</v>
      </c>
      <c r="H64" s="148" t="s">
        <v>796</v>
      </c>
      <c r="I64" s="148" t="s">
        <v>186</v>
      </c>
      <c r="J64" s="417">
        <v>1</v>
      </c>
      <c r="K64" s="148" t="s">
        <v>608</v>
      </c>
      <c r="L64" s="760">
        <v>535000</v>
      </c>
      <c r="M64" s="148">
        <v>2014</v>
      </c>
      <c r="N64" s="148" t="s">
        <v>439</v>
      </c>
      <c r="O64" s="760">
        <f t="shared" si="0"/>
        <v>535000</v>
      </c>
      <c r="P64" s="428"/>
      <c r="Q64" s="759"/>
      <c r="R64" s="759" t="s">
        <v>100</v>
      </c>
      <c r="S64" s="1261"/>
      <c r="T64" s="746"/>
      <c r="U64" s="328"/>
      <c r="V64" s="747"/>
      <c r="W64" s="747"/>
      <c r="X64" s="747"/>
      <c r="Y64" s="85"/>
      <c r="Z64" s="747"/>
      <c r="AA64" s="747"/>
      <c r="AB64" s="750"/>
      <c r="AC64" s="329"/>
    </row>
    <row r="65" spans="1:29" ht="15" customHeight="1">
      <c r="A65" s="297" t="s">
        <v>388</v>
      </c>
      <c r="B65" s="537">
        <f t="shared" si="1"/>
        <v>49</v>
      </c>
      <c r="C65" s="488" t="s">
        <v>792</v>
      </c>
      <c r="D65" s="758" t="s">
        <v>793</v>
      </c>
      <c r="E65" s="414" t="s">
        <v>794</v>
      </c>
      <c r="F65" s="148" t="s">
        <v>795</v>
      </c>
      <c r="G65" s="759" t="s">
        <v>187</v>
      </c>
      <c r="H65" s="148" t="s">
        <v>796</v>
      </c>
      <c r="I65" s="148" t="s">
        <v>186</v>
      </c>
      <c r="J65" s="417">
        <v>1</v>
      </c>
      <c r="K65" s="148" t="s">
        <v>608</v>
      </c>
      <c r="L65" s="760">
        <v>535000</v>
      </c>
      <c r="M65" s="148">
        <v>2014</v>
      </c>
      <c r="N65" s="148" t="s">
        <v>439</v>
      </c>
      <c r="O65" s="760">
        <f t="shared" si="0"/>
        <v>535000</v>
      </c>
      <c r="P65" s="428"/>
      <c r="Q65" s="759"/>
      <c r="R65" s="759" t="s">
        <v>100</v>
      </c>
      <c r="S65" s="1261"/>
      <c r="T65" s="746"/>
      <c r="U65" s="328"/>
      <c r="V65" s="747"/>
      <c r="W65" s="747"/>
      <c r="X65" s="747"/>
      <c r="Y65" s="85"/>
      <c r="Z65" s="747"/>
      <c r="AA65" s="747"/>
      <c r="AB65" s="750"/>
      <c r="AC65" s="329"/>
    </row>
    <row r="66" spans="1:29" ht="15" customHeight="1">
      <c r="A66" s="297" t="s">
        <v>388</v>
      </c>
      <c r="B66" s="537">
        <f t="shared" si="1"/>
        <v>50</v>
      </c>
      <c r="C66" s="488" t="s">
        <v>792</v>
      </c>
      <c r="D66" s="758" t="s">
        <v>793</v>
      </c>
      <c r="E66" s="414" t="s">
        <v>794</v>
      </c>
      <c r="F66" s="148" t="s">
        <v>795</v>
      </c>
      <c r="G66" s="759" t="s">
        <v>187</v>
      </c>
      <c r="H66" s="148" t="s">
        <v>796</v>
      </c>
      <c r="I66" s="148" t="s">
        <v>186</v>
      </c>
      <c r="J66" s="417">
        <v>1</v>
      </c>
      <c r="K66" s="148" t="s">
        <v>608</v>
      </c>
      <c r="L66" s="760">
        <v>535000</v>
      </c>
      <c r="M66" s="148">
        <v>2014</v>
      </c>
      <c r="N66" s="148" t="s">
        <v>439</v>
      </c>
      <c r="O66" s="760">
        <f t="shared" si="0"/>
        <v>535000</v>
      </c>
      <c r="P66" s="428"/>
      <c r="Q66" s="759"/>
      <c r="R66" s="759" t="s">
        <v>100</v>
      </c>
      <c r="S66" s="1261"/>
      <c r="T66" s="746"/>
      <c r="U66" s="328"/>
      <c r="V66" s="747"/>
      <c r="W66" s="747"/>
      <c r="X66" s="747"/>
      <c r="Y66" s="85"/>
      <c r="Z66" s="747"/>
      <c r="AA66" s="747"/>
      <c r="AB66" s="750"/>
      <c r="AC66" s="329"/>
    </row>
    <row r="67" spans="1:29" ht="15" customHeight="1">
      <c r="A67" s="297" t="s">
        <v>388</v>
      </c>
      <c r="B67" s="537">
        <f t="shared" si="1"/>
        <v>51</v>
      </c>
      <c r="C67" s="488" t="s">
        <v>792</v>
      </c>
      <c r="D67" s="758" t="s">
        <v>793</v>
      </c>
      <c r="E67" s="414" t="s">
        <v>794</v>
      </c>
      <c r="F67" s="148" t="s">
        <v>795</v>
      </c>
      <c r="G67" s="759" t="s">
        <v>187</v>
      </c>
      <c r="H67" s="148" t="s">
        <v>796</v>
      </c>
      <c r="I67" s="148" t="s">
        <v>186</v>
      </c>
      <c r="J67" s="417">
        <v>1</v>
      </c>
      <c r="K67" s="148" t="s">
        <v>608</v>
      </c>
      <c r="L67" s="760">
        <v>535000</v>
      </c>
      <c r="M67" s="148">
        <v>2014</v>
      </c>
      <c r="N67" s="148" t="s">
        <v>439</v>
      </c>
      <c r="O67" s="760">
        <f t="shared" si="0"/>
        <v>535000</v>
      </c>
      <c r="P67" s="428"/>
      <c r="Q67" s="759"/>
      <c r="R67" s="759" t="s">
        <v>100</v>
      </c>
      <c r="S67" s="1261"/>
      <c r="T67" s="746"/>
      <c r="U67" s="328"/>
      <c r="V67" s="747"/>
      <c r="W67" s="747"/>
      <c r="X67" s="747"/>
      <c r="Y67" s="85"/>
      <c r="Z67" s="747"/>
      <c r="AA67" s="747"/>
      <c r="AB67" s="750"/>
      <c r="AC67" s="329"/>
    </row>
    <row r="68" spans="1:29" ht="15" customHeight="1">
      <c r="A68" s="297" t="s">
        <v>388</v>
      </c>
      <c r="B68" s="537">
        <f t="shared" si="1"/>
        <v>52</v>
      </c>
      <c r="C68" s="488" t="s">
        <v>792</v>
      </c>
      <c r="D68" s="758" t="s">
        <v>793</v>
      </c>
      <c r="E68" s="414" t="s">
        <v>794</v>
      </c>
      <c r="F68" s="148" t="s">
        <v>795</v>
      </c>
      <c r="G68" s="759" t="s">
        <v>187</v>
      </c>
      <c r="H68" s="148" t="s">
        <v>796</v>
      </c>
      <c r="I68" s="148" t="s">
        <v>186</v>
      </c>
      <c r="J68" s="417">
        <v>1</v>
      </c>
      <c r="K68" s="148" t="s">
        <v>608</v>
      </c>
      <c r="L68" s="760">
        <v>535000</v>
      </c>
      <c r="M68" s="148">
        <v>2014</v>
      </c>
      <c r="N68" s="148" t="s">
        <v>439</v>
      </c>
      <c r="O68" s="760">
        <f t="shared" si="0"/>
        <v>535000</v>
      </c>
      <c r="P68" s="428"/>
      <c r="Q68" s="759"/>
      <c r="R68" s="759" t="s">
        <v>100</v>
      </c>
      <c r="S68" s="1261"/>
      <c r="T68" s="746"/>
      <c r="U68" s="328"/>
      <c r="V68" s="747"/>
      <c r="W68" s="747"/>
      <c r="X68" s="747"/>
      <c r="Y68" s="85"/>
      <c r="Z68" s="747"/>
      <c r="AA68" s="747"/>
      <c r="AB68" s="750"/>
      <c r="AC68" s="329"/>
    </row>
    <row r="69" spans="1:29" ht="15" customHeight="1">
      <c r="A69" s="297" t="s">
        <v>388</v>
      </c>
      <c r="B69" s="537">
        <f t="shared" si="1"/>
        <v>53</v>
      </c>
      <c r="C69" s="488" t="s">
        <v>792</v>
      </c>
      <c r="D69" s="758" t="s">
        <v>793</v>
      </c>
      <c r="E69" s="414" t="s">
        <v>794</v>
      </c>
      <c r="F69" s="148" t="s">
        <v>795</v>
      </c>
      <c r="G69" s="759" t="s">
        <v>187</v>
      </c>
      <c r="H69" s="148" t="s">
        <v>796</v>
      </c>
      <c r="I69" s="148" t="s">
        <v>186</v>
      </c>
      <c r="J69" s="417">
        <v>1</v>
      </c>
      <c r="K69" s="148" t="s">
        <v>608</v>
      </c>
      <c r="L69" s="760">
        <v>535000</v>
      </c>
      <c r="M69" s="148">
        <v>2014</v>
      </c>
      <c r="N69" s="148" t="s">
        <v>439</v>
      </c>
      <c r="O69" s="760">
        <f t="shared" si="0"/>
        <v>535000</v>
      </c>
      <c r="P69" s="428"/>
      <c r="Q69" s="759"/>
      <c r="R69" s="759" t="s">
        <v>100</v>
      </c>
      <c r="S69" s="1261"/>
      <c r="T69" s="746"/>
      <c r="U69" s="328"/>
      <c r="V69" s="747"/>
      <c r="W69" s="747"/>
      <c r="X69" s="747"/>
      <c r="Y69" s="85"/>
      <c r="Z69" s="747"/>
      <c r="AA69" s="747"/>
      <c r="AB69" s="750"/>
      <c r="AC69" s="329"/>
    </row>
    <row r="70" spans="1:29" ht="15" customHeight="1">
      <c r="A70" s="297" t="s">
        <v>388</v>
      </c>
      <c r="B70" s="537">
        <f t="shared" si="1"/>
        <v>54</v>
      </c>
      <c r="C70" s="488" t="s">
        <v>792</v>
      </c>
      <c r="D70" s="758" t="s">
        <v>793</v>
      </c>
      <c r="E70" s="414" t="s">
        <v>794</v>
      </c>
      <c r="F70" s="148" t="s">
        <v>795</v>
      </c>
      <c r="G70" s="759" t="s">
        <v>187</v>
      </c>
      <c r="H70" s="148" t="s">
        <v>796</v>
      </c>
      <c r="I70" s="148" t="s">
        <v>186</v>
      </c>
      <c r="J70" s="417">
        <v>1</v>
      </c>
      <c r="K70" s="148" t="s">
        <v>608</v>
      </c>
      <c r="L70" s="760">
        <v>535000</v>
      </c>
      <c r="M70" s="148">
        <v>2014</v>
      </c>
      <c r="N70" s="148" t="s">
        <v>439</v>
      </c>
      <c r="O70" s="760">
        <f t="shared" si="0"/>
        <v>535000</v>
      </c>
      <c r="P70" s="428"/>
      <c r="Q70" s="759"/>
      <c r="R70" s="759" t="s">
        <v>100</v>
      </c>
      <c r="S70" s="1261"/>
      <c r="T70" s="746"/>
      <c r="U70" s="328"/>
      <c r="V70" s="747"/>
      <c r="W70" s="747"/>
      <c r="X70" s="747"/>
      <c r="Y70" s="85"/>
      <c r="Z70" s="747"/>
      <c r="AA70" s="747"/>
      <c r="AB70" s="750"/>
      <c r="AC70" s="329"/>
    </row>
    <row r="71" spans="1:29" ht="15" customHeight="1">
      <c r="A71" s="297" t="s">
        <v>388</v>
      </c>
      <c r="B71" s="537">
        <f t="shared" si="1"/>
        <v>55</v>
      </c>
      <c r="C71" s="488" t="s">
        <v>792</v>
      </c>
      <c r="D71" s="758" t="s">
        <v>793</v>
      </c>
      <c r="E71" s="414" t="s">
        <v>794</v>
      </c>
      <c r="F71" s="148" t="s">
        <v>795</v>
      </c>
      <c r="G71" s="759" t="s">
        <v>187</v>
      </c>
      <c r="H71" s="148" t="s">
        <v>796</v>
      </c>
      <c r="I71" s="148" t="s">
        <v>186</v>
      </c>
      <c r="J71" s="417">
        <v>1</v>
      </c>
      <c r="K71" s="148" t="s">
        <v>608</v>
      </c>
      <c r="L71" s="760">
        <v>535000</v>
      </c>
      <c r="M71" s="148">
        <v>2014</v>
      </c>
      <c r="N71" s="148" t="s">
        <v>439</v>
      </c>
      <c r="O71" s="760">
        <f t="shared" si="0"/>
        <v>535000</v>
      </c>
      <c r="P71" s="428"/>
      <c r="Q71" s="759"/>
      <c r="R71" s="759" t="s">
        <v>100</v>
      </c>
      <c r="S71" s="1261"/>
      <c r="T71" s="746"/>
      <c r="U71" s="328"/>
      <c r="V71" s="747"/>
      <c r="W71" s="747"/>
      <c r="X71" s="747"/>
      <c r="Y71" s="85"/>
      <c r="Z71" s="747"/>
      <c r="AA71" s="747"/>
      <c r="AB71" s="750"/>
      <c r="AC71" s="329"/>
    </row>
    <row r="72" spans="1:29" ht="15" customHeight="1">
      <c r="A72" s="297" t="s">
        <v>388</v>
      </c>
      <c r="B72" s="537">
        <f t="shared" si="1"/>
        <v>56</v>
      </c>
      <c r="C72" s="488" t="s">
        <v>792</v>
      </c>
      <c r="D72" s="758" t="s">
        <v>793</v>
      </c>
      <c r="E72" s="414" t="s">
        <v>794</v>
      </c>
      <c r="F72" s="148" t="s">
        <v>795</v>
      </c>
      <c r="G72" s="759" t="s">
        <v>187</v>
      </c>
      <c r="H72" s="148" t="s">
        <v>796</v>
      </c>
      <c r="I72" s="148" t="s">
        <v>186</v>
      </c>
      <c r="J72" s="417">
        <v>1</v>
      </c>
      <c r="K72" s="148" t="s">
        <v>608</v>
      </c>
      <c r="L72" s="760">
        <v>535000</v>
      </c>
      <c r="M72" s="148">
        <v>2014</v>
      </c>
      <c r="N72" s="148" t="s">
        <v>439</v>
      </c>
      <c r="O72" s="760">
        <f t="shared" si="0"/>
        <v>535000</v>
      </c>
      <c r="P72" s="428"/>
      <c r="Q72" s="759"/>
      <c r="R72" s="759" t="s">
        <v>100</v>
      </c>
      <c r="S72" s="1261"/>
      <c r="T72" s="746"/>
      <c r="U72" s="328"/>
      <c r="V72" s="747"/>
      <c r="W72" s="747"/>
      <c r="X72" s="747"/>
      <c r="Y72" s="85"/>
      <c r="Z72" s="747"/>
      <c r="AA72" s="747"/>
      <c r="AB72" s="750"/>
      <c r="AC72" s="329"/>
    </row>
    <row r="73" spans="1:29" ht="15" customHeight="1">
      <c r="A73" s="297" t="s">
        <v>388</v>
      </c>
      <c r="B73" s="537">
        <f t="shared" si="1"/>
        <v>57</v>
      </c>
      <c r="C73" s="488" t="s">
        <v>792</v>
      </c>
      <c r="D73" s="758" t="s">
        <v>793</v>
      </c>
      <c r="E73" s="414" t="s">
        <v>794</v>
      </c>
      <c r="F73" s="148" t="s">
        <v>795</v>
      </c>
      <c r="G73" s="759" t="s">
        <v>187</v>
      </c>
      <c r="H73" s="148" t="s">
        <v>796</v>
      </c>
      <c r="I73" s="148" t="s">
        <v>186</v>
      </c>
      <c r="J73" s="417">
        <v>1</v>
      </c>
      <c r="K73" s="148" t="s">
        <v>608</v>
      </c>
      <c r="L73" s="760">
        <v>535000</v>
      </c>
      <c r="M73" s="148">
        <v>2014</v>
      </c>
      <c r="N73" s="148" t="s">
        <v>439</v>
      </c>
      <c r="O73" s="760">
        <f t="shared" si="0"/>
        <v>535000</v>
      </c>
      <c r="P73" s="428"/>
      <c r="Q73" s="759"/>
      <c r="R73" s="759" t="s">
        <v>100</v>
      </c>
      <c r="S73" s="1261"/>
      <c r="T73" s="746"/>
      <c r="U73" s="328"/>
      <c r="V73" s="747"/>
      <c r="W73" s="747"/>
      <c r="X73" s="747"/>
      <c r="Y73" s="85"/>
      <c r="Z73" s="747"/>
      <c r="AA73" s="747"/>
      <c r="AB73" s="750"/>
      <c r="AC73" s="329"/>
    </row>
    <row r="74" spans="1:29" ht="15" customHeight="1">
      <c r="A74" s="297" t="s">
        <v>388</v>
      </c>
      <c r="B74" s="537">
        <f t="shared" si="1"/>
        <v>58</v>
      </c>
      <c r="C74" s="488" t="s">
        <v>792</v>
      </c>
      <c r="D74" s="758" t="s">
        <v>793</v>
      </c>
      <c r="E74" s="414" t="s">
        <v>794</v>
      </c>
      <c r="F74" s="148" t="s">
        <v>795</v>
      </c>
      <c r="G74" s="759" t="s">
        <v>187</v>
      </c>
      <c r="H74" s="148" t="s">
        <v>796</v>
      </c>
      <c r="I74" s="148" t="s">
        <v>186</v>
      </c>
      <c r="J74" s="417">
        <v>1</v>
      </c>
      <c r="K74" s="148" t="s">
        <v>608</v>
      </c>
      <c r="L74" s="760">
        <v>535000</v>
      </c>
      <c r="M74" s="148">
        <v>2014</v>
      </c>
      <c r="N74" s="148" t="s">
        <v>439</v>
      </c>
      <c r="O74" s="760">
        <f t="shared" si="0"/>
        <v>535000</v>
      </c>
      <c r="P74" s="428"/>
      <c r="Q74" s="759"/>
      <c r="R74" s="759" t="s">
        <v>100</v>
      </c>
      <c r="S74" s="1261"/>
      <c r="T74" s="746"/>
      <c r="U74" s="328"/>
      <c r="V74" s="747"/>
      <c r="W74" s="747"/>
      <c r="X74" s="747"/>
      <c r="Y74" s="85"/>
      <c r="Z74" s="747"/>
      <c r="AA74" s="747"/>
      <c r="AB74" s="750"/>
      <c r="AC74" s="329"/>
    </row>
    <row r="75" spans="1:29" ht="15" customHeight="1">
      <c r="A75" s="297" t="s">
        <v>388</v>
      </c>
      <c r="B75" s="537">
        <f t="shared" si="1"/>
        <v>59</v>
      </c>
      <c r="C75" s="488" t="s">
        <v>792</v>
      </c>
      <c r="D75" s="758" t="s">
        <v>793</v>
      </c>
      <c r="E75" s="414" t="s">
        <v>794</v>
      </c>
      <c r="F75" s="148" t="s">
        <v>795</v>
      </c>
      <c r="G75" s="759" t="s">
        <v>187</v>
      </c>
      <c r="H75" s="148" t="s">
        <v>796</v>
      </c>
      <c r="I75" s="148" t="s">
        <v>186</v>
      </c>
      <c r="J75" s="417">
        <v>1</v>
      </c>
      <c r="K75" s="148" t="s">
        <v>608</v>
      </c>
      <c r="L75" s="760">
        <v>535000</v>
      </c>
      <c r="M75" s="148">
        <v>2014</v>
      </c>
      <c r="N75" s="148" t="s">
        <v>439</v>
      </c>
      <c r="O75" s="760">
        <f t="shared" si="0"/>
        <v>535000</v>
      </c>
      <c r="P75" s="428"/>
      <c r="Q75" s="759"/>
      <c r="R75" s="759" t="s">
        <v>100</v>
      </c>
      <c r="S75" s="1261"/>
      <c r="T75" s="746"/>
      <c r="U75" s="328"/>
      <c r="V75" s="747"/>
      <c r="W75" s="747"/>
      <c r="X75" s="747"/>
      <c r="Y75" s="85"/>
      <c r="Z75" s="747"/>
      <c r="AA75" s="747"/>
      <c r="AB75" s="750"/>
      <c r="AC75" s="329"/>
    </row>
    <row r="76" spans="1:29" ht="15" customHeight="1">
      <c r="A76" s="297" t="s">
        <v>388</v>
      </c>
      <c r="B76" s="537">
        <f t="shared" si="1"/>
        <v>60</v>
      </c>
      <c r="C76" s="488" t="s">
        <v>792</v>
      </c>
      <c r="D76" s="758" t="s">
        <v>793</v>
      </c>
      <c r="E76" s="414" t="s">
        <v>794</v>
      </c>
      <c r="F76" s="148" t="s">
        <v>795</v>
      </c>
      <c r="G76" s="759" t="s">
        <v>187</v>
      </c>
      <c r="H76" s="148" t="s">
        <v>796</v>
      </c>
      <c r="I76" s="148" t="s">
        <v>186</v>
      </c>
      <c r="J76" s="417">
        <v>1</v>
      </c>
      <c r="K76" s="148" t="s">
        <v>608</v>
      </c>
      <c r="L76" s="760">
        <v>535000</v>
      </c>
      <c r="M76" s="148">
        <v>2014</v>
      </c>
      <c r="N76" s="148" t="s">
        <v>439</v>
      </c>
      <c r="O76" s="760">
        <f t="shared" si="0"/>
        <v>535000</v>
      </c>
      <c r="P76" s="428"/>
      <c r="Q76" s="759"/>
      <c r="R76" s="759" t="s">
        <v>100</v>
      </c>
      <c r="S76" s="1261"/>
      <c r="T76" s="746"/>
      <c r="U76" s="328"/>
      <c r="V76" s="747"/>
      <c r="W76" s="747"/>
      <c r="X76" s="747"/>
      <c r="Y76" s="85"/>
      <c r="Z76" s="747"/>
      <c r="AA76" s="747"/>
      <c r="AB76" s="750"/>
      <c r="AC76" s="329"/>
    </row>
    <row r="77" spans="1:29" ht="15" customHeight="1">
      <c r="A77" s="297" t="s">
        <v>388</v>
      </c>
      <c r="B77" s="537">
        <f t="shared" si="1"/>
        <v>61</v>
      </c>
      <c r="C77" s="488" t="s">
        <v>792</v>
      </c>
      <c r="D77" s="758" t="s">
        <v>793</v>
      </c>
      <c r="E77" s="414" t="s">
        <v>794</v>
      </c>
      <c r="F77" s="148" t="s">
        <v>795</v>
      </c>
      <c r="G77" s="759" t="s">
        <v>187</v>
      </c>
      <c r="H77" s="148" t="s">
        <v>796</v>
      </c>
      <c r="I77" s="148" t="s">
        <v>186</v>
      </c>
      <c r="J77" s="417">
        <v>1</v>
      </c>
      <c r="K77" s="148" t="s">
        <v>608</v>
      </c>
      <c r="L77" s="760">
        <v>535000</v>
      </c>
      <c r="M77" s="148">
        <v>2014</v>
      </c>
      <c r="N77" s="148" t="s">
        <v>439</v>
      </c>
      <c r="O77" s="760">
        <f t="shared" si="0"/>
        <v>535000</v>
      </c>
      <c r="P77" s="428"/>
      <c r="Q77" s="759"/>
      <c r="R77" s="759" t="s">
        <v>100</v>
      </c>
      <c r="S77" s="1261"/>
      <c r="T77" s="746"/>
      <c r="U77" s="328"/>
      <c r="V77" s="747"/>
      <c r="W77" s="747"/>
      <c r="X77" s="747"/>
      <c r="Y77" s="85"/>
      <c r="Z77" s="747"/>
      <c r="AA77" s="747"/>
      <c r="AB77" s="750"/>
      <c r="AC77" s="329"/>
    </row>
    <row r="78" spans="1:29" ht="15" customHeight="1">
      <c r="A78" s="297" t="s">
        <v>388</v>
      </c>
      <c r="B78" s="537">
        <f t="shared" si="1"/>
        <v>62</v>
      </c>
      <c r="C78" s="488" t="s">
        <v>792</v>
      </c>
      <c r="D78" s="758" t="s">
        <v>793</v>
      </c>
      <c r="E78" s="414" t="s">
        <v>794</v>
      </c>
      <c r="F78" s="148" t="s">
        <v>795</v>
      </c>
      <c r="G78" s="759" t="s">
        <v>187</v>
      </c>
      <c r="H78" s="148" t="s">
        <v>796</v>
      </c>
      <c r="I78" s="148" t="s">
        <v>186</v>
      </c>
      <c r="J78" s="417">
        <v>1</v>
      </c>
      <c r="K78" s="148" t="s">
        <v>608</v>
      </c>
      <c r="L78" s="760">
        <v>535000</v>
      </c>
      <c r="M78" s="148">
        <v>2014</v>
      </c>
      <c r="N78" s="148" t="s">
        <v>439</v>
      </c>
      <c r="O78" s="760">
        <f t="shared" si="0"/>
        <v>535000</v>
      </c>
      <c r="P78" s="428"/>
      <c r="Q78" s="759"/>
      <c r="R78" s="759" t="s">
        <v>100</v>
      </c>
      <c r="S78" s="1261"/>
      <c r="T78" s="746"/>
      <c r="U78" s="328"/>
      <c r="V78" s="747"/>
      <c r="W78" s="747"/>
      <c r="X78" s="747"/>
      <c r="Y78" s="85"/>
      <c r="Z78" s="747"/>
      <c r="AA78" s="747"/>
      <c r="AB78" s="750"/>
      <c r="AC78" s="329"/>
    </row>
    <row r="79" spans="1:29" ht="15" customHeight="1">
      <c r="A79" s="297" t="s">
        <v>388</v>
      </c>
      <c r="B79" s="537">
        <f t="shared" si="1"/>
        <v>63</v>
      </c>
      <c r="C79" s="488" t="s">
        <v>792</v>
      </c>
      <c r="D79" s="758" t="s">
        <v>793</v>
      </c>
      <c r="E79" s="414" t="s">
        <v>794</v>
      </c>
      <c r="F79" s="148" t="s">
        <v>795</v>
      </c>
      <c r="G79" s="759" t="s">
        <v>187</v>
      </c>
      <c r="H79" s="148" t="s">
        <v>796</v>
      </c>
      <c r="I79" s="148" t="s">
        <v>186</v>
      </c>
      <c r="J79" s="417">
        <v>1</v>
      </c>
      <c r="K79" s="148" t="s">
        <v>608</v>
      </c>
      <c r="L79" s="760">
        <v>535000</v>
      </c>
      <c r="M79" s="148">
        <v>2014</v>
      </c>
      <c r="N79" s="148" t="s">
        <v>439</v>
      </c>
      <c r="O79" s="760">
        <f t="shared" si="0"/>
        <v>535000</v>
      </c>
      <c r="P79" s="428"/>
      <c r="Q79" s="759"/>
      <c r="R79" s="759" t="s">
        <v>100</v>
      </c>
      <c r="S79" s="1261"/>
      <c r="T79" s="746"/>
      <c r="U79" s="328"/>
      <c r="V79" s="747"/>
      <c r="W79" s="747"/>
      <c r="X79" s="747"/>
      <c r="Y79" s="85"/>
      <c r="Z79" s="747"/>
      <c r="AA79" s="747"/>
      <c r="AB79" s="750"/>
      <c r="AC79" s="329"/>
    </row>
    <row r="80" spans="1:29" ht="15" customHeight="1">
      <c r="A80" s="297" t="s">
        <v>388</v>
      </c>
      <c r="B80" s="537">
        <f t="shared" si="1"/>
        <v>64</v>
      </c>
      <c r="C80" s="488" t="s">
        <v>792</v>
      </c>
      <c r="D80" s="758" t="s">
        <v>793</v>
      </c>
      <c r="E80" s="414" t="s">
        <v>794</v>
      </c>
      <c r="F80" s="148" t="s">
        <v>795</v>
      </c>
      <c r="G80" s="759" t="s">
        <v>187</v>
      </c>
      <c r="H80" s="148" t="s">
        <v>796</v>
      </c>
      <c r="I80" s="148" t="s">
        <v>186</v>
      </c>
      <c r="J80" s="417">
        <v>1</v>
      </c>
      <c r="K80" s="148" t="s">
        <v>608</v>
      </c>
      <c r="L80" s="760">
        <v>535000</v>
      </c>
      <c r="M80" s="148">
        <v>2014</v>
      </c>
      <c r="N80" s="148" t="s">
        <v>439</v>
      </c>
      <c r="O80" s="760">
        <f t="shared" si="0"/>
        <v>535000</v>
      </c>
      <c r="P80" s="428"/>
      <c r="Q80" s="759"/>
      <c r="R80" s="759" t="s">
        <v>100</v>
      </c>
      <c r="S80" s="1261"/>
      <c r="T80" s="746"/>
      <c r="U80" s="328"/>
      <c r="V80" s="747"/>
      <c r="W80" s="747"/>
      <c r="X80" s="747"/>
      <c r="Y80" s="85"/>
      <c r="Z80" s="747"/>
      <c r="AA80" s="747"/>
      <c r="AB80" s="750"/>
      <c r="AC80" s="329"/>
    </row>
    <row r="81" spans="1:29" ht="15" customHeight="1">
      <c r="A81" s="297" t="s">
        <v>388</v>
      </c>
      <c r="B81" s="537">
        <f t="shared" si="1"/>
        <v>65</v>
      </c>
      <c r="C81" s="488" t="s">
        <v>792</v>
      </c>
      <c r="D81" s="758" t="s">
        <v>793</v>
      </c>
      <c r="E81" s="414" t="s">
        <v>794</v>
      </c>
      <c r="F81" s="148" t="s">
        <v>795</v>
      </c>
      <c r="G81" s="759" t="s">
        <v>187</v>
      </c>
      <c r="H81" s="148" t="s">
        <v>796</v>
      </c>
      <c r="I81" s="148" t="s">
        <v>186</v>
      </c>
      <c r="J81" s="417">
        <v>1</v>
      </c>
      <c r="K81" s="148" t="s">
        <v>608</v>
      </c>
      <c r="L81" s="760">
        <v>535000</v>
      </c>
      <c r="M81" s="148">
        <v>2014</v>
      </c>
      <c r="N81" s="148" t="s">
        <v>439</v>
      </c>
      <c r="O81" s="760">
        <f t="shared" si="0"/>
        <v>535000</v>
      </c>
      <c r="P81" s="428"/>
      <c r="Q81" s="759"/>
      <c r="R81" s="759" t="s">
        <v>100</v>
      </c>
      <c r="S81" s="1261"/>
      <c r="T81" s="746"/>
      <c r="U81" s="328"/>
      <c r="V81" s="747"/>
      <c r="W81" s="747"/>
      <c r="X81" s="747"/>
      <c r="Y81" s="85"/>
      <c r="Z81" s="747"/>
      <c r="AA81" s="747"/>
      <c r="AB81" s="750"/>
      <c r="AC81" s="329"/>
    </row>
    <row r="82" spans="1:29" ht="15" customHeight="1">
      <c r="A82" s="297" t="s">
        <v>388</v>
      </c>
      <c r="B82" s="537">
        <f t="shared" si="1"/>
        <v>66</v>
      </c>
      <c r="C82" s="488" t="s">
        <v>792</v>
      </c>
      <c r="D82" s="758" t="s">
        <v>793</v>
      </c>
      <c r="E82" s="414" t="s">
        <v>794</v>
      </c>
      <c r="F82" s="148" t="s">
        <v>795</v>
      </c>
      <c r="G82" s="759" t="s">
        <v>187</v>
      </c>
      <c r="H82" s="148" t="s">
        <v>796</v>
      </c>
      <c r="I82" s="148" t="s">
        <v>186</v>
      </c>
      <c r="J82" s="417">
        <v>1</v>
      </c>
      <c r="K82" s="148" t="s">
        <v>608</v>
      </c>
      <c r="L82" s="760">
        <v>535000</v>
      </c>
      <c r="M82" s="148">
        <v>2014</v>
      </c>
      <c r="N82" s="148" t="s">
        <v>439</v>
      </c>
      <c r="O82" s="760">
        <f t="shared" ref="O82:O145" si="2">J82*L82</f>
        <v>535000</v>
      </c>
      <c r="P82" s="428"/>
      <c r="Q82" s="759"/>
      <c r="R82" s="759" t="s">
        <v>100</v>
      </c>
      <c r="S82" s="1261"/>
      <c r="T82" s="746"/>
      <c r="U82" s="328"/>
      <c r="V82" s="747"/>
      <c r="W82" s="747"/>
      <c r="X82" s="747"/>
      <c r="Y82" s="85"/>
      <c r="Z82" s="747"/>
      <c r="AA82" s="747"/>
      <c r="AB82" s="750"/>
      <c r="AC82" s="329"/>
    </row>
    <row r="83" spans="1:29" ht="15" customHeight="1">
      <c r="A83" s="297" t="s">
        <v>388</v>
      </c>
      <c r="B83" s="537">
        <f t="shared" ref="B83:B146" si="3">B82+1</f>
        <v>67</v>
      </c>
      <c r="C83" s="488" t="s">
        <v>792</v>
      </c>
      <c r="D83" s="758" t="s">
        <v>793</v>
      </c>
      <c r="E83" s="414" t="s">
        <v>794</v>
      </c>
      <c r="F83" s="148" t="s">
        <v>795</v>
      </c>
      <c r="G83" s="759" t="s">
        <v>187</v>
      </c>
      <c r="H83" s="148" t="s">
        <v>796</v>
      </c>
      <c r="I83" s="148" t="s">
        <v>186</v>
      </c>
      <c r="J83" s="417">
        <v>1</v>
      </c>
      <c r="K83" s="148" t="s">
        <v>608</v>
      </c>
      <c r="L83" s="760">
        <v>535000</v>
      </c>
      <c r="M83" s="148">
        <v>2014</v>
      </c>
      <c r="N83" s="148" t="s">
        <v>439</v>
      </c>
      <c r="O83" s="760">
        <f t="shared" si="2"/>
        <v>535000</v>
      </c>
      <c r="P83" s="428"/>
      <c r="Q83" s="759"/>
      <c r="R83" s="759" t="s">
        <v>100</v>
      </c>
      <c r="S83" s="1261"/>
      <c r="T83" s="746"/>
      <c r="U83" s="328"/>
      <c r="V83" s="747"/>
      <c r="W83" s="747"/>
      <c r="X83" s="747"/>
      <c r="Y83" s="85"/>
      <c r="Z83" s="747"/>
      <c r="AA83" s="747"/>
      <c r="AB83" s="750"/>
      <c r="AC83" s="329"/>
    </row>
    <row r="84" spans="1:29" ht="15" customHeight="1">
      <c r="A84" s="297" t="s">
        <v>388</v>
      </c>
      <c r="B84" s="537">
        <f t="shared" si="3"/>
        <v>68</v>
      </c>
      <c r="C84" s="488" t="s">
        <v>792</v>
      </c>
      <c r="D84" s="758" t="s">
        <v>793</v>
      </c>
      <c r="E84" s="414" t="s">
        <v>794</v>
      </c>
      <c r="F84" s="148" t="s">
        <v>795</v>
      </c>
      <c r="G84" s="759" t="s">
        <v>187</v>
      </c>
      <c r="H84" s="148" t="s">
        <v>796</v>
      </c>
      <c r="I84" s="148" t="s">
        <v>186</v>
      </c>
      <c r="J84" s="417">
        <v>1</v>
      </c>
      <c r="K84" s="148" t="s">
        <v>608</v>
      </c>
      <c r="L84" s="760">
        <v>535000</v>
      </c>
      <c r="M84" s="148">
        <v>2014</v>
      </c>
      <c r="N84" s="148" t="s">
        <v>439</v>
      </c>
      <c r="O84" s="760">
        <f t="shared" si="2"/>
        <v>535000</v>
      </c>
      <c r="P84" s="428"/>
      <c r="Q84" s="759"/>
      <c r="R84" s="759" t="s">
        <v>100</v>
      </c>
      <c r="S84" s="1261"/>
      <c r="T84" s="746"/>
      <c r="U84" s="328"/>
      <c r="V84" s="747"/>
      <c r="W84" s="747"/>
      <c r="X84" s="747"/>
      <c r="Y84" s="85"/>
      <c r="Z84" s="747"/>
      <c r="AA84" s="747"/>
      <c r="AB84" s="750"/>
      <c r="AC84" s="329"/>
    </row>
    <row r="85" spans="1:29" ht="15" customHeight="1">
      <c r="A85" s="297" t="s">
        <v>388</v>
      </c>
      <c r="B85" s="537">
        <f t="shared" si="3"/>
        <v>69</v>
      </c>
      <c r="C85" s="488" t="s">
        <v>792</v>
      </c>
      <c r="D85" s="758" t="s">
        <v>793</v>
      </c>
      <c r="E85" s="414" t="s">
        <v>794</v>
      </c>
      <c r="F85" s="148" t="s">
        <v>795</v>
      </c>
      <c r="G85" s="759" t="s">
        <v>187</v>
      </c>
      <c r="H85" s="148" t="s">
        <v>796</v>
      </c>
      <c r="I85" s="148" t="s">
        <v>186</v>
      </c>
      <c r="J85" s="417">
        <v>1</v>
      </c>
      <c r="K85" s="148" t="s">
        <v>608</v>
      </c>
      <c r="L85" s="760">
        <v>535000</v>
      </c>
      <c r="M85" s="148">
        <v>2014</v>
      </c>
      <c r="N85" s="148" t="s">
        <v>439</v>
      </c>
      <c r="O85" s="760">
        <f t="shared" si="2"/>
        <v>535000</v>
      </c>
      <c r="P85" s="428"/>
      <c r="Q85" s="759"/>
      <c r="R85" s="759" t="s">
        <v>100</v>
      </c>
      <c r="S85" s="1261"/>
      <c r="T85" s="746"/>
      <c r="U85" s="328"/>
      <c r="V85" s="747"/>
      <c r="W85" s="747"/>
      <c r="X85" s="747"/>
      <c r="Y85" s="85"/>
      <c r="Z85" s="747"/>
      <c r="AA85" s="747"/>
      <c r="AB85" s="750"/>
      <c r="AC85" s="329"/>
    </row>
    <row r="86" spans="1:29" ht="15" customHeight="1">
      <c r="A86" s="297" t="s">
        <v>388</v>
      </c>
      <c r="B86" s="537">
        <f t="shared" si="3"/>
        <v>70</v>
      </c>
      <c r="C86" s="488" t="s">
        <v>792</v>
      </c>
      <c r="D86" s="758" t="s">
        <v>793</v>
      </c>
      <c r="E86" s="414" t="s">
        <v>794</v>
      </c>
      <c r="F86" s="148" t="s">
        <v>795</v>
      </c>
      <c r="G86" s="759" t="s">
        <v>187</v>
      </c>
      <c r="H86" s="148" t="s">
        <v>796</v>
      </c>
      <c r="I86" s="148" t="s">
        <v>186</v>
      </c>
      <c r="J86" s="417">
        <v>1</v>
      </c>
      <c r="K86" s="148" t="s">
        <v>608</v>
      </c>
      <c r="L86" s="760">
        <v>535000</v>
      </c>
      <c r="M86" s="148">
        <v>2014</v>
      </c>
      <c r="N86" s="148" t="s">
        <v>439</v>
      </c>
      <c r="O86" s="760">
        <f t="shared" si="2"/>
        <v>535000</v>
      </c>
      <c r="P86" s="428"/>
      <c r="Q86" s="759"/>
      <c r="R86" s="759" t="s">
        <v>100</v>
      </c>
      <c r="S86" s="1261"/>
      <c r="T86" s="746"/>
      <c r="U86" s="328"/>
      <c r="V86" s="747"/>
      <c r="W86" s="747"/>
      <c r="X86" s="747"/>
      <c r="Y86" s="85"/>
      <c r="Z86" s="747"/>
      <c r="AA86" s="747"/>
      <c r="AB86" s="750"/>
      <c r="AC86" s="329"/>
    </row>
    <row r="87" spans="1:29" ht="15" customHeight="1">
      <c r="A87" s="297" t="s">
        <v>388</v>
      </c>
      <c r="B87" s="764">
        <f t="shared" si="3"/>
        <v>71</v>
      </c>
      <c r="C87" s="765" t="s">
        <v>792</v>
      </c>
      <c r="D87" s="766" t="s">
        <v>793</v>
      </c>
      <c r="E87" s="540" t="s">
        <v>794</v>
      </c>
      <c r="F87" s="767" t="s">
        <v>795</v>
      </c>
      <c r="G87" s="768" t="s">
        <v>187</v>
      </c>
      <c r="H87" s="767" t="s">
        <v>796</v>
      </c>
      <c r="I87" s="767" t="s">
        <v>186</v>
      </c>
      <c r="J87" s="769">
        <v>1</v>
      </c>
      <c r="K87" s="767" t="s">
        <v>608</v>
      </c>
      <c r="L87" s="771">
        <v>535000</v>
      </c>
      <c r="M87" s="767">
        <v>2014</v>
      </c>
      <c r="N87" s="767" t="s">
        <v>439</v>
      </c>
      <c r="O87" s="771">
        <f t="shared" si="2"/>
        <v>535000</v>
      </c>
      <c r="P87" s="770"/>
      <c r="Q87" s="768"/>
      <c r="R87" s="768" t="s">
        <v>100</v>
      </c>
      <c r="S87" s="1262"/>
      <c r="T87" s="746"/>
      <c r="U87" s="328"/>
      <c r="V87" s="747"/>
      <c r="W87" s="747"/>
      <c r="X87" s="747"/>
      <c r="Y87" s="85"/>
      <c r="Z87" s="747"/>
      <c r="AA87" s="747"/>
      <c r="AB87" s="750"/>
      <c r="AC87" s="329"/>
    </row>
    <row r="88" spans="1:29" ht="15" customHeight="1">
      <c r="A88" s="297" t="s">
        <v>388</v>
      </c>
      <c r="B88" s="784">
        <f t="shared" si="3"/>
        <v>72</v>
      </c>
      <c r="C88" s="774" t="s">
        <v>792</v>
      </c>
      <c r="D88" s="775" t="s">
        <v>793</v>
      </c>
      <c r="E88" s="776" t="s">
        <v>794</v>
      </c>
      <c r="F88" s="777" t="s">
        <v>795</v>
      </c>
      <c r="G88" s="778" t="s">
        <v>187</v>
      </c>
      <c r="H88" s="777" t="s">
        <v>796</v>
      </c>
      <c r="I88" s="777" t="s">
        <v>186</v>
      </c>
      <c r="J88" s="779">
        <v>1</v>
      </c>
      <c r="K88" s="777" t="s">
        <v>608</v>
      </c>
      <c r="L88" s="781">
        <v>535000</v>
      </c>
      <c r="M88" s="777">
        <v>2014</v>
      </c>
      <c r="N88" s="777" t="s">
        <v>439</v>
      </c>
      <c r="O88" s="781">
        <f t="shared" si="2"/>
        <v>535000</v>
      </c>
      <c r="P88" s="780"/>
      <c r="Q88" s="778"/>
      <c r="R88" s="778" t="s">
        <v>100</v>
      </c>
      <c r="S88" s="1261" t="s">
        <v>797</v>
      </c>
      <c r="T88" s="746"/>
      <c r="U88" s="328"/>
      <c r="V88" s="747"/>
      <c r="W88" s="747"/>
      <c r="X88" s="747"/>
      <c r="Y88" s="85"/>
      <c r="Z88" s="747"/>
      <c r="AA88" s="747"/>
      <c r="AB88" s="750"/>
      <c r="AC88" s="329"/>
    </row>
    <row r="89" spans="1:29" ht="15" customHeight="1">
      <c r="A89" s="297" t="s">
        <v>388</v>
      </c>
      <c r="B89" s="537">
        <f t="shared" si="3"/>
        <v>73</v>
      </c>
      <c r="C89" s="488" t="s">
        <v>792</v>
      </c>
      <c r="D89" s="758" t="s">
        <v>793</v>
      </c>
      <c r="E89" s="414" t="s">
        <v>794</v>
      </c>
      <c r="F89" s="148" t="s">
        <v>795</v>
      </c>
      <c r="G89" s="759" t="s">
        <v>187</v>
      </c>
      <c r="H89" s="148" t="s">
        <v>796</v>
      </c>
      <c r="I89" s="148" t="s">
        <v>186</v>
      </c>
      <c r="J89" s="417">
        <v>1</v>
      </c>
      <c r="K89" s="148" t="s">
        <v>608</v>
      </c>
      <c r="L89" s="760">
        <v>535000</v>
      </c>
      <c r="M89" s="148">
        <v>2014</v>
      </c>
      <c r="N89" s="148" t="s">
        <v>439</v>
      </c>
      <c r="O89" s="760">
        <f t="shared" si="2"/>
        <v>535000</v>
      </c>
      <c r="P89" s="428"/>
      <c r="Q89" s="759"/>
      <c r="R89" s="759" t="s">
        <v>100</v>
      </c>
      <c r="S89" s="1261"/>
      <c r="T89" s="746"/>
      <c r="U89" s="328"/>
      <c r="V89" s="747"/>
      <c r="W89" s="747"/>
      <c r="X89" s="747"/>
      <c r="Y89" s="85"/>
      <c r="Z89" s="747"/>
      <c r="AA89" s="747"/>
      <c r="AB89" s="750"/>
      <c r="AC89" s="329"/>
    </row>
    <row r="90" spans="1:29" ht="15" customHeight="1">
      <c r="A90" s="297" t="s">
        <v>388</v>
      </c>
      <c r="B90" s="537">
        <f t="shared" si="3"/>
        <v>74</v>
      </c>
      <c r="C90" s="488" t="s">
        <v>792</v>
      </c>
      <c r="D90" s="758" t="s">
        <v>793</v>
      </c>
      <c r="E90" s="414" t="s">
        <v>794</v>
      </c>
      <c r="F90" s="148" t="s">
        <v>795</v>
      </c>
      <c r="G90" s="759" t="s">
        <v>187</v>
      </c>
      <c r="H90" s="148" t="s">
        <v>796</v>
      </c>
      <c r="I90" s="148" t="s">
        <v>186</v>
      </c>
      <c r="J90" s="417">
        <v>1</v>
      </c>
      <c r="K90" s="148" t="s">
        <v>608</v>
      </c>
      <c r="L90" s="760">
        <v>535000</v>
      </c>
      <c r="M90" s="148">
        <v>2014</v>
      </c>
      <c r="N90" s="148" t="s">
        <v>439</v>
      </c>
      <c r="O90" s="760">
        <f t="shared" si="2"/>
        <v>535000</v>
      </c>
      <c r="P90" s="428"/>
      <c r="Q90" s="759"/>
      <c r="R90" s="759" t="s">
        <v>100</v>
      </c>
      <c r="S90" s="1261"/>
      <c r="T90" s="746"/>
      <c r="U90" s="328"/>
      <c r="V90" s="747"/>
      <c r="W90" s="747"/>
      <c r="X90" s="747"/>
      <c r="Y90" s="85"/>
      <c r="Z90" s="747"/>
      <c r="AA90" s="747"/>
      <c r="AB90" s="750"/>
      <c r="AC90" s="329"/>
    </row>
    <row r="91" spans="1:29" ht="15" customHeight="1">
      <c r="A91" s="297" t="s">
        <v>388</v>
      </c>
      <c r="B91" s="537">
        <f t="shared" si="3"/>
        <v>75</v>
      </c>
      <c r="C91" s="488" t="s">
        <v>792</v>
      </c>
      <c r="D91" s="758" t="s">
        <v>793</v>
      </c>
      <c r="E91" s="414" t="s">
        <v>794</v>
      </c>
      <c r="F91" s="148" t="s">
        <v>795</v>
      </c>
      <c r="G91" s="759" t="s">
        <v>187</v>
      </c>
      <c r="H91" s="148" t="s">
        <v>796</v>
      </c>
      <c r="I91" s="148" t="s">
        <v>186</v>
      </c>
      <c r="J91" s="417">
        <v>1</v>
      </c>
      <c r="K91" s="148" t="s">
        <v>608</v>
      </c>
      <c r="L91" s="760">
        <v>535000</v>
      </c>
      <c r="M91" s="148">
        <v>2014</v>
      </c>
      <c r="N91" s="148" t="s">
        <v>439</v>
      </c>
      <c r="O91" s="760">
        <f t="shared" si="2"/>
        <v>535000</v>
      </c>
      <c r="P91" s="428"/>
      <c r="Q91" s="759"/>
      <c r="R91" s="759" t="s">
        <v>100</v>
      </c>
      <c r="S91" s="1261"/>
      <c r="T91" s="746"/>
      <c r="U91" s="328"/>
      <c r="V91" s="747"/>
      <c r="W91" s="747"/>
      <c r="X91" s="747"/>
      <c r="Y91" s="85"/>
      <c r="Z91" s="747"/>
      <c r="AA91" s="747"/>
      <c r="AB91" s="750"/>
      <c r="AC91" s="329"/>
    </row>
    <row r="92" spans="1:29" ht="15" customHeight="1">
      <c r="A92" s="297" t="s">
        <v>388</v>
      </c>
      <c r="B92" s="537">
        <f t="shared" si="3"/>
        <v>76</v>
      </c>
      <c r="C92" s="488" t="s">
        <v>792</v>
      </c>
      <c r="D92" s="758" t="s">
        <v>793</v>
      </c>
      <c r="E92" s="414" t="s">
        <v>794</v>
      </c>
      <c r="F92" s="148" t="s">
        <v>795</v>
      </c>
      <c r="G92" s="759" t="s">
        <v>187</v>
      </c>
      <c r="H92" s="148" t="s">
        <v>796</v>
      </c>
      <c r="I92" s="148" t="s">
        <v>186</v>
      </c>
      <c r="J92" s="417">
        <v>1</v>
      </c>
      <c r="K92" s="148" t="s">
        <v>608</v>
      </c>
      <c r="L92" s="760">
        <v>535000</v>
      </c>
      <c r="M92" s="148">
        <v>2014</v>
      </c>
      <c r="N92" s="148" t="s">
        <v>439</v>
      </c>
      <c r="O92" s="760">
        <f t="shared" si="2"/>
        <v>535000</v>
      </c>
      <c r="P92" s="428"/>
      <c r="Q92" s="759"/>
      <c r="R92" s="759" t="s">
        <v>100</v>
      </c>
      <c r="S92" s="1261"/>
      <c r="T92" s="746"/>
      <c r="U92" s="328"/>
      <c r="V92" s="747"/>
      <c r="W92" s="747"/>
      <c r="X92" s="747"/>
      <c r="Y92" s="85"/>
      <c r="Z92" s="747"/>
      <c r="AA92" s="747"/>
      <c r="AB92" s="750"/>
      <c r="AC92" s="329"/>
    </row>
    <row r="93" spans="1:29" ht="15" customHeight="1">
      <c r="A93" s="297" t="s">
        <v>388</v>
      </c>
      <c r="B93" s="537">
        <f t="shared" si="3"/>
        <v>77</v>
      </c>
      <c r="C93" s="488" t="s">
        <v>792</v>
      </c>
      <c r="D93" s="758" t="s">
        <v>793</v>
      </c>
      <c r="E93" s="414" t="s">
        <v>794</v>
      </c>
      <c r="F93" s="148" t="s">
        <v>795</v>
      </c>
      <c r="G93" s="759" t="s">
        <v>187</v>
      </c>
      <c r="H93" s="148" t="s">
        <v>796</v>
      </c>
      <c r="I93" s="148" t="s">
        <v>186</v>
      </c>
      <c r="J93" s="417">
        <v>1</v>
      </c>
      <c r="K93" s="148" t="s">
        <v>608</v>
      </c>
      <c r="L93" s="760">
        <v>535000</v>
      </c>
      <c r="M93" s="148">
        <v>2014</v>
      </c>
      <c r="N93" s="148" t="s">
        <v>439</v>
      </c>
      <c r="O93" s="760">
        <f t="shared" si="2"/>
        <v>535000</v>
      </c>
      <c r="P93" s="428"/>
      <c r="Q93" s="759"/>
      <c r="R93" s="759" t="s">
        <v>100</v>
      </c>
      <c r="S93" s="1261"/>
      <c r="T93" s="746"/>
      <c r="U93" s="328"/>
      <c r="V93" s="747"/>
      <c r="W93" s="747"/>
      <c r="X93" s="747"/>
      <c r="Y93" s="85"/>
      <c r="Z93" s="747"/>
      <c r="AA93" s="747"/>
      <c r="AB93" s="750"/>
      <c r="AC93" s="329"/>
    </row>
    <row r="94" spans="1:29" ht="15" customHeight="1">
      <c r="A94" s="297" t="s">
        <v>388</v>
      </c>
      <c r="B94" s="537">
        <f t="shared" si="3"/>
        <v>78</v>
      </c>
      <c r="C94" s="488" t="s">
        <v>792</v>
      </c>
      <c r="D94" s="758" t="s">
        <v>793</v>
      </c>
      <c r="E94" s="414" t="s">
        <v>794</v>
      </c>
      <c r="F94" s="148" t="s">
        <v>795</v>
      </c>
      <c r="G94" s="759" t="s">
        <v>187</v>
      </c>
      <c r="H94" s="148" t="s">
        <v>796</v>
      </c>
      <c r="I94" s="148" t="s">
        <v>186</v>
      </c>
      <c r="J94" s="417">
        <v>1</v>
      </c>
      <c r="K94" s="148" t="s">
        <v>608</v>
      </c>
      <c r="L94" s="760">
        <v>535000</v>
      </c>
      <c r="M94" s="148">
        <v>2014</v>
      </c>
      <c r="N94" s="148" t="s">
        <v>439</v>
      </c>
      <c r="O94" s="760">
        <f t="shared" si="2"/>
        <v>535000</v>
      </c>
      <c r="P94" s="428"/>
      <c r="Q94" s="759"/>
      <c r="R94" s="759" t="s">
        <v>100</v>
      </c>
      <c r="S94" s="1261"/>
      <c r="T94" s="746"/>
      <c r="U94" s="328"/>
      <c r="V94" s="747"/>
      <c r="W94" s="747"/>
      <c r="X94" s="747"/>
      <c r="Y94" s="85"/>
      <c r="Z94" s="747"/>
      <c r="AA94" s="747"/>
      <c r="AB94" s="750"/>
      <c r="AC94" s="329"/>
    </row>
    <row r="95" spans="1:29" ht="15" customHeight="1">
      <c r="A95" s="297" t="s">
        <v>388</v>
      </c>
      <c r="B95" s="537">
        <f t="shared" si="3"/>
        <v>79</v>
      </c>
      <c r="C95" s="488" t="s">
        <v>792</v>
      </c>
      <c r="D95" s="758" t="s">
        <v>793</v>
      </c>
      <c r="E95" s="414" t="s">
        <v>794</v>
      </c>
      <c r="F95" s="148" t="s">
        <v>795</v>
      </c>
      <c r="G95" s="759" t="s">
        <v>187</v>
      </c>
      <c r="H95" s="148" t="s">
        <v>796</v>
      </c>
      <c r="I95" s="148" t="s">
        <v>186</v>
      </c>
      <c r="J95" s="417">
        <v>1</v>
      </c>
      <c r="K95" s="148" t="s">
        <v>608</v>
      </c>
      <c r="L95" s="760">
        <v>535000</v>
      </c>
      <c r="M95" s="148">
        <v>2014</v>
      </c>
      <c r="N95" s="148" t="s">
        <v>439</v>
      </c>
      <c r="O95" s="760">
        <f t="shared" si="2"/>
        <v>535000</v>
      </c>
      <c r="P95" s="428"/>
      <c r="Q95" s="759"/>
      <c r="R95" s="759" t="s">
        <v>100</v>
      </c>
      <c r="S95" s="1261"/>
      <c r="T95" s="746"/>
      <c r="U95" s="328"/>
      <c r="V95" s="747"/>
      <c r="W95" s="747"/>
      <c r="X95" s="747"/>
      <c r="Y95" s="85"/>
      <c r="Z95" s="747"/>
      <c r="AA95" s="747"/>
      <c r="AB95" s="750"/>
      <c r="AC95" s="329"/>
    </row>
    <row r="96" spans="1:29" ht="15" customHeight="1">
      <c r="A96" s="297" t="s">
        <v>388</v>
      </c>
      <c r="B96" s="537">
        <f t="shared" si="3"/>
        <v>80</v>
      </c>
      <c r="C96" s="488" t="s">
        <v>792</v>
      </c>
      <c r="D96" s="758" t="s">
        <v>793</v>
      </c>
      <c r="E96" s="414" t="s">
        <v>794</v>
      </c>
      <c r="F96" s="148" t="s">
        <v>795</v>
      </c>
      <c r="G96" s="759" t="s">
        <v>187</v>
      </c>
      <c r="H96" s="148" t="s">
        <v>796</v>
      </c>
      <c r="I96" s="148" t="s">
        <v>186</v>
      </c>
      <c r="J96" s="417">
        <v>1</v>
      </c>
      <c r="K96" s="148" t="s">
        <v>608</v>
      </c>
      <c r="L96" s="760">
        <v>535000</v>
      </c>
      <c r="M96" s="148">
        <v>2014</v>
      </c>
      <c r="N96" s="148" t="s">
        <v>439</v>
      </c>
      <c r="O96" s="760">
        <f t="shared" si="2"/>
        <v>535000</v>
      </c>
      <c r="P96" s="428"/>
      <c r="Q96" s="759"/>
      <c r="R96" s="759" t="s">
        <v>100</v>
      </c>
      <c r="S96" s="1261"/>
      <c r="T96" s="746"/>
      <c r="U96" s="328"/>
      <c r="V96" s="747"/>
      <c r="W96" s="747"/>
      <c r="X96" s="747"/>
      <c r="Y96" s="85"/>
      <c r="Z96" s="747"/>
      <c r="AA96" s="747"/>
      <c r="AB96" s="750"/>
      <c r="AC96" s="329"/>
    </row>
    <row r="97" spans="1:29" ht="15" customHeight="1">
      <c r="A97" s="297" t="s">
        <v>388</v>
      </c>
      <c r="B97" s="537">
        <f t="shared" si="3"/>
        <v>81</v>
      </c>
      <c r="C97" s="488" t="s">
        <v>792</v>
      </c>
      <c r="D97" s="758" t="s">
        <v>793</v>
      </c>
      <c r="E97" s="414" t="s">
        <v>794</v>
      </c>
      <c r="F97" s="148" t="s">
        <v>795</v>
      </c>
      <c r="G97" s="759" t="s">
        <v>187</v>
      </c>
      <c r="H97" s="148" t="s">
        <v>796</v>
      </c>
      <c r="I97" s="148" t="s">
        <v>186</v>
      </c>
      <c r="J97" s="417">
        <v>1</v>
      </c>
      <c r="K97" s="148" t="s">
        <v>608</v>
      </c>
      <c r="L97" s="760">
        <v>535000</v>
      </c>
      <c r="M97" s="148">
        <v>2014</v>
      </c>
      <c r="N97" s="148" t="s">
        <v>439</v>
      </c>
      <c r="O97" s="760">
        <f t="shared" si="2"/>
        <v>535000</v>
      </c>
      <c r="P97" s="428"/>
      <c r="Q97" s="759"/>
      <c r="R97" s="759" t="s">
        <v>100</v>
      </c>
      <c r="S97" s="1261"/>
      <c r="T97" s="746"/>
      <c r="U97" s="328"/>
      <c r="V97" s="747"/>
      <c r="W97" s="747"/>
      <c r="X97" s="747"/>
      <c r="Y97" s="85"/>
      <c r="Z97" s="747"/>
      <c r="AA97" s="747"/>
      <c r="AB97" s="750"/>
      <c r="AC97" s="329"/>
    </row>
    <row r="98" spans="1:29" ht="15" customHeight="1">
      <c r="A98" s="297" t="s">
        <v>388</v>
      </c>
      <c r="B98" s="537">
        <f t="shared" si="3"/>
        <v>82</v>
      </c>
      <c r="C98" s="488" t="s">
        <v>792</v>
      </c>
      <c r="D98" s="758" t="s">
        <v>793</v>
      </c>
      <c r="E98" s="414" t="s">
        <v>794</v>
      </c>
      <c r="F98" s="148" t="s">
        <v>795</v>
      </c>
      <c r="G98" s="759" t="s">
        <v>187</v>
      </c>
      <c r="H98" s="148" t="s">
        <v>796</v>
      </c>
      <c r="I98" s="148" t="s">
        <v>186</v>
      </c>
      <c r="J98" s="417">
        <v>1</v>
      </c>
      <c r="K98" s="148" t="s">
        <v>608</v>
      </c>
      <c r="L98" s="760">
        <v>535000</v>
      </c>
      <c r="M98" s="148">
        <v>2014</v>
      </c>
      <c r="N98" s="148" t="s">
        <v>439</v>
      </c>
      <c r="O98" s="760">
        <f t="shared" si="2"/>
        <v>535000</v>
      </c>
      <c r="P98" s="428"/>
      <c r="Q98" s="759"/>
      <c r="R98" s="759" t="s">
        <v>100</v>
      </c>
      <c r="S98" s="1261"/>
      <c r="T98" s="746"/>
      <c r="U98" s="328"/>
      <c r="V98" s="747"/>
      <c r="W98" s="747"/>
      <c r="X98" s="747"/>
      <c r="Y98" s="85"/>
      <c r="Z98" s="747"/>
      <c r="AA98" s="747"/>
      <c r="AB98" s="750"/>
      <c r="AC98" s="329"/>
    </row>
    <row r="99" spans="1:29" ht="15" customHeight="1">
      <c r="A99" s="297" t="s">
        <v>388</v>
      </c>
      <c r="B99" s="537">
        <f t="shared" si="3"/>
        <v>83</v>
      </c>
      <c r="C99" s="488" t="s">
        <v>792</v>
      </c>
      <c r="D99" s="758" t="s">
        <v>793</v>
      </c>
      <c r="E99" s="414" t="s">
        <v>794</v>
      </c>
      <c r="F99" s="148" t="s">
        <v>795</v>
      </c>
      <c r="G99" s="759" t="s">
        <v>187</v>
      </c>
      <c r="H99" s="148" t="s">
        <v>796</v>
      </c>
      <c r="I99" s="148" t="s">
        <v>186</v>
      </c>
      <c r="J99" s="417">
        <v>1</v>
      </c>
      <c r="K99" s="148" t="s">
        <v>608</v>
      </c>
      <c r="L99" s="760">
        <v>535000</v>
      </c>
      <c r="M99" s="148">
        <v>2014</v>
      </c>
      <c r="N99" s="148" t="s">
        <v>439</v>
      </c>
      <c r="O99" s="760">
        <f t="shared" si="2"/>
        <v>535000</v>
      </c>
      <c r="P99" s="428"/>
      <c r="Q99" s="759"/>
      <c r="R99" s="759" t="s">
        <v>100</v>
      </c>
      <c r="S99" s="1261"/>
      <c r="T99" s="746"/>
      <c r="U99" s="328"/>
      <c r="V99" s="747"/>
      <c r="W99" s="747"/>
      <c r="X99" s="747"/>
      <c r="Y99" s="85"/>
      <c r="Z99" s="747"/>
      <c r="AA99" s="747"/>
      <c r="AB99" s="750"/>
      <c r="AC99" s="329"/>
    </row>
    <row r="100" spans="1:29" ht="15" customHeight="1">
      <c r="A100" s="297" t="s">
        <v>388</v>
      </c>
      <c r="B100" s="537">
        <f t="shared" si="3"/>
        <v>84</v>
      </c>
      <c r="C100" s="488" t="s">
        <v>792</v>
      </c>
      <c r="D100" s="758" t="s">
        <v>793</v>
      </c>
      <c r="E100" s="414" t="s">
        <v>794</v>
      </c>
      <c r="F100" s="148" t="s">
        <v>795</v>
      </c>
      <c r="G100" s="759" t="s">
        <v>187</v>
      </c>
      <c r="H100" s="148" t="s">
        <v>796</v>
      </c>
      <c r="I100" s="148" t="s">
        <v>186</v>
      </c>
      <c r="J100" s="417">
        <v>1</v>
      </c>
      <c r="K100" s="148" t="s">
        <v>608</v>
      </c>
      <c r="L100" s="760">
        <v>535000</v>
      </c>
      <c r="M100" s="148">
        <v>2014</v>
      </c>
      <c r="N100" s="148" t="s">
        <v>439</v>
      </c>
      <c r="O100" s="760">
        <f t="shared" si="2"/>
        <v>535000</v>
      </c>
      <c r="P100" s="428"/>
      <c r="Q100" s="759"/>
      <c r="R100" s="759" t="s">
        <v>100</v>
      </c>
      <c r="S100" s="1261"/>
      <c r="T100" s="746"/>
      <c r="U100" s="328"/>
      <c r="V100" s="747"/>
      <c r="W100" s="747"/>
      <c r="X100" s="747"/>
      <c r="Y100" s="85"/>
      <c r="Z100" s="747"/>
      <c r="AA100" s="747"/>
      <c r="AB100" s="750"/>
      <c r="AC100" s="329"/>
    </row>
    <row r="101" spans="1:29" ht="15" customHeight="1">
      <c r="A101" s="297" t="s">
        <v>388</v>
      </c>
      <c r="B101" s="537">
        <f t="shared" si="3"/>
        <v>85</v>
      </c>
      <c r="C101" s="488" t="s">
        <v>792</v>
      </c>
      <c r="D101" s="758" t="s">
        <v>793</v>
      </c>
      <c r="E101" s="414" t="s">
        <v>794</v>
      </c>
      <c r="F101" s="148" t="s">
        <v>795</v>
      </c>
      <c r="G101" s="759" t="s">
        <v>187</v>
      </c>
      <c r="H101" s="148" t="s">
        <v>796</v>
      </c>
      <c r="I101" s="148" t="s">
        <v>186</v>
      </c>
      <c r="J101" s="417">
        <v>1</v>
      </c>
      <c r="K101" s="148" t="s">
        <v>608</v>
      </c>
      <c r="L101" s="760">
        <v>535000</v>
      </c>
      <c r="M101" s="148">
        <v>2014</v>
      </c>
      <c r="N101" s="148" t="s">
        <v>439</v>
      </c>
      <c r="O101" s="760">
        <f t="shared" si="2"/>
        <v>535000</v>
      </c>
      <c r="P101" s="428"/>
      <c r="Q101" s="759"/>
      <c r="R101" s="759" t="s">
        <v>100</v>
      </c>
      <c r="S101" s="1261"/>
      <c r="T101" s="746"/>
      <c r="U101" s="328"/>
      <c r="V101" s="747"/>
      <c r="W101" s="747"/>
      <c r="X101" s="747"/>
      <c r="Y101" s="85"/>
      <c r="Z101" s="747"/>
      <c r="AA101" s="747"/>
      <c r="AB101" s="750"/>
      <c r="AC101" s="329"/>
    </row>
    <row r="102" spans="1:29" ht="15" customHeight="1">
      <c r="A102" s="297" t="s">
        <v>388</v>
      </c>
      <c r="B102" s="537">
        <f t="shared" si="3"/>
        <v>86</v>
      </c>
      <c r="C102" s="488" t="s">
        <v>792</v>
      </c>
      <c r="D102" s="758" t="s">
        <v>793</v>
      </c>
      <c r="E102" s="414" t="s">
        <v>794</v>
      </c>
      <c r="F102" s="148" t="s">
        <v>795</v>
      </c>
      <c r="G102" s="759" t="s">
        <v>187</v>
      </c>
      <c r="H102" s="148" t="s">
        <v>796</v>
      </c>
      <c r="I102" s="148" t="s">
        <v>186</v>
      </c>
      <c r="J102" s="417">
        <v>1</v>
      </c>
      <c r="K102" s="148" t="s">
        <v>608</v>
      </c>
      <c r="L102" s="760">
        <v>535000</v>
      </c>
      <c r="M102" s="148">
        <v>2014</v>
      </c>
      <c r="N102" s="148" t="s">
        <v>439</v>
      </c>
      <c r="O102" s="760">
        <f t="shared" si="2"/>
        <v>535000</v>
      </c>
      <c r="P102" s="428"/>
      <c r="Q102" s="759"/>
      <c r="R102" s="759" t="s">
        <v>100</v>
      </c>
      <c r="S102" s="1261"/>
      <c r="T102" s="746"/>
      <c r="U102" s="328"/>
      <c r="V102" s="747"/>
      <c r="W102" s="747"/>
      <c r="X102" s="747"/>
      <c r="Y102" s="85"/>
      <c r="Z102" s="747"/>
      <c r="AA102" s="747"/>
      <c r="AB102" s="750"/>
      <c r="AC102" s="329"/>
    </row>
    <row r="103" spans="1:29" ht="15" customHeight="1">
      <c r="A103" s="297" t="s">
        <v>388</v>
      </c>
      <c r="B103" s="537">
        <f t="shared" si="3"/>
        <v>87</v>
      </c>
      <c r="C103" s="488" t="s">
        <v>792</v>
      </c>
      <c r="D103" s="758" t="s">
        <v>793</v>
      </c>
      <c r="E103" s="414" t="s">
        <v>794</v>
      </c>
      <c r="F103" s="148" t="s">
        <v>795</v>
      </c>
      <c r="G103" s="759" t="s">
        <v>187</v>
      </c>
      <c r="H103" s="148" t="s">
        <v>796</v>
      </c>
      <c r="I103" s="148" t="s">
        <v>186</v>
      </c>
      <c r="J103" s="417">
        <v>1</v>
      </c>
      <c r="K103" s="148" t="s">
        <v>608</v>
      </c>
      <c r="L103" s="760">
        <v>535000</v>
      </c>
      <c r="M103" s="148">
        <v>2014</v>
      </c>
      <c r="N103" s="148" t="s">
        <v>439</v>
      </c>
      <c r="O103" s="760">
        <f t="shared" si="2"/>
        <v>535000</v>
      </c>
      <c r="P103" s="428"/>
      <c r="Q103" s="759"/>
      <c r="R103" s="759" t="s">
        <v>100</v>
      </c>
      <c r="S103" s="1261"/>
      <c r="T103" s="746"/>
      <c r="U103" s="328"/>
      <c r="V103" s="747"/>
      <c r="W103" s="747"/>
      <c r="X103" s="747"/>
      <c r="Y103" s="85"/>
      <c r="Z103" s="747"/>
      <c r="AA103" s="747"/>
      <c r="AB103" s="750"/>
      <c r="AC103" s="329"/>
    </row>
    <row r="104" spans="1:29" ht="15" customHeight="1">
      <c r="A104" s="297" t="s">
        <v>388</v>
      </c>
      <c r="B104" s="537">
        <f t="shared" si="3"/>
        <v>88</v>
      </c>
      <c r="C104" s="488" t="s">
        <v>792</v>
      </c>
      <c r="D104" s="758" t="s">
        <v>793</v>
      </c>
      <c r="E104" s="414" t="s">
        <v>794</v>
      </c>
      <c r="F104" s="148" t="s">
        <v>795</v>
      </c>
      <c r="G104" s="759" t="s">
        <v>187</v>
      </c>
      <c r="H104" s="148" t="s">
        <v>796</v>
      </c>
      <c r="I104" s="148" t="s">
        <v>186</v>
      </c>
      <c r="J104" s="417">
        <v>1</v>
      </c>
      <c r="K104" s="148" t="s">
        <v>608</v>
      </c>
      <c r="L104" s="760">
        <v>535000</v>
      </c>
      <c r="M104" s="148">
        <v>2014</v>
      </c>
      <c r="N104" s="148" t="s">
        <v>439</v>
      </c>
      <c r="O104" s="760">
        <f t="shared" si="2"/>
        <v>535000</v>
      </c>
      <c r="P104" s="428"/>
      <c r="Q104" s="759"/>
      <c r="R104" s="759" t="s">
        <v>100</v>
      </c>
      <c r="S104" s="1261"/>
      <c r="T104" s="746"/>
      <c r="U104" s="328"/>
      <c r="V104" s="747"/>
      <c r="W104" s="747"/>
      <c r="X104" s="747"/>
      <c r="Y104" s="85"/>
      <c r="Z104" s="747"/>
      <c r="AA104" s="747"/>
      <c r="AB104" s="750"/>
      <c r="AC104" s="329"/>
    </row>
    <row r="105" spans="1:29" ht="15" customHeight="1">
      <c r="A105" s="297" t="s">
        <v>388</v>
      </c>
      <c r="B105" s="537">
        <f t="shared" si="3"/>
        <v>89</v>
      </c>
      <c r="C105" s="488" t="s">
        <v>792</v>
      </c>
      <c r="D105" s="758" t="s">
        <v>793</v>
      </c>
      <c r="E105" s="414" t="s">
        <v>794</v>
      </c>
      <c r="F105" s="148" t="s">
        <v>795</v>
      </c>
      <c r="G105" s="759" t="s">
        <v>187</v>
      </c>
      <c r="H105" s="148" t="s">
        <v>796</v>
      </c>
      <c r="I105" s="148" t="s">
        <v>186</v>
      </c>
      <c r="J105" s="417">
        <v>1</v>
      </c>
      <c r="K105" s="148" t="s">
        <v>608</v>
      </c>
      <c r="L105" s="760">
        <v>535000</v>
      </c>
      <c r="M105" s="148">
        <v>2014</v>
      </c>
      <c r="N105" s="148" t="s">
        <v>439</v>
      </c>
      <c r="O105" s="760">
        <f t="shared" si="2"/>
        <v>535000</v>
      </c>
      <c r="P105" s="428"/>
      <c r="Q105" s="759"/>
      <c r="R105" s="759" t="s">
        <v>100</v>
      </c>
      <c r="S105" s="1261"/>
      <c r="T105" s="746"/>
      <c r="U105" s="328"/>
      <c r="V105" s="747"/>
      <c r="W105" s="747"/>
      <c r="X105" s="747"/>
      <c r="Y105" s="85"/>
      <c r="Z105" s="747"/>
      <c r="AA105" s="747"/>
      <c r="AB105" s="750"/>
      <c r="AC105" s="329"/>
    </row>
    <row r="106" spans="1:29" ht="15" customHeight="1">
      <c r="A106" s="297" t="s">
        <v>388</v>
      </c>
      <c r="B106" s="537">
        <f t="shared" si="3"/>
        <v>90</v>
      </c>
      <c r="C106" s="488" t="s">
        <v>792</v>
      </c>
      <c r="D106" s="758" t="s">
        <v>793</v>
      </c>
      <c r="E106" s="414" t="s">
        <v>794</v>
      </c>
      <c r="F106" s="148" t="s">
        <v>795</v>
      </c>
      <c r="G106" s="759" t="s">
        <v>187</v>
      </c>
      <c r="H106" s="148" t="s">
        <v>796</v>
      </c>
      <c r="I106" s="148" t="s">
        <v>186</v>
      </c>
      <c r="J106" s="417">
        <v>1</v>
      </c>
      <c r="K106" s="148" t="s">
        <v>608</v>
      </c>
      <c r="L106" s="760">
        <v>535000</v>
      </c>
      <c r="M106" s="148">
        <v>2014</v>
      </c>
      <c r="N106" s="148" t="s">
        <v>439</v>
      </c>
      <c r="O106" s="760">
        <f t="shared" si="2"/>
        <v>535000</v>
      </c>
      <c r="P106" s="428"/>
      <c r="Q106" s="759"/>
      <c r="R106" s="759" t="s">
        <v>100</v>
      </c>
      <c r="S106" s="1261"/>
      <c r="T106" s="746"/>
      <c r="U106" s="328"/>
      <c r="V106" s="747"/>
      <c r="W106" s="747"/>
      <c r="X106" s="747"/>
      <c r="Y106" s="85"/>
      <c r="Z106" s="747"/>
      <c r="AA106" s="747"/>
      <c r="AB106" s="750"/>
      <c r="AC106" s="329"/>
    </row>
    <row r="107" spans="1:29" ht="15" customHeight="1">
      <c r="A107" s="297" t="s">
        <v>388</v>
      </c>
      <c r="B107" s="537">
        <f t="shared" si="3"/>
        <v>91</v>
      </c>
      <c r="C107" s="488" t="s">
        <v>792</v>
      </c>
      <c r="D107" s="758" t="s">
        <v>793</v>
      </c>
      <c r="E107" s="414" t="s">
        <v>794</v>
      </c>
      <c r="F107" s="148" t="s">
        <v>795</v>
      </c>
      <c r="G107" s="759" t="s">
        <v>187</v>
      </c>
      <c r="H107" s="148" t="s">
        <v>796</v>
      </c>
      <c r="I107" s="148" t="s">
        <v>186</v>
      </c>
      <c r="J107" s="417">
        <v>1</v>
      </c>
      <c r="K107" s="148" t="s">
        <v>608</v>
      </c>
      <c r="L107" s="760">
        <v>535000</v>
      </c>
      <c r="M107" s="148">
        <v>2014</v>
      </c>
      <c r="N107" s="148" t="s">
        <v>439</v>
      </c>
      <c r="O107" s="760">
        <f t="shared" si="2"/>
        <v>535000</v>
      </c>
      <c r="P107" s="428"/>
      <c r="Q107" s="759"/>
      <c r="R107" s="759" t="s">
        <v>100</v>
      </c>
      <c r="S107" s="1261"/>
      <c r="T107" s="746"/>
      <c r="U107" s="328"/>
      <c r="V107" s="747"/>
      <c r="W107" s="747"/>
      <c r="X107" s="747"/>
      <c r="Y107" s="85"/>
      <c r="Z107" s="747"/>
      <c r="AA107" s="747"/>
      <c r="AB107" s="750"/>
      <c r="AC107" s="329"/>
    </row>
    <row r="108" spans="1:29" ht="15" customHeight="1">
      <c r="A108" s="297" t="s">
        <v>388</v>
      </c>
      <c r="B108" s="537">
        <f t="shared" si="3"/>
        <v>92</v>
      </c>
      <c r="C108" s="488" t="s">
        <v>792</v>
      </c>
      <c r="D108" s="758" t="s">
        <v>793</v>
      </c>
      <c r="E108" s="414" t="s">
        <v>794</v>
      </c>
      <c r="F108" s="148" t="s">
        <v>795</v>
      </c>
      <c r="G108" s="759" t="s">
        <v>187</v>
      </c>
      <c r="H108" s="148" t="s">
        <v>796</v>
      </c>
      <c r="I108" s="148" t="s">
        <v>186</v>
      </c>
      <c r="J108" s="417">
        <v>1</v>
      </c>
      <c r="K108" s="148" t="s">
        <v>608</v>
      </c>
      <c r="L108" s="760">
        <v>535000</v>
      </c>
      <c r="M108" s="148">
        <v>2014</v>
      </c>
      <c r="N108" s="148" t="s">
        <v>439</v>
      </c>
      <c r="O108" s="760">
        <f t="shared" si="2"/>
        <v>535000</v>
      </c>
      <c r="P108" s="428"/>
      <c r="Q108" s="759"/>
      <c r="R108" s="759" t="s">
        <v>100</v>
      </c>
      <c r="S108" s="1261"/>
      <c r="T108" s="746"/>
      <c r="U108" s="328"/>
      <c r="V108" s="747"/>
      <c r="W108" s="747"/>
      <c r="X108" s="747"/>
      <c r="Y108" s="85"/>
      <c r="Z108" s="747"/>
      <c r="AA108" s="747"/>
      <c r="AB108" s="750"/>
      <c r="AC108" s="329"/>
    </row>
    <row r="109" spans="1:29" ht="15" customHeight="1">
      <c r="A109" s="297" t="s">
        <v>388</v>
      </c>
      <c r="B109" s="537">
        <f t="shared" si="3"/>
        <v>93</v>
      </c>
      <c r="C109" s="488" t="s">
        <v>792</v>
      </c>
      <c r="D109" s="758" t="s">
        <v>793</v>
      </c>
      <c r="E109" s="414" t="s">
        <v>794</v>
      </c>
      <c r="F109" s="148" t="s">
        <v>795</v>
      </c>
      <c r="G109" s="759" t="s">
        <v>187</v>
      </c>
      <c r="H109" s="148" t="s">
        <v>796</v>
      </c>
      <c r="I109" s="148" t="s">
        <v>186</v>
      </c>
      <c r="J109" s="417">
        <v>1</v>
      </c>
      <c r="K109" s="148" t="s">
        <v>608</v>
      </c>
      <c r="L109" s="760">
        <v>535000</v>
      </c>
      <c r="M109" s="148">
        <v>2014</v>
      </c>
      <c r="N109" s="148" t="s">
        <v>439</v>
      </c>
      <c r="O109" s="760">
        <f t="shared" si="2"/>
        <v>535000</v>
      </c>
      <c r="P109" s="428"/>
      <c r="Q109" s="759"/>
      <c r="R109" s="759" t="s">
        <v>100</v>
      </c>
      <c r="S109" s="1261"/>
      <c r="T109" s="746"/>
      <c r="U109" s="328"/>
      <c r="V109" s="747"/>
      <c r="W109" s="747"/>
      <c r="X109" s="747"/>
      <c r="Y109" s="85"/>
      <c r="Z109" s="747"/>
      <c r="AA109" s="747"/>
      <c r="AB109" s="750"/>
      <c r="AC109" s="329"/>
    </row>
    <row r="110" spans="1:29" ht="15" customHeight="1">
      <c r="A110" s="297" t="s">
        <v>388</v>
      </c>
      <c r="B110" s="537">
        <f t="shared" si="3"/>
        <v>94</v>
      </c>
      <c r="C110" s="488" t="s">
        <v>792</v>
      </c>
      <c r="D110" s="758" t="s">
        <v>793</v>
      </c>
      <c r="E110" s="414" t="s">
        <v>794</v>
      </c>
      <c r="F110" s="148" t="s">
        <v>795</v>
      </c>
      <c r="G110" s="759" t="s">
        <v>187</v>
      </c>
      <c r="H110" s="148" t="s">
        <v>796</v>
      </c>
      <c r="I110" s="148" t="s">
        <v>186</v>
      </c>
      <c r="J110" s="417">
        <v>1</v>
      </c>
      <c r="K110" s="148" t="s">
        <v>608</v>
      </c>
      <c r="L110" s="760">
        <v>535000</v>
      </c>
      <c r="M110" s="148">
        <v>2014</v>
      </c>
      <c r="N110" s="148" t="s">
        <v>439</v>
      </c>
      <c r="O110" s="760">
        <f t="shared" si="2"/>
        <v>535000</v>
      </c>
      <c r="P110" s="428"/>
      <c r="Q110" s="759"/>
      <c r="R110" s="759" t="s">
        <v>100</v>
      </c>
      <c r="S110" s="1261"/>
      <c r="T110" s="746"/>
      <c r="U110" s="328"/>
      <c r="V110" s="747"/>
      <c r="W110" s="747"/>
      <c r="X110" s="747"/>
      <c r="Y110" s="85"/>
      <c r="Z110" s="747"/>
      <c r="AA110" s="747"/>
      <c r="AB110" s="750"/>
      <c r="AC110" s="329"/>
    </row>
    <row r="111" spans="1:29" ht="15" customHeight="1">
      <c r="A111" s="297" t="s">
        <v>388</v>
      </c>
      <c r="B111" s="537">
        <f t="shared" si="3"/>
        <v>95</v>
      </c>
      <c r="C111" s="488" t="s">
        <v>792</v>
      </c>
      <c r="D111" s="758" t="s">
        <v>793</v>
      </c>
      <c r="E111" s="414" t="s">
        <v>794</v>
      </c>
      <c r="F111" s="148" t="s">
        <v>795</v>
      </c>
      <c r="G111" s="759" t="s">
        <v>187</v>
      </c>
      <c r="H111" s="148" t="s">
        <v>796</v>
      </c>
      <c r="I111" s="148" t="s">
        <v>186</v>
      </c>
      <c r="J111" s="417">
        <v>1</v>
      </c>
      <c r="K111" s="148" t="s">
        <v>608</v>
      </c>
      <c r="L111" s="760">
        <v>535000</v>
      </c>
      <c r="M111" s="148">
        <v>2014</v>
      </c>
      <c r="N111" s="148" t="s">
        <v>439</v>
      </c>
      <c r="O111" s="760">
        <f t="shared" si="2"/>
        <v>535000</v>
      </c>
      <c r="P111" s="428"/>
      <c r="Q111" s="759"/>
      <c r="R111" s="759" t="s">
        <v>100</v>
      </c>
      <c r="S111" s="1261"/>
      <c r="T111" s="746"/>
      <c r="U111" s="328"/>
      <c r="V111" s="747"/>
      <c r="W111" s="747"/>
      <c r="X111" s="747"/>
      <c r="Y111" s="85"/>
      <c r="Z111" s="747"/>
      <c r="AA111" s="747"/>
      <c r="AB111" s="750"/>
      <c r="AC111" s="329"/>
    </row>
    <row r="112" spans="1:29" ht="15" customHeight="1">
      <c r="A112" s="297" t="s">
        <v>388</v>
      </c>
      <c r="B112" s="537">
        <f t="shared" si="3"/>
        <v>96</v>
      </c>
      <c r="C112" s="488" t="s">
        <v>792</v>
      </c>
      <c r="D112" s="758" t="s">
        <v>793</v>
      </c>
      <c r="E112" s="414" t="s">
        <v>794</v>
      </c>
      <c r="F112" s="148" t="s">
        <v>795</v>
      </c>
      <c r="G112" s="759" t="s">
        <v>187</v>
      </c>
      <c r="H112" s="148" t="s">
        <v>796</v>
      </c>
      <c r="I112" s="148" t="s">
        <v>186</v>
      </c>
      <c r="J112" s="417">
        <v>1</v>
      </c>
      <c r="K112" s="148" t="s">
        <v>608</v>
      </c>
      <c r="L112" s="760">
        <v>535000</v>
      </c>
      <c r="M112" s="148">
        <v>2014</v>
      </c>
      <c r="N112" s="148" t="s">
        <v>439</v>
      </c>
      <c r="O112" s="760">
        <f t="shared" si="2"/>
        <v>535000</v>
      </c>
      <c r="P112" s="428"/>
      <c r="Q112" s="759"/>
      <c r="R112" s="759" t="s">
        <v>100</v>
      </c>
      <c r="S112" s="1261"/>
      <c r="T112" s="746"/>
      <c r="U112" s="328"/>
      <c r="V112" s="747"/>
      <c r="W112" s="747"/>
      <c r="X112" s="747"/>
      <c r="Y112" s="85"/>
      <c r="Z112" s="747"/>
      <c r="AA112" s="747"/>
      <c r="AB112" s="750"/>
      <c r="AC112" s="329"/>
    </row>
    <row r="113" spans="1:29" ht="15" customHeight="1">
      <c r="A113" s="297" t="s">
        <v>388</v>
      </c>
      <c r="B113" s="537">
        <f t="shared" si="3"/>
        <v>97</v>
      </c>
      <c r="C113" s="488" t="s">
        <v>792</v>
      </c>
      <c r="D113" s="758" t="s">
        <v>793</v>
      </c>
      <c r="E113" s="414" t="s">
        <v>794</v>
      </c>
      <c r="F113" s="148" t="s">
        <v>795</v>
      </c>
      <c r="G113" s="759" t="s">
        <v>187</v>
      </c>
      <c r="H113" s="148" t="s">
        <v>796</v>
      </c>
      <c r="I113" s="148" t="s">
        <v>186</v>
      </c>
      <c r="J113" s="417">
        <v>1</v>
      </c>
      <c r="K113" s="148" t="s">
        <v>608</v>
      </c>
      <c r="L113" s="760">
        <v>535000</v>
      </c>
      <c r="M113" s="148">
        <v>2014</v>
      </c>
      <c r="N113" s="148" t="s">
        <v>439</v>
      </c>
      <c r="O113" s="760">
        <f t="shared" si="2"/>
        <v>535000</v>
      </c>
      <c r="P113" s="428"/>
      <c r="Q113" s="759"/>
      <c r="R113" s="759" t="s">
        <v>100</v>
      </c>
      <c r="S113" s="1261"/>
      <c r="T113" s="746"/>
      <c r="U113" s="328"/>
      <c r="V113" s="747"/>
      <c r="W113" s="747"/>
      <c r="X113" s="747"/>
      <c r="Y113" s="85"/>
      <c r="Z113" s="747"/>
      <c r="AA113" s="747"/>
      <c r="AB113" s="750"/>
      <c r="AC113" s="329"/>
    </row>
    <row r="114" spans="1:29" ht="15" customHeight="1">
      <c r="A114" s="297" t="s">
        <v>388</v>
      </c>
      <c r="B114" s="537">
        <f t="shared" si="3"/>
        <v>98</v>
      </c>
      <c r="C114" s="488" t="s">
        <v>792</v>
      </c>
      <c r="D114" s="758" t="s">
        <v>793</v>
      </c>
      <c r="E114" s="414" t="s">
        <v>794</v>
      </c>
      <c r="F114" s="148" t="s">
        <v>795</v>
      </c>
      <c r="G114" s="759" t="s">
        <v>187</v>
      </c>
      <c r="H114" s="148" t="s">
        <v>796</v>
      </c>
      <c r="I114" s="148" t="s">
        <v>186</v>
      </c>
      <c r="J114" s="417">
        <v>1</v>
      </c>
      <c r="K114" s="148" t="s">
        <v>608</v>
      </c>
      <c r="L114" s="760">
        <v>535000</v>
      </c>
      <c r="M114" s="148">
        <v>2014</v>
      </c>
      <c r="N114" s="148" t="s">
        <v>439</v>
      </c>
      <c r="O114" s="760">
        <f t="shared" si="2"/>
        <v>535000</v>
      </c>
      <c r="P114" s="428"/>
      <c r="Q114" s="759"/>
      <c r="R114" s="759" t="s">
        <v>100</v>
      </c>
      <c r="S114" s="1261"/>
      <c r="T114" s="746"/>
      <c r="U114" s="328"/>
      <c r="V114" s="747"/>
      <c r="W114" s="747"/>
      <c r="X114" s="747"/>
      <c r="Y114" s="85"/>
      <c r="Z114" s="747"/>
      <c r="AA114" s="747"/>
      <c r="AB114" s="750"/>
      <c r="AC114" s="329"/>
    </row>
    <row r="115" spans="1:29" ht="15" customHeight="1">
      <c r="A115" s="297" t="s">
        <v>388</v>
      </c>
      <c r="B115" s="537">
        <f t="shared" si="3"/>
        <v>99</v>
      </c>
      <c r="C115" s="488" t="s">
        <v>792</v>
      </c>
      <c r="D115" s="758" t="s">
        <v>793</v>
      </c>
      <c r="E115" s="414" t="s">
        <v>794</v>
      </c>
      <c r="F115" s="148" t="s">
        <v>795</v>
      </c>
      <c r="G115" s="759" t="s">
        <v>187</v>
      </c>
      <c r="H115" s="148" t="s">
        <v>796</v>
      </c>
      <c r="I115" s="148" t="s">
        <v>186</v>
      </c>
      <c r="J115" s="417">
        <v>1</v>
      </c>
      <c r="K115" s="148" t="s">
        <v>608</v>
      </c>
      <c r="L115" s="760">
        <v>535000</v>
      </c>
      <c r="M115" s="148">
        <v>2014</v>
      </c>
      <c r="N115" s="148" t="s">
        <v>439</v>
      </c>
      <c r="O115" s="760">
        <f t="shared" si="2"/>
        <v>535000</v>
      </c>
      <c r="P115" s="428"/>
      <c r="Q115" s="759"/>
      <c r="R115" s="759" t="s">
        <v>100</v>
      </c>
      <c r="S115" s="1261"/>
      <c r="T115" s="746"/>
      <c r="U115" s="328"/>
      <c r="V115" s="747"/>
      <c r="W115" s="747"/>
      <c r="X115" s="747"/>
      <c r="Y115" s="85"/>
      <c r="Z115" s="747"/>
      <c r="AA115" s="747"/>
      <c r="AB115" s="750"/>
      <c r="AC115" s="329"/>
    </row>
    <row r="116" spans="1:29" ht="15" customHeight="1">
      <c r="A116" s="297" t="s">
        <v>388</v>
      </c>
      <c r="B116" s="537">
        <f t="shared" si="3"/>
        <v>100</v>
      </c>
      <c r="C116" s="488" t="s">
        <v>792</v>
      </c>
      <c r="D116" s="758" t="s">
        <v>793</v>
      </c>
      <c r="E116" s="414" t="s">
        <v>794</v>
      </c>
      <c r="F116" s="148" t="s">
        <v>795</v>
      </c>
      <c r="G116" s="759" t="s">
        <v>187</v>
      </c>
      <c r="H116" s="148" t="s">
        <v>796</v>
      </c>
      <c r="I116" s="148" t="s">
        <v>186</v>
      </c>
      <c r="J116" s="417">
        <v>1</v>
      </c>
      <c r="K116" s="148" t="s">
        <v>608</v>
      </c>
      <c r="L116" s="760">
        <v>535000</v>
      </c>
      <c r="M116" s="148">
        <v>2014</v>
      </c>
      <c r="N116" s="148" t="s">
        <v>439</v>
      </c>
      <c r="O116" s="760">
        <f t="shared" si="2"/>
        <v>535000</v>
      </c>
      <c r="P116" s="428"/>
      <c r="Q116" s="759"/>
      <c r="R116" s="759" t="s">
        <v>100</v>
      </c>
      <c r="S116" s="1261"/>
      <c r="T116" s="746"/>
      <c r="U116" s="328"/>
      <c r="V116" s="747"/>
      <c r="W116" s="747"/>
      <c r="X116" s="747"/>
      <c r="Y116" s="85"/>
      <c r="Z116" s="747"/>
      <c r="AA116" s="747"/>
      <c r="AB116" s="750"/>
      <c r="AC116" s="329"/>
    </row>
    <row r="117" spans="1:29" ht="15" customHeight="1">
      <c r="A117" s="297" t="s">
        <v>388</v>
      </c>
      <c r="B117" s="537">
        <f t="shared" si="3"/>
        <v>101</v>
      </c>
      <c r="C117" s="488" t="s">
        <v>792</v>
      </c>
      <c r="D117" s="758" t="s">
        <v>793</v>
      </c>
      <c r="E117" s="414" t="s">
        <v>794</v>
      </c>
      <c r="F117" s="148" t="s">
        <v>795</v>
      </c>
      <c r="G117" s="759" t="s">
        <v>187</v>
      </c>
      <c r="H117" s="148" t="s">
        <v>796</v>
      </c>
      <c r="I117" s="148" t="s">
        <v>186</v>
      </c>
      <c r="J117" s="417">
        <v>1</v>
      </c>
      <c r="K117" s="148" t="s">
        <v>608</v>
      </c>
      <c r="L117" s="760">
        <v>535000</v>
      </c>
      <c r="M117" s="148">
        <v>2014</v>
      </c>
      <c r="N117" s="148" t="s">
        <v>439</v>
      </c>
      <c r="O117" s="760">
        <f t="shared" si="2"/>
        <v>535000</v>
      </c>
      <c r="P117" s="428"/>
      <c r="Q117" s="759"/>
      <c r="R117" s="759" t="s">
        <v>100</v>
      </c>
      <c r="S117" s="1261"/>
      <c r="T117" s="746"/>
      <c r="U117" s="328"/>
      <c r="V117" s="747"/>
      <c r="W117" s="747"/>
      <c r="X117" s="747"/>
      <c r="Y117" s="85"/>
      <c r="Z117" s="747"/>
      <c r="AA117" s="747"/>
      <c r="AB117" s="750"/>
      <c r="AC117" s="329"/>
    </row>
    <row r="118" spans="1:29" ht="15" customHeight="1">
      <c r="A118" s="297" t="s">
        <v>388</v>
      </c>
      <c r="B118" s="537">
        <f t="shared" si="3"/>
        <v>102</v>
      </c>
      <c r="C118" s="488" t="s">
        <v>792</v>
      </c>
      <c r="D118" s="758" t="s">
        <v>793</v>
      </c>
      <c r="E118" s="414" t="s">
        <v>794</v>
      </c>
      <c r="F118" s="148" t="s">
        <v>795</v>
      </c>
      <c r="G118" s="759" t="s">
        <v>187</v>
      </c>
      <c r="H118" s="148" t="s">
        <v>796</v>
      </c>
      <c r="I118" s="148" t="s">
        <v>186</v>
      </c>
      <c r="J118" s="417">
        <v>1</v>
      </c>
      <c r="K118" s="148" t="s">
        <v>608</v>
      </c>
      <c r="L118" s="760">
        <v>535000</v>
      </c>
      <c r="M118" s="148">
        <v>2014</v>
      </c>
      <c r="N118" s="148" t="s">
        <v>439</v>
      </c>
      <c r="O118" s="760">
        <f t="shared" si="2"/>
        <v>535000</v>
      </c>
      <c r="P118" s="428"/>
      <c r="Q118" s="759"/>
      <c r="R118" s="759" t="s">
        <v>100</v>
      </c>
      <c r="S118" s="1261"/>
      <c r="T118" s="746"/>
      <c r="U118" s="328"/>
      <c r="V118" s="747"/>
      <c r="W118" s="747"/>
      <c r="X118" s="747"/>
      <c r="Y118" s="85"/>
      <c r="Z118" s="747"/>
      <c r="AA118" s="747"/>
      <c r="AB118" s="750"/>
      <c r="AC118" s="329"/>
    </row>
    <row r="119" spans="1:29" ht="15" customHeight="1">
      <c r="A119" s="297" t="s">
        <v>388</v>
      </c>
      <c r="B119" s="537">
        <f t="shared" si="3"/>
        <v>103</v>
      </c>
      <c r="C119" s="488" t="s">
        <v>792</v>
      </c>
      <c r="D119" s="758" t="s">
        <v>793</v>
      </c>
      <c r="E119" s="414" t="s">
        <v>794</v>
      </c>
      <c r="F119" s="148" t="s">
        <v>795</v>
      </c>
      <c r="G119" s="759" t="s">
        <v>187</v>
      </c>
      <c r="H119" s="148" t="s">
        <v>796</v>
      </c>
      <c r="I119" s="148" t="s">
        <v>186</v>
      </c>
      <c r="J119" s="417">
        <v>1</v>
      </c>
      <c r="K119" s="148" t="s">
        <v>608</v>
      </c>
      <c r="L119" s="760">
        <v>535000</v>
      </c>
      <c r="M119" s="148">
        <v>2014</v>
      </c>
      <c r="N119" s="148" t="s">
        <v>439</v>
      </c>
      <c r="O119" s="760">
        <f t="shared" si="2"/>
        <v>535000</v>
      </c>
      <c r="P119" s="428"/>
      <c r="Q119" s="759"/>
      <c r="R119" s="759" t="s">
        <v>100</v>
      </c>
      <c r="S119" s="1261"/>
      <c r="T119" s="746"/>
      <c r="U119" s="328"/>
      <c r="V119" s="747"/>
      <c r="W119" s="747"/>
      <c r="X119" s="747"/>
      <c r="Y119" s="85"/>
      <c r="Z119" s="747"/>
      <c r="AA119" s="747"/>
      <c r="AB119" s="750"/>
      <c r="AC119" s="329"/>
    </row>
    <row r="120" spans="1:29" ht="15" customHeight="1">
      <c r="A120" s="297" t="s">
        <v>388</v>
      </c>
      <c r="B120" s="537">
        <f t="shared" si="3"/>
        <v>104</v>
      </c>
      <c r="C120" s="488" t="s">
        <v>792</v>
      </c>
      <c r="D120" s="758" t="s">
        <v>793</v>
      </c>
      <c r="E120" s="414" t="s">
        <v>794</v>
      </c>
      <c r="F120" s="148" t="s">
        <v>795</v>
      </c>
      <c r="G120" s="759" t="s">
        <v>187</v>
      </c>
      <c r="H120" s="148" t="s">
        <v>796</v>
      </c>
      <c r="I120" s="148" t="s">
        <v>186</v>
      </c>
      <c r="J120" s="417">
        <v>1</v>
      </c>
      <c r="K120" s="148" t="s">
        <v>608</v>
      </c>
      <c r="L120" s="760">
        <v>535000</v>
      </c>
      <c r="M120" s="148">
        <v>2014</v>
      </c>
      <c r="N120" s="148" t="s">
        <v>439</v>
      </c>
      <c r="O120" s="760">
        <f t="shared" si="2"/>
        <v>535000</v>
      </c>
      <c r="P120" s="428"/>
      <c r="Q120" s="759"/>
      <c r="R120" s="759" t="s">
        <v>100</v>
      </c>
      <c r="S120" s="1261"/>
      <c r="T120" s="746"/>
      <c r="U120" s="328"/>
      <c r="V120" s="747"/>
      <c r="W120" s="747"/>
      <c r="X120" s="747"/>
      <c r="Y120" s="85"/>
      <c r="Z120" s="747"/>
      <c r="AA120" s="747"/>
      <c r="AB120" s="750"/>
      <c r="AC120" s="329"/>
    </row>
    <row r="121" spans="1:29" ht="15" customHeight="1">
      <c r="A121" s="297" t="s">
        <v>388</v>
      </c>
      <c r="B121" s="537">
        <f t="shared" si="3"/>
        <v>105</v>
      </c>
      <c r="C121" s="488" t="s">
        <v>792</v>
      </c>
      <c r="D121" s="758" t="s">
        <v>793</v>
      </c>
      <c r="E121" s="414" t="s">
        <v>794</v>
      </c>
      <c r="F121" s="148" t="s">
        <v>795</v>
      </c>
      <c r="G121" s="759" t="s">
        <v>187</v>
      </c>
      <c r="H121" s="148" t="s">
        <v>796</v>
      </c>
      <c r="I121" s="148" t="s">
        <v>186</v>
      </c>
      <c r="J121" s="417">
        <v>1</v>
      </c>
      <c r="K121" s="148" t="s">
        <v>608</v>
      </c>
      <c r="L121" s="760">
        <v>535000</v>
      </c>
      <c r="M121" s="148">
        <v>2014</v>
      </c>
      <c r="N121" s="148" t="s">
        <v>439</v>
      </c>
      <c r="O121" s="760">
        <f t="shared" si="2"/>
        <v>535000</v>
      </c>
      <c r="P121" s="428"/>
      <c r="Q121" s="759"/>
      <c r="R121" s="759" t="s">
        <v>100</v>
      </c>
      <c r="S121" s="1261"/>
      <c r="T121" s="746"/>
      <c r="U121" s="328"/>
      <c r="V121" s="747"/>
      <c r="W121" s="747"/>
      <c r="X121" s="747"/>
      <c r="Y121" s="85"/>
      <c r="Z121" s="747"/>
      <c r="AA121" s="747"/>
      <c r="AB121" s="750"/>
      <c r="AC121" s="329"/>
    </row>
    <row r="122" spans="1:29" ht="15" customHeight="1">
      <c r="A122" s="297" t="s">
        <v>388</v>
      </c>
      <c r="B122" s="537">
        <f t="shared" si="3"/>
        <v>106</v>
      </c>
      <c r="C122" s="488" t="s">
        <v>792</v>
      </c>
      <c r="D122" s="758" t="s">
        <v>793</v>
      </c>
      <c r="E122" s="414" t="s">
        <v>794</v>
      </c>
      <c r="F122" s="148" t="s">
        <v>795</v>
      </c>
      <c r="G122" s="759" t="s">
        <v>187</v>
      </c>
      <c r="H122" s="148" t="s">
        <v>796</v>
      </c>
      <c r="I122" s="148" t="s">
        <v>186</v>
      </c>
      <c r="J122" s="417">
        <v>1</v>
      </c>
      <c r="K122" s="148" t="s">
        <v>608</v>
      </c>
      <c r="L122" s="760">
        <v>535000</v>
      </c>
      <c r="M122" s="148">
        <v>2014</v>
      </c>
      <c r="N122" s="148" t="s">
        <v>439</v>
      </c>
      <c r="O122" s="760">
        <f t="shared" si="2"/>
        <v>535000</v>
      </c>
      <c r="P122" s="428"/>
      <c r="Q122" s="759"/>
      <c r="R122" s="759" t="s">
        <v>100</v>
      </c>
      <c r="S122" s="1261"/>
      <c r="T122" s="746"/>
      <c r="U122" s="328"/>
      <c r="V122" s="747"/>
      <c r="W122" s="747"/>
      <c r="X122" s="747"/>
      <c r="Y122" s="85"/>
      <c r="Z122" s="747"/>
      <c r="AA122" s="747"/>
      <c r="AB122" s="750"/>
      <c r="AC122" s="329"/>
    </row>
    <row r="123" spans="1:29" ht="15" customHeight="1">
      <c r="A123" s="297" t="s">
        <v>388</v>
      </c>
      <c r="B123" s="537">
        <f t="shared" si="3"/>
        <v>107</v>
      </c>
      <c r="C123" s="488" t="s">
        <v>792</v>
      </c>
      <c r="D123" s="758" t="s">
        <v>793</v>
      </c>
      <c r="E123" s="414" t="s">
        <v>794</v>
      </c>
      <c r="F123" s="148" t="s">
        <v>795</v>
      </c>
      <c r="G123" s="759" t="s">
        <v>187</v>
      </c>
      <c r="H123" s="148" t="s">
        <v>796</v>
      </c>
      <c r="I123" s="148" t="s">
        <v>186</v>
      </c>
      <c r="J123" s="417">
        <v>1</v>
      </c>
      <c r="K123" s="148" t="s">
        <v>608</v>
      </c>
      <c r="L123" s="760">
        <v>535000</v>
      </c>
      <c r="M123" s="148">
        <v>2014</v>
      </c>
      <c r="N123" s="148" t="s">
        <v>439</v>
      </c>
      <c r="O123" s="760">
        <f t="shared" si="2"/>
        <v>535000</v>
      </c>
      <c r="P123" s="428"/>
      <c r="Q123" s="759"/>
      <c r="R123" s="759" t="s">
        <v>100</v>
      </c>
      <c r="S123" s="1261"/>
      <c r="T123" s="746"/>
      <c r="U123" s="328"/>
      <c r="V123" s="747"/>
      <c r="W123" s="747"/>
      <c r="X123" s="747"/>
      <c r="Y123" s="85"/>
      <c r="Z123" s="747"/>
      <c r="AA123" s="747"/>
      <c r="AB123" s="750"/>
      <c r="AC123" s="329"/>
    </row>
    <row r="124" spans="1:29" ht="15" customHeight="1">
      <c r="A124" s="297" t="s">
        <v>388</v>
      </c>
      <c r="B124" s="537">
        <f t="shared" si="3"/>
        <v>108</v>
      </c>
      <c r="C124" s="488" t="s">
        <v>792</v>
      </c>
      <c r="D124" s="758" t="s">
        <v>793</v>
      </c>
      <c r="E124" s="414" t="s">
        <v>794</v>
      </c>
      <c r="F124" s="148" t="s">
        <v>795</v>
      </c>
      <c r="G124" s="759" t="s">
        <v>187</v>
      </c>
      <c r="H124" s="148" t="s">
        <v>796</v>
      </c>
      <c r="I124" s="148" t="s">
        <v>186</v>
      </c>
      <c r="J124" s="417">
        <v>1</v>
      </c>
      <c r="K124" s="148" t="s">
        <v>608</v>
      </c>
      <c r="L124" s="760">
        <v>535000</v>
      </c>
      <c r="M124" s="148">
        <v>2014</v>
      </c>
      <c r="N124" s="148" t="s">
        <v>439</v>
      </c>
      <c r="O124" s="760">
        <f t="shared" si="2"/>
        <v>535000</v>
      </c>
      <c r="P124" s="428"/>
      <c r="Q124" s="759"/>
      <c r="R124" s="759" t="s">
        <v>100</v>
      </c>
      <c r="S124" s="1261"/>
      <c r="T124" s="746"/>
      <c r="U124" s="328"/>
      <c r="V124" s="747"/>
      <c r="W124" s="747"/>
      <c r="X124" s="747"/>
      <c r="Y124" s="85"/>
      <c r="Z124" s="747"/>
      <c r="AA124" s="747"/>
      <c r="AB124" s="750"/>
      <c r="AC124" s="329"/>
    </row>
    <row r="125" spans="1:29" ht="15" customHeight="1">
      <c r="A125" s="297" t="s">
        <v>388</v>
      </c>
      <c r="B125" s="537">
        <f t="shared" si="3"/>
        <v>109</v>
      </c>
      <c r="C125" s="488" t="s">
        <v>792</v>
      </c>
      <c r="D125" s="758" t="s">
        <v>793</v>
      </c>
      <c r="E125" s="414" t="s">
        <v>794</v>
      </c>
      <c r="F125" s="148" t="s">
        <v>795</v>
      </c>
      <c r="G125" s="759" t="s">
        <v>187</v>
      </c>
      <c r="H125" s="148" t="s">
        <v>796</v>
      </c>
      <c r="I125" s="148" t="s">
        <v>186</v>
      </c>
      <c r="J125" s="417">
        <v>1</v>
      </c>
      <c r="K125" s="148" t="s">
        <v>608</v>
      </c>
      <c r="L125" s="760">
        <v>535000</v>
      </c>
      <c r="M125" s="148">
        <v>2014</v>
      </c>
      <c r="N125" s="148" t="s">
        <v>439</v>
      </c>
      <c r="O125" s="760">
        <f t="shared" si="2"/>
        <v>535000</v>
      </c>
      <c r="P125" s="428"/>
      <c r="Q125" s="759"/>
      <c r="R125" s="759" t="s">
        <v>100</v>
      </c>
      <c r="S125" s="1261"/>
      <c r="T125" s="746"/>
      <c r="U125" s="328"/>
      <c r="V125" s="747"/>
      <c r="W125" s="747"/>
      <c r="X125" s="747"/>
      <c r="Y125" s="85"/>
      <c r="Z125" s="747"/>
      <c r="AA125" s="747"/>
      <c r="AB125" s="750"/>
      <c r="AC125" s="329"/>
    </row>
    <row r="126" spans="1:29" ht="15" customHeight="1">
      <c r="A126" s="297" t="s">
        <v>388</v>
      </c>
      <c r="B126" s="537">
        <f t="shared" si="3"/>
        <v>110</v>
      </c>
      <c r="C126" s="488" t="s">
        <v>792</v>
      </c>
      <c r="D126" s="758" t="s">
        <v>793</v>
      </c>
      <c r="E126" s="414" t="s">
        <v>794</v>
      </c>
      <c r="F126" s="148" t="s">
        <v>795</v>
      </c>
      <c r="G126" s="759" t="s">
        <v>187</v>
      </c>
      <c r="H126" s="148" t="s">
        <v>796</v>
      </c>
      <c r="I126" s="148" t="s">
        <v>186</v>
      </c>
      <c r="J126" s="417">
        <v>1</v>
      </c>
      <c r="K126" s="148" t="s">
        <v>608</v>
      </c>
      <c r="L126" s="760">
        <v>535000</v>
      </c>
      <c r="M126" s="148">
        <v>2014</v>
      </c>
      <c r="N126" s="148" t="s">
        <v>439</v>
      </c>
      <c r="O126" s="760">
        <f t="shared" si="2"/>
        <v>535000</v>
      </c>
      <c r="P126" s="428"/>
      <c r="Q126" s="759"/>
      <c r="R126" s="759" t="s">
        <v>100</v>
      </c>
      <c r="S126" s="1261"/>
      <c r="T126" s="746"/>
      <c r="U126" s="328"/>
      <c r="V126" s="747"/>
      <c r="W126" s="747"/>
      <c r="X126" s="747"/>
      <c r="Y126" s="85"/>
      <c r="Z126" s="747"/>
      <c r="AA126" s="747"/>
      <c r="AB126" s="750"/>
      <c r="AC126" s="329"/>
    </row>
    <row r="127" spans="1:29" ht="15" customHeight="1">
      <c r="A127" s="297" t="s">
        <v>388</v>
      </c>
      <c r="B127" s="537">
        <f t="shared" si="3"/>
        <v>111</v>
      </c>
      <c r="C127" s="488" t="s">
        <v>792</v>
      </c>
      <c r="D127" s="758" t="s">
        <v>793</v>
      </c>
      <c r="E127" s="414" t="s">
        <v>794</v>
      </c>
      <c r="F127" s="148" t="s">
        <v>795</v>
      </c>
      <c r="G127" s="759" t="s">
        <v>187</v>
      </c>
      <c r="H127" s="148" t="s">
        <v>796</v>
      </c>
      <c r="I127" s="148" t="s">
        <v>186</v>
      </c>
      <c r="J127" s="417">
        <v>1</v>
      </c>
      <c r="K127" s="148" t="s">
        <v>608</v>
      </c>
      <c r="L127" s="760">
        <v>535000</v>
      </c>
      <c r="M127" s="148">
        <v>2014</v>
      </c>
      <c r="N127" s="148" t="s">
        <v>439</v>
      </c>
      <c r="O127" s="760">
        <f t="shared" si="2"/>
        <v>535000</v>
      </c>
      <c r="P127" s="428"/>
      <c r="Q127" s="759"/>
      <c r="R127" s="759" t="s">
        <v>100</v>
      </c>
      <c r="S127" s="1261"/>
      <c r="T127" s="746"/>
      <c r="U127" s="328"/>
      <c r="V127" s="747"/>
      <c r="W127" s="747"/>
      <c r="X127" s="747"/>
      <c r="Y127" s="85"/>
      <c r="Z127" s="747"/>
      <c r="AA127" s="747"/>
      <c r="AB127" s="750"/>
      <c r="AC127" s="329"/>
    </row>
    <row r="128" spans="1:29" ht="15" customHeight="1">
      <c r="A128" s="297" t="s">
        <v>388</v>
      </c>
      <c r="B128" s="764">
        <f t="shared" si="3"/>
        <v>112</v>
      </c>
      <c r="C128" s="765" t="s">
        <v>792</v>
      </c>
      <c r="D128" s="766" t="s">
        <v>793</v>
      </c>
      <c r="E128" s="540" t="s">
        <v>794</v>
      </c>
      <c r="F128" s="767" t="s">
        <v>795</v>
      </c>
      <c r="G128" s="768" t="s">
        <v>187</v>
      </c>
      <c r="H128" s="767" t="s">
        <v>796</v>
      </c>
      <c r="I128" s="767" t="s">
        <v>186</v>
      </c>
      <c r="J128" s="769">
        <v>1</v>
      </c>
      <c r="K128" s="767" t="s">
        <v>608</v>
      </c>
      <c r="L128" s="771">
        <v>535000</v>
      </c>
      <c r="M128" s="767">
        <v>2014</v>
      </c>
      <c r="N128" s="767" t="s">
        <v>439</v>
      </c>
      <c r="O128" s="771">
        <f t="shared" si="2"/>
        <v>535000</v>
      </c>
      <c r="P128" s="770"/>
      <c r="Q128" s="768"/>
      <c r="R128" s="768" t="s">
        <v>100</v>
      </c>
      <c r="S128" s="1262"/>
      <c r="T128" s="746"/>
      <c r="U128" s="328"/>
      <c r="V128" s="747"/>
      <c r="W128" s="747"/>
      <c r="X128" s="747"/>
      <c r="Y128" s="85"/>
      <c r="Z128" s="747"/>
      <c r="AA128" s="747"/>
      <c r="AB128" s="750"/>
      <c r="AC128" s="329"/>
    </row>
    <row r="129" spans="1:29" ht="15" customHeight="1">
      <c r="A129" s="297" t="s">
        <v>388</v>
      </c>
      <c r="B129" s="784">
        <f t="shared" si="3"/>
        <v>113</v>
      </c>
      <c r="C129" s="774" t="s">
        <v>792</v>
      </c>
      <c r="D129" s="775" t="s">
        <v>793</v>
      </c>
      <c r="E129" s="776" t="s">
        <v>794</v>
      </c>
      <c r="F129" s="777" t="s">
        <v>795</v>
      </c>
      <c r="G129" s="778" t="s">
        <v>187</v>
      </c>
      <c r="H129" s="777" t="s">
        <v>796</v>
      </c>
      <c r="I129" s="777" t="s">
        <v>186</v>
      </c>
      <c r="J129" s="779">
        <v>1</v>
      </c>
      <c r="K129" s="777" t="s">
        <v>608</v>
      </c>
      <c r="L129" s="781">
        <v>535000</v>
      </c>
      <c r="M129" s="777">
        <v>2014</v>
      </c>
      <c r="N129" s="777" t="s">
        <v>439</v>
      </c>
      <c r="O129" s="781">
        <f t="shared" si="2"/>
        <v>535000</v>
      </c>
      <c r="P129" s="780"/>
      <c r="Q129" s="778"/>
      <c r="R129" s="778" t="s">
        <v>100</v>
      </c>
      <c r="S129" s="1261" t="s">
        <v>797</v>
      </c>
      <c r="T129" s="746"/>
      <c r="U129" s="328"/>
      <c r="V129" s="747"/>
      <c r="W129" s="747"/>
      <c r="X129" s="747"/>
      <c r="Y129" s="85"/>
      <c r="Z129" s="747"/>
      <c r="AA129" s="747"/>
      <c r="AB129" s="750"/>
      <c r="AC129" s="329"/>
    </row>
    <row r="130" spans="1:29" ht="15" customHeight="1">
      <c r="A130" s="297" t="s">
        <v>388</v>
      </c>
      <c r="B130" s="537">
        <f t="shared" si="3"/>
        <v>114</v>
      </c>
      <c r="C130" s="488" t="s">
        <v>792</v>
      </c>
      <c r="D130" s="758" t="s">
        <v>793</v>
      </c>
      <c r="E130" s="414" t="s">
        <v>794</v>
      </c>
      <c r="F130" s="148" t="s">
        <v>795</v>
      </c>
      <c r="G130" s="759" t="s">
        <v>187</v>
      </c>
      <c r="H130" s="148" t="s">
        <v>796</v>
      </c>
      <c r="I130" s="148" t="s">
        <v>186</v>
      </c>
      <c r="J130" s="417">
        <v>1</v>
      </c>
      <c r="K130" s="148" t="s">
        <v>608</v>
      </c>
      <c r="L130" s="760">
        <v>535000</v>
      </c>
      <c r="M130" s="148">
        <v>2014</v>
      </c>
      <c r="N130" s="148" t="s">
        <v>439</v>
      </c>
      <c r="O130" s="760">
        <f t="shared" si="2"/>
        <v>535000</v>
      </c>
      <c r="P130" s="428"/>
      <c r="Q130" s="759"/>
      <c r="R130" s="759" t="s">
        <v>100</v>
      </c>
      <c r="S130" s="1261"/>
      <c r="T130" s="746"/>
      <c r="U130" s="328"/>
      <c r="V130" s="747"/>
      <c r="W130" s="747"/>
      <c r="X130" s="747"/>
      <c r="Y130" s="85"/>
      <c r="Z130" s="747"/>
      <c r="AA130" s="747"/>
      <c r="AB130" s="750"/>
      <c r="AC130" s="329"/>
    </row>
    <row r="131" spans="1:29" ht="15" customHeight="1">
      <c r="A131" s="297" t="s">
        <v>388</v>
      </c>
      <c r="B131" s="537">
        <f t="shared" si="3"/>
        <v>115</v>
      </c>
      <c r="C131" s="488" t="s">
        <v>792</v>
      </c>
      <c r="D131" s="758" t="s">
        <v>793</v>
      </c>
      <c r="E131" s="414" t="s">
        <v>794</v>
      </c>
      <c r="F131" s="148" t="s">
        <v>795</v>
      </c>
      <c r="G131" s="759" t="s">
        <v>187</v>
      </c>
      <c r="H131" s="148" t="s">
        <v>796</v>
      </c>
      <c r="I131" s="148" t="s">
        <v>186</v>
      </c>
      <c r="J131" s="417">
        <v>1</v>
      </c>
      <c r="K131" s="148" t="s">
        <v>608</v>
      </c>
      <c r="L131" s="760">
        <v>535000</v>
      </c>
      <c r="M131" s="148">
        <v>2014</v>
      </c>
      <c r="N131" s="148" t="s">
        <v>439</v>
      </c>
      <c r="O131" s="760">
        <f t="shared" si="2"/>
        <v>535000</v>
      </c>
      <c r="P131" s="428"/>
      <c r="Q131" s="759"/>
      <c r="R131" s="759" t="s">
        <v>100</v>
      </c>
      <c r="S131" s="1261"/>
      <c r="T131" s="746"/>
      <c r="U131" s="328"/>
      <c r="V131" s="747"/>
      <c r="W131" s="747"/>
      <c r="X131" s="747"/>
      <c r="Y131" s="85"/>
      <c r="Z131" s="747"/>
      <c r="AA131" s="747"/>
      <c r="AB131" s="750"/>
      <c r="AC131" s="329"/>
    </row>
    <row r="132" spans="1:29" ht="15" customHeight="1">
      <c r="A132" s="297" t="s">
        <v>388</v>
      </c>
      <c r="B132" s="537">
        <f t="shared" si="3"/>
        <v>116</v>
      </c>
      <c r="C132" s="488" t="s">
        <v>792</v>
      </c>
      <c r="D132" s="758" t="s">
        <v>793</v>
      </c>
      <c r="E132" s="414" t="s">
        <v>794</v>
      </c>
      <c r="F132" s="148" t="s">
        <v>795</v>
      </c>
      <c r="G132" s="759" t="s">
        <v>187</v>
      </c>
      <c r="H132" s="148" t="s">
        <v>796</v>
      </c>
      <c r="I132" s="148" t="s">
        <v>186</v>
      </c>
      <c r="J132" s="417">
        <v>1</v>
      </c>
      <c r="K132" s="148" t="s">
        <v>608</v>
      </c>
      <c r="L132" s="760">
        <v>535000</v>
      </c>
      <c r="M132" s="148">
        <v>2014</v>
      </c>
      <c r="N132" s="148" t="s">
        <v>439</v>
      </c>
      <c r="O132" s="760">
        <f t="shared" si="2"/>
        <v>535000</v>
      </c>
      <c r="P132" s="428"/>
      <c r="Q132" s="759"/>
      <c r="R132" s="759" t="s">
        <v>100</v>
      </c>
      <c r="S132" s="1261"/>
      <c r="T132" s="746"/>
      <c r="U132" s="328"/>
      <c r="V132" s="747"/>
      <c r="W132" s="747"/>
      <c r="X132" s="747"/>
      <c r="Y132" s="85"/>
      <c r="Z132" s="747"/>
      <c r="AA132" s="747"/>
      <c r="AB132" s="750"/>
      <c r="AC132" s="329"/>
    </row>
    <row r="133" spans="1:29" ht="15" customHeight="1">
      <c r="A133" s="297" t="s">
        <v>388</v>
      </c>
      <c r="B133" s="537">
        <f t="shared" si="3"/>
        <v>117</v>
      </c>
      <c r="C133" s="488" t="s">
        <v>792</v>
      </c>
      <c r="D133" s="758" t="s">
        <v>793</v>
      </c>
      <c r="E133" s="414" t="s">
        <v>794</v>
      </c>
      <c r="F133" s="148" t="s">
        <v>795</v>
      </c>
      <c r="G133" s="759" t="s">
        <v>187</v>
      </c>
      <c r="H133" s="148" t="s">
        <v>796</v>
      </c>
      <c r="I133" s="148" t="s">
        <v>186</v>
      </c>
      <c r="J133" s="417">
        <v>1</v>
      </c>
      <c r="K133" s="148" t="s">
        <v>608</v>
      </c>
      <c r="L133" s="760">
        <v>535000</v>
      </c>
      <c r="M133" s="148">
        <v>2014</v>
      </c>
      <c r="N133" s="148" t="s">
        <v>439</v>
      </c>
      <c r="O133" s="760">
        <f t="shared" si="2"/>
        <v>535000</v>
      </c>
      <c r="P133" s="428"/>
      <c r="Q133" s="759"/>
      <c r="R133" s="759" t="s">
        <v>100</v>
      </c>
      <c r="S133" s="1261"/>
      <c r="T133" s="746"/>
      <c r="U133" s="328"/>
      <c r="V133" s="747"/>
      <c r="W133" s="747"/>
      <c r="X133" s="747"/>
      <c r="Y133" s="85"/>
      <c r="Z133" s="747"/>
      <c r="AA133" s="747"/>
      <c r="AB133" s="750"/>
      <c r="AC133" s="329"/>
    </row>
    <row r="134" spans="1:29" ht="15" customHeight="1">
      <c r="A134" s="297" t="s">
        <v>388</v>
      </c>
      <c r="B134" s="537">
        <f t="shared" si="3"/>
        <v>118</v>
      </c>
      <c r="C134" s="488" t="s">
        <v>792</v>
      </c>
      <c r="D134" s="758" t="s">
        <v>793</v>
      </c>
      <c r="E134" s="414" t="s">
        <v>794</v>
      </c>
      <c r="F134" s="148" t="s">
        <v>795</v>
      </c>
      <c r="G134" s="759" t="s">
        <v>187</v>
      </c>
      <c r="H134" s="148" t="s">
        <v>796</v>
      </c>
      <c r="I134" s="148" t="s">
        <v>186</v>
      </c>
      <c r="J134" s="417">
        <v>1</v>
      </c>
      <c r="K134" s="148" t="s">
        <v>608</v>
      </c>
      <c r="L134" s="760">
        <v>535000</v>
      </c>
      <c r="M134" s="148">
        <v>2014</v>
      </c>
      <c r="N134" s="148" t="s">
        <v>439</v>
      </c>
      <c r="O134" s="760">
        <f t="shared" si="2"/>
        <v>535000</v>
      </c>
      <c r="P134" s="428"/>
      <c r="Q134" s="759"/>
      <c r="R134" s="759" t="s">
        <v>100</v>
      </c>
      <c r="S134" s="1261"/>
      <c r="T134" s="746"/>
      <c r="U134" s="328"/>
      <c r="V134" s="747"/>
      <c r="W134" s="747"/>
      <c r="X134" s="747"/>
      <c r="Y134" s="85"/>
      <c r="Z134" s="747"/>
      <c r="AA134" s="747"/>
      <c r="AB134" s="750"/>
      <c r="AC134" s="329"/>
    </row>
    <row r="135" spans="1:29" ht="15" customHeight="1">
      <c r="A135" s="297" t="s">
        <v>388</v>
      </c>
      <c r="B135" s="537">
        <f t="shared" si="3"/>
        <v>119</v>
      </c>
      <c r="C135" s="488" t="s">
        <v>792</v>
      </c>
      <c r="D135" s="758" t="s">
        <v>793</v>
      </c>
      <c r="E135" s="414" t="s">
        <v>794</v>
      </c>
      <c r="F135" s="148" t="s">
        <v>795</v>
      </c>
      <c r="G135" s="759" t="s">
        <v>187</v>
      </c>
      <c r="H135" s="148" t="s">
        <v>796</v>
      </c>
      <c r="I135" s="148" t="s">
        <v>186</v>
      </c>
      <c r="J135" s="417">
        <v>1</v>
      </c>
      <c r="K135" s="148" t="s">
        <v>608</v>
      </c>
      <c r="L135" s="760">
        <v>535000</v>
      </c>
      <c r="M135" s="148">
        <v>2014</v>
      </c>
      <c r="N135" s="148" t="s">
        <v>439</v>
      </c>
      <c r="O135" s="760">
        <f t="shared" si="2"/>
        <v>535000</v>
      </c>
      <c r="P135" s="428"/>
      <c r="Q135" s="759"/>
      <c r="R135" s="759" t="s">
        <v>100</v>
      </c>
      <c r="S135" s="1261"/>
      <c r="T135" s="746"/>
      <c r="U135" s="328"/>
      <c r="V135" s="747"/>
      <c r="W135" s="747"/>
      <c r="X135" s="747"/>
      <c r="Y135" s="85"/>
      <c r="Z135" s="747"/>
      <c r="AA135" s="747"/>
      <c r="AB135" s="750"/>
      <c r="AC135" s="329"/>
    </row>
    <row r="136" spans="1:29" ht="15" customHeight="1">
      <c r="A136" s="297" t="s">
        <v>388</v>
      </c>
      <c r="B136" s="537">
        <f t="shared" si="3"/>
        <v>120</v>
      </c>
      <c r="C136" s="488" t="s">
        <v>792</v>
      </c>
      <c r="D136" s="758" t="s">
        <v>793</v>
      </c>
      <c r="E136" s="414" t="s">
        <v>794</v>
      </c>
      <c r="F136" s="148" t="s">
        <v>795</v>
      </c>
      <c r="G136" s="759" t="s">
        <v>187</v>
      </c>
      <c r="H136" s="148" t="s">
        <v>796</v>
      </c>
      <c r="I136" s="148" t="s">
        <v>186</v>
      </c>
      <c r="J136" s="417">
        <v>1</v>
      </c>
      <c r="K136" s="148" t="s">
        <v>608</v>
      </c>
      <c r="L136" s="760">
        <v>535000</v>
      </c>
      <c r="M136" s="148">
        <v>2014</v>
      </c>
      <c r="N136" s="148" t="s">
        <v>439</v>
      </c>
      <c r="O136" s="760">
        <f t="shared" si="2"/>
        <v>535000</v>
      </c>
      <c r="P136" s="428"/>
      <c r="Q136" s="759"/>
      <c r="R136" s="759" t="s">
        <v>100</v>
      </c>
      <c r="S136" s="1261"/>
      <c r="T136" s="746"/>
      <c r="U136" s="328"/>
      <c r="V136" s="747"/>
      <c r="W136" s="747"/>
      <c r="X136" s="747"/>
      <c r="Y136" s="85"/>
      <c r="Z136" s="747"/>
      <c r="AA136" s="747"/>
      <c r="AB136" s="750"/>
      <c r="AC136" s="329"/>
    </row>
    <row r="137" spans="1:29" ht="15" customHeight="1">
      <c r="A137" s="297" t="s">
        <v>388</v>
      </c>
      <c r="B137" s="537">
        <f t="shared" si="3"/>
        <v>121</v>
      </c>
      <c r="C137" s="488" t="s">
        <v>792</v>
      </c>
      <c r="D137" s="758" t="s">
        <v>793</v>
      </c>
      <c r="E137" s="414" t="s">
        <v>794</v>
      </c>
      <c r="F137" s="148" t="s">
        <v>795</v>
      </c>
      <c r="G137" s="759" t="s">
        <v>187</v>
      </c>
      <c r="H137" s="148" t="s">
        <v>796</v>
      </c>
      <c r="I137" s="148" t="s">
        <v>186</v>
      </c>
      <c r="J137" s="417">
        <v>1</v>
      </c>
      <c r="K137" s="148" t="s">
        <v>608</v>
      </c>
      <c r="L137" s="760">
        <v>535000</v>
      </c>
      <c r="M137" s="148">
        <v>2014</v>
      </c>
      <c r="N137" s="148" t="s">
        <v>439</v>
      </c>
      <c r="O137" s="760">
        <f t="shared" si="2"/>
        <v>535000</v>
      </c>
      <c r="P137" s="428"/>
      <c r="Q137" s="759"/>
      <c r="R137" s="759" t="s">
        <v>100</v>
      </c>
      <c r="S137" s="1261"/>
      <c r="T137" s="746"/>
      <c r="U137" s="328"/>
      <c r="V137" s="747"/>
      <c r="W137" s="747"/>
      <c r="X137" s="747"/>
      <c r="Y137" s="85"/>
      <c r="Z137" s="747"/>
      <c r="AA137" s="747"/>
      <c r="AB137" s="750"/>
      <c r="AC137" s="329"/>
    </row>
    <row r="138" spans="1:29" ht="15" customHeight="1">
      <c r="A138" s="297" t="s">
        <v>388</v>
      </c>
      <c r="B138" s="537">
        <f t="shared" si="3"/>
        <v>122</v>
      </c>
      <c r="C138" s="488" t="s">
        <v>792</v>
      </c>
      <c r="D138" s="758" t="s">
        <v>793</v>
      </c>
      <c r="E138" s="414" t="s">
        <v>794</v>
      </c>
      <c r="F138" s="148" t="s">
        <v>795</v>
      </c>
      <c r="G138" s="759" t="s">
        <v>187</v>
      </c>
      <c r="H138" s="148" t="s">
        <v>796</v>
      </c>
      <c r="I138" s="148" t="s">
        <v>186</v>
      </c>
      <c r="J138" s="417">
        <v>1</v>
      </c>
      <c r="K138" s="148" t="s">
        <v>608</v>
      </c>
      <c r="L138" s="760">
        <v>535000</v>
      </c>
      <c r="M138" s="148">
        <v>2014</v>
      </c>
      <c r="N138" s="148" t="s">
        <v>439</v>
      </c>
      <c r="O138" s="760">
        <f t="shared" si="2"/>
        <v>535000</v>
      </c>
      <c r="P138" s="428"/>
      <c r="Q138" s="759"/>
      <c r="R138" s="759" t="s">
        <v>100</v>
      </c>
      <c r="S138" s="1261"/>
      <c r="T138" s="746"/>
      <c r="U138" s="328"/>
      <c r="V138" s="747"/>
      <c r="W138" s="747"/>
      <c r="X138" s="747"/>
      <c r="Y138" s="85"/>
      <c r="Z138" s="747"/>
      <c r="AA138" s="747"/>
      <c r="AB138" s="750"/>
      <c r="AC138" s="329"/>
    </row>
    <row r="139" spans="1:29" ht="15" customHeight="1">
      <c r="A139" s="297" t="s">
        <v>388</v>
      </c>
      <c r="B139" s="537">
        <f t="shared" si="3"/>
        <v>123</v>
      </c>
      <c r="C139" s="488" t="s">
        <v>792</v>
      </c>
      <c r="D139" s="758" t="s">
        <v>793</v>
      </c>
      <c r="E139" s="414" t="s">
        <v>794</v>
      </c>
      <c r="F139" s="148" t="s">
        <v>795</v>
      </c>
      <c r="G139" s="759" t="s">
        <v>187</v>
      </c>
      <c r="H139" s="148" t="s">
        <v>796</v>
      </c>
      <c r="I139" s="148" t="s">
        <v>186</v>
      </c>
      <c r="J139" s="417">
        <v>1</v>
      </c>
      <c r="K139" s="148" t="s">
        <v>608</v>
      </c>
      <c r="L139" s="760">
        <v>535000</v>
      </c>
      <c r="M139" s="148">
        <v>2014</v>
      </c>
      <c r="N139" s="148" t="s">
        <v>439</v>
      </c>
      <c r="O139" s="760">
        <f t="shared" si="2"/>
        <v>535000</v>
      </c>
      <c r="P139" s="428"/>
      <c r="Q139" s="759"/>
      <c r="R139" s="759" t="s">
        <v>100</v>
      </c>
      <c r="S139" s="1261"/>
      <c r="T139" s="746"/>
      <c r="U139" s="328"/>
      <c r="V139" s="747"/>
      <c r="W139" s="747"/>
      <c r="X139" s="747"/>
      <c r="Y139" s="85"/>
      <c r="Z139" s="747"/>
      <c r="AA139" s="747"/>
      <c r="AB139" s="750"/>
      <c r="AC139" s="329"/>
    </row>
    <row r="140" spans="1:29" ht="15" customHeight="1">
      <c r="A140" s="297" t="s">
        <v>388</v>
      </c>
      <c r="B140" s="537">
        <f t="shared" si="3"/>
        <v>124</v>
      </c>
      <c r="C140" s="488" t="s">
        <v>792</v>
      </c>
      <c r="D140" s="758" t="s">
        <v>793</v>
      </c>
      <c r="E140" s="414" t="s">
        <v>794</v>
      </c>
      <c r="F140" s="148" t="s">
        <v>795</v>
      </c>
      <c r="G140" s="759" t="s">
        <v>187</v>
      </c>
      <c r="H140" s="148" t="s">
        <v>796</v>
      </c>
      <c r="I140" s="148" t="s">
        <v>186</v>
      </c>
      <c r="J140" s="417">
        <v>1</v>
      </c>
      <c r="K140" s="148" t="s">
        <v>608</v>
      </c>
      <c r="L140" s="760">
        <v>535000</v>
      </c>
      <c r="M140" s="148">
        <v>2014</v>
      </c>
      <c r="N140" s="148" t="s">
        <v>439</v>
      </c>
      <c r="O140" s="760">
        <f t="shared" si="2"/>
        <v>535000</v>
      </c>
      <c r="P140" s="428"/>
      <c r="Q140" s="759"/>
      <c r="R140" s="759" t="s">
        <v>100</v>
      </c>
      <c r="S140" s="1261"/>
      <c r="T140" s="746"/>
      <c r="U140" s="328"/>
      <c r="V140" s="747"/>
      <c r="W140" s="747"/>
      <c r="X140" s="747"/>
      <c r="Y140" s="85"/>
      <c r="Z140" s="747"/>
      <c r="AA140" s="747"/>
      <c r="AB140" s="750"/>
      <c r="AC140" s="329"/>
    </row>
    <row r="141" spans="1:29" ht="15" customHeight="1">
      <c r="A141" s="297" t="s">
        <v>388</v>
      </c>
      <c r="B141" s="537">
        <f t="shared" si="3"/>
        <v>125</v>
      </c>
      <c r="C141" s="488" t="s">
        <v>792</v>
      </c>
      <c r="D141" s="758" t="s">
        <v>793</v>
      </c>
      <c r="E141" s="414" t="s">
        <v>794</v>
      </c>
      <c r="F141" s="148" t="s">
        <v>795</v>
      </c>
      <c r="G141" s="759" t="s">
        <v>187</v>
      </c>
      <c r="H141" s="148" t="s">
        <v>796</v>
      </c>
      <c r="I141" s="148" t="s">
        <v>186</v>
      </c>
      <c r="J141" s="417">
        <v>1</v>
      </c>
      <c r="K141" s="148" t="s">
        <v>608</v>
      </c>
      <c r="L141" s="760">
        <v>535000</v>
      </c>
      <c r="M141" s="148">
        <v>2014</v>
      </c>
      <c r="N141" s="148" t="s">
        <v>439</v>
      </c>
      <c r="O141" s="760">
        <f t="shared" si="2"/>
        <v>535000</v>
      </c>
      <c r="P141" s="428"/>
      <c r="Q141" s="759"/>
      <c r="R141" s="759" t="s">
        <v>100</v>
      </c>
      <c r="S141" s="1261"/>
      <c r="T141" s="746"/>
      <c r="U141" s="328"/>
      <c r="V141" s="747"/>
      <c r="W141" s="747"/>
      <c r="X141" s="747"/>
      <c r="Y141" s="85"/>
      <c r="Z141" s="747"/>
      <c r="AA141" s="747"/>
      <c r="AB141" s="750"/>
      <c r="AC141" s="329"/>
    </row>
    <row r="142" spans="1:29" ht="15" customHeight="1">
      <c r="A142" s="297" t="s">
        <v>388</v>
      </c>
      <c r="B142" s="537">
        <f t="shared" si="3"/>
        <v>126</v>
      </c>
      <c r="C142" s="488" t="s">
        <v>792</v>
      </c>
      <c r="D142" s="758" t="s">
        <v>793</v>
      </c>
      <c r="E142" s="414" t="s">
        <v>794</v>
      </c>
      <c r="F142" s="148" t="s">
        <v>795</v>
      </c>
      <c r="G142" s="759" t="s">
        <v>187</v>
      </c>
      <c r="H142" s="148" t="s">
        <v>796</v>
      </c>
      <c r="I142" s="148" t="s">
        <v>186</v>
      </c>
      <c r="J142" s="417">
        <v>1</v>
      </c>
      <c r="K142" s="148" t="s">
        <v>608</v>
      </c>
      <c r="L142" s="760">
        <v>535000</v>
      </c>
      <c r="M142" s="148">
        <v>2014</v>
      </c>
      <c r="N142" s="148" t="s">
        <v>439</v>
      </c>
      <c r="O142" s="760">
        <f t="shared" si="2"/>
        <v>535000</v>
      </c>
      <c r="P142" s="428"/>
      <c r="Q142" s="759"/>
      <c r="R142" s="759" t="s">
        <v>100</v>
      </c>
      <c r="S142" s="1261"/>
      <c r="T142" s="746"/>
      <c r="U142" s="328"/>
      <c r="V142" s="747"/>
      <c r="W142" s="747"/>
      <c r="X142" s="747"/>
      <c r="Y142" s="85"/>
      <c r="Z142" s="747"/>
      <c r="AA142" s="747"/>
      <c r="AB142" s="750"/>
      <c r="AC142" s="329"/>
    </row>
    <row r="143" spans="1:29" ht="15" customHeight="1">
      <c r="A143" s="297" t="s">
        <v>388</v>
      </c>
      <c r="B143" s="537">
        <f t="shared" si="3"/>
        <v>127</v>
      </c>
      <c r="C143" s="488" t="s">
        <v>792</v>
      </c>
      <c r="D143" s="758" t="s">
        <v>793</v>
      </c>
      <c r="E143" s="414" t="s">
        <v>794</v>
      </c>
      <c r="F143" s="148" t="s">
        <v>795</v>
      </c>
      <c r="G143" s="759" t="s">
        <v>187</v>
      </c>
      <c r="H143" s="148" t="s">
        <v>796</v>
      </c>
      <c r="I143" s="148" t="s">
        <v>186</v>
      </c>
      <c r="J143" s="417">
        <v>1</v>
      </c>
      <c r="K143" s="148" t="s">
        <v>608</v>
      </c>
      <c r="L143" s="760">
        <v>535000</v>
      </c>
      <c r="M143" s="148">
        <v>2014</v>
      </c>
      <c r="N143" s="148" t="s">
        <v>439</v>
      </c>
      <c r="O143" s="760">
        <f t="shared" si="2"/>
        <v>535000</v>
      </c>
      <c r="P143" s="428"/>
      <c r="Q143" s="759"/>
      <c r="R143" s="759" t="s">
        <v>100</v>
      </c>
      <c r="S143" s="1261"/>
      <c r="T143" s="746"/>
      <c r="U143" s="328"/>
      <c r="V143" s="747"/>
      <c r="W143" s="747"/>
      <c r="X143" s="747"/>
      <c r="Y143" s="85"/>
      <c r="Z143" s="747"/>
      <c r="AA143" s="747"/>
      <c r="AB143" s="750"/>
      <c r="AC143" s="329"/>
    </row>
    <row r="144" spans="1:29" ht="15" customHeight="1">
      <c r="A144" s="297" t="s">
        <v>388</v>
      </c>
      <c r="B144" s="537">
        <f t="shared" si="3"/>
        <v>128</v>
      </c>
      <c r="C144" s="488" t="s">
        <v>792</v>
      </c>
      <c r="D144" s="758" t="s">
        <v>793</v>
      </c>
      <c r="E144" s="414" t="s">
        <v>794</v>
      </c>
      <c r="F144" s="148" t="s">
        <v>795</v>
      </c>
      <c r="G144" s="759" t="s">
        <v>187</v>
      </c>
      <c r="H144" s="148" t="s">
        <v>796</v>
      </c>
      <c r="I144" s="148" t="s">
        <v>186</v>
      </c>
      <c r="J144" s="417">
        <v>1</v>
      </c>
      <c r="K144" s="148" t="s">
        <v>608</v>
      </c>
      <c r="L144" s="760">
        <v>535000</v>
      </c>
      <c r="M144" s="148">
        <v>2014</v>
      </c>
      <c r="N144" s="148" t="s">
        <v>439</v>
      </c>
      <c r="O144" s="760">
        <f t="shared" si="2"/>
        <v>535000</v>
      </c>
      <c r="P144" s="428"/>
      <c r="Q144" s="759"/>
      <c r="R144" s="759" t="s">
        <v>100</v>
      </c>
      <c r="S144" s="1261"/>
      <c r="T144" s="746"/>
      <c r="U144" s="328"/>
      <c r="V144" s="747"/>
      <c r="W144" s="747"/>
      <c r="X144" s="747"/>
      <c r="Y144" s="85"/>
      <c r="Z144" s="747"/>
      <c r="AA144" s="747"/>
      <c r="AB144" s="750"/>
      <c r="AC144" s="329"/>
    </row>
    <row r="145" spans="1:29" ht="15" customHeight="1">
      <c r="A145" s="297" t="s">
        <v>388</v>
      </c>
      <c r="B145" s="537">
        <f t="shared" si="3"/>
        <v>129</v>
      </c>
      <c r="C145" s="488" t="s">
        <v>792</v>
      </c>
      <c r="D145" s="758" t="s">
        <v>793</v>
      </c>
      <c r="E145" s="414" t="s">
        <v>794</v>
      </c>
      <c r="F145" s="148" t="s">
        <v>795</v>
      </c>
      <c r="G145" s="759" t="s">
        <v>187</v>
      </c>
      <c r="H145" s="148" t="s">
        <v>796</v>
      </c>
      <c r="I145" s="148" t="s">
        <v>186</v>
      </c>
      <c r="J145" s="417">
        <v>1</v>
      </c>
      <c r="K145" s="148" t="s">
        <v>608</v>
      </c>
      <c r="L145" s="760">
        <v>535000</v>
      </c>
      <c r="M145" s="148">
        <v>2014</v>
      </c>
      <c r="N145" s="148" t="s">
        <v>439</v>
      </c>
      <c r="O145" s="760">
        <f t="shared" si="2"/>
        <v>535000</v>
      </c>
      <c r="P145" s="428"/>
      <c r="Q145" s="759"/>
      <c r="R145" s="759" t="s">
        <v>100</v>
      </c>
      <c r="S145" s="1261"/>
      <c r="T145" s="746"/>
      <c r="U145" s="328"/>
      <c r="V145" s="747"/>
      <c r="W145" s="747"/>
      <c r="X145" s="747"/>
      <c r="Y145" s="85"/>
      <c r="Z145" s="747"/>
      <c r="AA145" s="747"/>
      <c r="AB145" s="750"/>
      <c r="AC145" s="329"/>
    </row>
    <row r="146" spans="1:29" ht="15" customHeight="1">
      <c r="A146" s="297" t="s">
        <v>388</v>
      </c>
      <c r="B146" s="537">
        <f t="shared" si="3"/>
        <v>130</v>
      </c>
      <c r="C146" s="488" t="s">
        <v>792</v>
      </c>
      <c r="D146" s="758" t="s">
        <v>793</v>
      </c>
      <c r="E146" s="414" t="s">
        <v>794</v>
      </c>
      <c r="F146" s="148" t="s">
        <v>795</v>
      </c>
      <c r="G146" s="759" t="s">
        <v>187</v>
      </c>
      <c r="H146" s="148" t="s">
        <v>796</v>
      </c>
      <c r="I146" s="148" t="s">
        <v>186</v>
      </c>
      <c r="J146" s="417">
        <v>1</v>
      </c>
      <c r="K146" s="148" t="s">
        <v>608</v>
      </c>
      <c r="L146" s="760">
        <v>535000</v>
      </c>
      <c r="M146" s="148">
        <v>2014</v>
      </c>
      <c r="N146" s="148" t="s">
        <v>439</v>
      </c>
      <c r="O146" s="760">
        <f t="shared" ref="O146:O186" si="4">J146*L146</f>
        <v>535000</v>
      </c>
      <c r="P146" s="428"/>
      <c r="Q146" s="759"/>
      <c r="R146" s="759" t="s">
        <v>100</v>
      </c>
      <c r="S146" s="1261"/>
      <c r="T146" s="746"/>
      <c r="U146" s="328"/>
      <c r="V146" s="747"/>
      <c r="W146" s="747"/>
      <c r="X146" s="747"/>
      <c r="Y146" s="85"/>
      <c r="Z146" s="747"/>
      <c r="AA146" s="747"/>
      <c r="AB146" s="750"/>
      <c r="AC146" s="329"/>
    </row>
    <row r="147" spans="1:29" ht="15" customHeight="1">
      <c r="A147" s="297" t="s">
        <v>388</v>
      </c>
      <c r="B147" s="537">
        <f t="shared" ref="B147:B186" si="5">B146+1</f>
        <v>131</v>
      </c>
      <c r="C147" s="488" t="s">
        <v>792</v>
      </c>
      <c r="D147" s="758" t="s">
        <v>793</v>
      </c>
      <c r="E147" s="414" t="s">
        <v>794</v>
      </c>
      <c r="F147" s="148" t="s">
        <v>795</v>
      </c>
      <c r="G147" s="759" t="s">
        <v>187</v>
      </c>
      <c r="H147" s="148" t="s">
        <v>796</v>
      </c>
      <c r="I147" s="148" t="s">
        <v>186</v>
      </c>
      <c r="J147" s="417">
        <v>1</v>
      </c>
      <c r="K147" s="148" t="s">
        <v>608</v>
      </c>
      <c r="L147" s="760">
        <v>535000</v>
      </c>
      <c r="M147" s="148">
        <v>2014</v>
      </c>
      <c r="N147" s="148" t="s">
        <v>439</v>
      </c>
      <c r="O147" s="760">
        <f t="shared" si="4"/>
        <v>535000</v>
      </c>
      <c r="P147" s="428"/>
      <c r="Q147" s="759"/>
      <c r="R147" s="759" t="s">
        <v>100</v>
      </c>
      <c r="S147" s="1261"/>
      <c r="T147" s="746"/>
      <c r="U147" s="328"/>
      <c r="V147" s="747"/>
      <c r="W147" s="747"/>
      <c r="X147" s="747"/>
      <c r="Y147" s="85"/>
      <c r="Z147" s="747"/>
      <c r="AA147" s="747"/>
      <c r="AB147" s="750"/>
      <c r="AC147" s="329"/>
    </row>
    <row r="148" spans="1:29" ht="15" customHeight="1">
      <c r="A148" s="297" t="s">
        <v>388</v>
      </c>
      <c r="B148" s="537">
        <f t="shared" si="5"/>
        <v>132</v>
      </c>
      <c r="C148" s="488" t="s">
        <v>792</v>
      </c>
      <c r="D148" s="758" t="s">
        <v>793</v>
      </c>
      <c r="E148" s="414" t="s">
        <v>794</v>
      </c>
      <c r="F148" s="148" t="s">
        <v>795</v>
      </c>
      <c r="G148" s="759" t="s">
        <v>187</v>
      </c>
      <c r="H148" s="148" t="s">
        <v>796</v>
      </c>
      <c r="I148" s="148" t="s">
        <v>186</v>
      </c>
      <c r="J148" s="417">
        <v>1</v>
      </c>
      <c r="K148" s="148" t="s">
        <v>608</v>
      </c>
      <c r="L148" s="760">
        <v>535000</v>
      </c>
      <c r="M148" s="148">
        <v>2014</v>
      </c>
      <c r="N148" s="148" t="s">
        <v>439</v>
      </c>
      <c r="O148" s="760">
        <f t="shared" si="4"/>
        <v>535000</v>
      </c>
      <c r="P148" s="428"/>
      <c r="Q148" s="759"/>
      <c r="R148" s="759" t="s">
        <v>100</v>
      </c>
      <c r="S148" s="1261"/>
      <c r="T148" s="746"/>
      <c r="U148" s="328"/>
      <c r="V148" s="747"/>
      <c r="W148" s="747"/>
      <c r="X148" s="747"/>
      <c r="Y148" s="85"/>
      <c r="Z148" s="747"/>
      <c r="AA148" s="747"/>
      <c r="AB148" s="750"/>
      <c r="AC148" s="329"/>
    </row>
    <row r="149" spans="1:29" ht="15" customHeight="1">
      <c r="A149" s="297" t="s">
        <v>388</v>
      </c>
      <c r="B149" s="537">
        <f t="shared" si="5"/>
        <v>133</v>
      </c>
      <c r="C149" s="488" t="s">
        <v>792</v>
      </c>
      <c r="D149" s="758" t="s">
        <v>793</v>
      </c>
      <c r="E149" s="414" t="s">
        <v>794</v>
      </c>
      <c r="F149" s="148" t="s">
        <v>795</v>
      </c>
      <c r="G149" s="759" t="s">
        <v>187</v>
      </c>
      <c r="H149" s="148" t="s">
        <v>796</v>
      </c>
      <c r="I149" s="148" t="s">
        <v>186</v>
      </c>
      <c r="J149" s="417">
        <v>1</v>
      </c>
      <c r="K149" s="148" t="s">
        <v>608</v>
      </c>
      <c r="L149" s="760">
        <v>535000</v>
      </c>
      <c r="M149" s="148">
        <v>2014</v>
      </c>
      <c r="N149" s="148" t="s">
        <v>439</v>
      </c>
      <c r="O149" s="760">
        <f t="shared" si="4"/>
        <v>535000</v>
      </c>
      <c r="P149" s="428"/>
      <c r="Q149" s="759"/>
      <c r="R149" s="759" t="s">
        <v>100</v>
      </c>
      <c r="S149" s="1261"/>
      <c r="T149" s="746"/>
      <c r="U149" s="328"/>
      <c r="V149" s="747"/>
      <c r="W149" s="747"/>
      <c r="X149" s="747"/>
      <c r="Y149" s="85"/>
      <c r="Z149" s="747"/>
      <c r="AA149" s="747"/>
      <c r="AB149" s="750"/>
      <c r="AC149" s="329"/>
    </row>
    <row r="150" spans="1:29" ht="15" customHeight="1">
      <c r="A150" s="297" t="s">
        <v>388</v>
      </c>
      <c r="B150" s="537">
        <f t="shared" si="5"/>
        <v>134</v>
      </c>
      <c r="C150" s="488" t="s">
        <v>792</v>
      </c>
      <c r="D150" s="758" t="s">
        <v>793</v>
      </c>
      <c r="E150" s="414" t="s">
        <v>794</v>
      </c>
      <c r="F150" s="148" t="s">
        <v>795</v>
      </c>
      <c r="G150" s="759" t="s">
        <v>187</v>
      </c>
      <c r="H150" s="148" t="s">
        <v>796</v>
      </c>
      <c r="I150" s="148" t="s">
        <v>186</v>
      </c>
      <c r="J150" s="417">
        <v>1</v>
      </c>
      <c r="K150" s="148" t="s">
        <v>608</v>
      </c>
      <c r="L150" s="760">
        <v>535000</v>
      </c>
      <c r="M150" s="148">
        <v>2014</v>
      </c>
      <c r="N150" s="148" t="s">
        <v>439</v>
      </c>
      <c r="O150" s="760">
        <f t="shared" si="4"/>
        <v>535000</v>
      </c>
      <c r="P150" s="428"/>
      <c r="Q150" s="759"/>
      <c r="R150" s="759" t="s">
        <v>100</v>
      </c>
      <c r="S150" s="1261"/>
      <c r="T150" s="746"/>
      <c r="U150" s="328"/>
      <c r="V150" s="747"/>
      <c r="W150" s="747"/>
      <c r="X150" s="747"/>
      <c r="Y150" s="85"/>
      <c r="Z150" s="747"/>
      <c r="AA150" s="747"/>
      <c r="AB150" s="750"/>
      <c r="AC150" s="329"/>
    </row>
    <row r="151" spans="1:29" ht="15" customHeight="1">
      <c r="A151" s="297" t="s">
        <v>388</v>
      </c>
      <c r="B151" s="537">
        <f t="shared" si="5"/>
        <v>135</v>
      </c>
      <c r="C151" s="488" t="s">
        <v>792</v>
      </c>
      <c r="D151" s="758" t="s">
        <v>793</v>
      </c>
      <c r="E151" s="414" t="s">
        <v>794</v>
      </c>
      <c r="F151" s="148" t="s">
        <v>795</v>
      </c>
      <c r="G151" s="759" t="s">
        <v>187</v>
      </c>
      <c r="H151" s="148" t="s">
        <v>796</v>
      </c>
      <c r="I151" s="148" t="s">
        <v>186</v>
      </c>
      <c r="J151" s="417">
        <v>1</v>
      </c>
      <c r="K151" s="148" t="s">
        <v>608</v>
      </c>
      <c r="L151" s="760">
        <v>535000</v>
      </c>
      <c r="M151" s="148">
        <v>2014</v>
      </c>
      <c r="N151" s="148" t="s">
        <v>439</v>
      </c>
      <c r="O151" s="760">
        <f t="shared" si="4"/>
        <v>535000</v>
      </c>
      <c r="P151" s="428"/>
      <c r="Q151" s="759"/>
      <c r="R151" s="759" t="s">
        <v>100</v>
      </c>
      <c r="S151" s="1261"/>
      <c r="T151" s="746"/>
      <c r="U151" s="328"/>
      <c r="V151" s="747"/>
      <c r="W151" s="747"/>
      <c r="X151" s="747"/>
      <c r="Y151" s="85"/>
      <c r="Z151" s="747"/>
      <c r="AA151" s="747"/>
      <c r="AB151" s="750"/>
      <c r="AC151" s="329"/>
    </row>
    <row r="152" spans="1:29" ht="15" customHeight="1">
      <c r="A152" s="297" t="s">
        <v>388</v>
      </c>
      <c r="B152" s="537">
        <f t="shared" si="5"/>
        <v>136</v>
      </c>
      <c r="C152" s="488" t="s">
        <v>792</v>
      </c>
      <c r="D152" s="758" t="s">
        <v>793</v>
      </c>
      <c r="E152" s="414" t="s">
        <v>794</v>
      </c>
      <c r="F152" s="148" t="s">
        <v>795</v>
      </c>
      <c r="G152" s="759" t="s">
        <v>187</v>
      </c>
      <c r="H152" s="148" t="s">
        <v>796</v>
      </c>
      <c r="I152" s="148" t="s">
        <v>186</v>
      </c>
      <c r="J152" s="417">
        <v>1</v>
      </c>
      <c r="K152" s="148" t="s">
        <v>608</v>
      </c>
      <c r="L152" s="760">
        <v>535000</v>
      </c>
      <c r="M152" s="148">
        <v>2014</v>
      </c>
      <c r="N152" s="148" t="s">
        <v>439</v>
      </c>
      <c r="O152" s="760">
        <f t="shared" si="4"/>
        <v>535000</v>
      </c>
      <c r="P152" s="428"/>
      <c r="Q152" s="759"/>
      <c r="R152" s="759" t="s">
        <v>100</v>
      </c>
      <c r="S152" s="1261"/>
      <c r="T152" s="746"/>
      <c r="U152" s="328"/>
      <c r="V152" s="747"/>
      <c r="W152" s="747"/>
      <c r="X152" s="747"/>
      <c r="Y152" s="85"/>
      <c r="Z152" s="747"/>
      <c r="AA152" s="747"/>
      <c r="AB152" s="750"/>
      <c r="AC152" s="329"/>
    </row>
    <row r="153" spans="1:29" ht="15" customHeight="1">
      <c r="A153" s="297" t="s">
        <v>388</v>
      </c>
      <c r="B153" s="537">
        <f t="shared" si="5"/>
        <v>137</v>
      </c>
      <c r="C153" s="488" t="s">
        <v>792</v>
      </c>
      <c r="D153" s="758" t="s">
        <v>793</v>
      </c>
      <c r="E153" s="414" t="s">
        <v>794</v>
      </c>
      <c r="F153" s="148" t="s">
        <v>795</v>
      </c>
      <c r="G153" s="759" t="s">
        <v>187</v>
      </c>
      <c r="H153" s="148" t="s">
        <v>796</v>
      </c>
      <c r="I153" s="148" t="s">
        <v>186</v>
      </c>
      <c r="J153" s="417">
        <v>1</v>
      </c>
      <c r="K153" s="148" t="s">
        <v>608</v>
      </c>
      <c r="L153" s="760">
        <v>535000</v>
      </c>
      <c r="M153" s="148">
        <v>2014</v>
      </c>
      <c r="N153" s="148" t="s">
        <v>439</v>
      </c>
      <c r="O153" s="760">
        <f t="shared" si="4"/>
        <v>535000</v>
      </c>
      <c r="P153" s="428"/>
      <c r="Q153" s="759"/>
      <c r="R153" s="759" t="s">
        <v>100</v>
      </c>
      <c r="S153" s="1261"/>
      <c r="T153" s="746"/>
      <c r="U153" s="328"/>
      <c r="V153" s="747"/>
      <c r="W153" s="747"/>
      <c r="X153" s="747"/>
      <c r="Y153" s="85"/>
      <c r="Z153" s="747"/>
      <c r="AA153" s="747"/>
      <c r="AB153" s="750"/>
      <c r="AC153" s="329"/>
    </row>
    <row r="154" spans="1:29" ht="15" customHeight="1">
      <c r="A154" s="297" t="s">
        <v>388</v>
      </c>
      <c r="B154" s="537">
        <f t="shared" si="5"/>
        <v>138</v>
      </c>
      <c r="C154" s="488" t="s">
        <v>792</v>
      </c>
      <c r="D154" s="758" t="s">
        <v>793</v>
      </c>
      <c r="E154" s="414" t="s">
        <v>794</v>
      </c>
      <c r="F154" s="148" t="s">
        <v>795</v>
      </c>
      <c r="G154" s="759" t="s">
        <v>187</v>
      </c>
      <c r="H154" s="148" t="s">
        <v>796</v>
      </c>
      <c r="I154" s="148" t="s">
        <v>186</v>
      </c>
      <c r="J154" s="417">
        <v>1</v>
      </c>
      <c r="K154" s="148" t="s">
        <v>608</v>
      </c>
      <c r="L154" s="760">
        <v>535000</v>
      </c>
      <c r="M154" s="148">
        <v>2014</v>
      </c>
      <c r="N154" s="148" t="s">
        <v>439</v>
      </c>
      <c r="O154" s="760">
        <f t="shared" si="4"/>
        <v>535000</v>
      </c>
      <c r="P154" s="428"/>
      <c r="Q154" s="759"/>
      <c r="R154" s="759" t="s">
        <v>100</v>
      </c>
      <c r="S154" s="1261"/>
      <c r="T154" s="746"/>
      <c r="U154" s="328"/>
      <c r="V154" s="747"/>
      <c r="W154" s="747"/>
      <c r="X154" s="747"/>
      <c r="Y154" s="85"/>
      <c r="Z154" s="747"/>
      <c r="AA154" s="747"/>
      <c r="AB154" s="750"/>
      <c r="AC154" s="329"/>
    </row>
    <row r="155" spans="1:29" ht="15" customHeight="1">
      <c r="A155" s="297" t="s">
        <v>388</v>
      </c>
      <c r="B155" s="537">
        <f t="shared" si="5"/>
        <v>139</v>
      </c>
      <c r="C155" s="488" t="s">
        <v>792</v>
      </c>
      <c r="D155" s="758" t="s">
        <v>793</v>
      </c>
      <c r="E155" s="414" t="s">
        <v>794</v>
      </c>
      <c r="F155" s="148" t="s">
        <v>795</v>
      </c>
      <c r="G155" s="759" t="s">
        <v>187</v>
      </c>
      <c r="H155" s="148" t="s">
        <v>796</v>
      </c>
      <c r="I155" s="148" t="s">
        <v>186</v>
      </c>
      <c r="J155" s="417">
        <v>1</v>
      </c>
      <c r="K155" s="148" t="s">
        <v>608</v>
      </c>
      <c r="L155" s="760">
        <v>535000</v>
      </c>
      <c r="M155" s="148">
        <v>2014</v>
      </c>
      <c r="N155" s="148" t="s">
        <v>439</v>
      </c>
      <c r="O155" s="760">
        <f t="shared" si="4"/>
        <v>535000</v>
      </c>
      <c r="P155" s="428"/>
      <c r="Q155" s="759"/>
      <c r="R155" s="759" t="s">
        <v>100</v>
      </c>
      <c r="S155" s="1261"/>
      <c r="T155" s="746"/>
      <c r="U155" s="328"/>
      <c r="V155" s="747"/>
      <c r="W155" s="747"/>
      <c r="X155" s="747"/>
      <c r="Y155" s="85"/>
      <c r="Z155" s="747"/>
      <c r="AA155" s="747"/>
      <c r="AB155" s="750"/>
      <c r="AC155" s="329"/>
    </row>
    <row r="156" spans="1:29" ht="15" customHeight="1">
      <c r="A156" s="297" t="s">
        <v>388</v>
      </c>
      <c r="B156" s="537">
        <f t="shared" si="5"/>
        <v>140</v>
      </c>
      <c r="C156" s="488" t="s">
        <v>792</v>
      </c>
      <c r="D156" s="758" t="s">
        <v>793</v>
      </c>
      <c r="E156" s="414" t="s">
        <v>794</v>
      </c>
      <c r="F156" s="148" t="s">
        <v>795</v>
      </c>
      <c r="G156" s="759" t="s">
        <v>187</v>
      </c>
      <c r="H156" s="148" t="s">
        <v>796</v>
      </c>
      <c r="I156" s="148" t="s">
        <v>186</v>
      </c>
      <c r="J156" s="417">
        <v>1</v>
      </c>
      <c r="K156" s="148" t="s">
        <v>608</v>
      </c>
      <c r="L156" s="760">
        <v>535000</v>
      </c>
      <c r="M156" s="148">
        <v>2014</v>
      </c>
      <c r="N156" s="148" t="s">
        <v>439</v>
      </c>
      <c r="O156" s="760">
        <f t="shared" si="4"/>
        <v>535000</v>
      </c>
      <c r="P156" s="428"/>
      <c r="Q156" s="759"/>
      <c r="R156" s="759" t="s">
        <v>100</v>
      </c>
      <c r="S156" s="1261"/>
      <c r="T156" s="746"/>
      <c r="U156" s="328"/>
      <c r="V156" s="747"/>
      <c r="W156" s="747"/>
      <c r="X156" s="747"/>
      <c r="Y156" s="85"/>
      <c r="Z156" s="747"/>
      <c r="AA156" s="747"/>
      <c r="AB156" s="750"/>
      <c r="AC156" s="329"/>
    </row>
    <row r="157" spans="1:29" ht="15" customHeight="1">
      <c r="A157" s="297" t="s">
        <v>388</v>
      </c>
      <c r="B157" s="537">
        <f t="shared" si="5"/>
        <v>141</v>
      </c>
      <c r="C157" s="488" t="s">
        <v>792</v>
      </c>
      <c r="D157" s="758" t="s">
        <v>793</v>
      </c>
      <c r="E157" s="414" t="s">
        <v>794</v>
      </c>
      <c r="F157" s="148" t="s">
        <v>795</v>
      </c>
      <c r="G157" s="759" t="s">
        <v>187</v>
      </c>
      <c r="H157" s="148" t="s">
        <v>796</v>
      </c>
      <c r="I157" s="148" t="s">
        <v>186</v>
      </c>
      <c r="J157" s="417">
        <v>1</v>
      </c>
      <c r="K157" s="148" t="s">
        <v>608</v>
      </c>
      <c r="L157" s="760">
        <v>535000</v>
      </c>
      <c r="M157" s="148">
        <v>2014</v>
      </c>
      <c r="N157" s="148" t="s">
        <v>439</v>
      </c>
      <c r="O157" s="760">
        <f t="shared" si="4"/>
        <v>535000</v>
      </c>
      <c r="P157" s="428"/>
      <c r="Q157" s="759"/>
      <c r="R157" s="759" t="s">
        <v>100</v>
      </c>
      <c r="S157" s="1261"/>
      <c r="T157" s="746"/>
      <c r="U157" s="328"/>
      <c r="V157" s="747"/>
      <c r="W157" s="747"/>
      <c r="X157" s="747"/>
      <c r="Y157" s="85"/>
      <c r="Z157" s="747"/>
      <c r="AA157" s="747"/>
      <c r="AB157" s="750"/>
      <c r="AC157" s="329"/>
    </row>
    <row r="158" spans="1:29" ht="15" customHeight="1">
      <c r="A158" s="297" t="s">
        <v>388</v>
      </c>
      <c r="B158" s="537">
        <f t="shared" si="5"/>
        <v>142</v>
      </c>
      <c r="C158" s="488" t="s">
        <v>792</v>
      </c>
      <c r="D158" s="758" t="s">
        <v>793</v>
      </c>
      <c r="E158" s="414" t="s">
        <v>794</v>
      </c>
      <c r="F158" s="148" t="s">
        <v>795</v>
      </c>
      <c r="G158" s="759" t="s">
        <v>187</v>
      </c>
      <c r="H158" s="148" t="s">
        <v>796</v>
      </c>
      <c r="I158" s="148" t="s">
        <v>186</v>
      </c>
      <c r="J158" s="417">
        <v>1</v>
      </c>
      <c r="K158" s="148" t="s">
        <v>608</v>
      </c>
      <c r="L158" s="760">
        <v>535000</v>
      </c>
      <c r="M158" s="148">
        <v>2014</v>
      </c>
      <c r="N158" s="148" t="s">
        <v>439</v>
      </c>
      <c r="O158" s="760">
        <f t="shared" si="4"/>
        <v>535000</v>
      </c>
      <c r="P158" s="428"/>
      <c r="Q158" s="759"/>
      <c r="R158" s="759" t="s">
        <v>100</v>
      </c>
      <c r="S158" s="1261"/>
      <c r="T158" s="746"/>
      <c r="U158" s="328"/>
      <c r="V158" s="747"/>
      <c r="W158" s="747"/>
      <c r="X158" s="747"/>
      <c r="Y158" s="85"/>
      <c r="Z158" s="747"/>
      <c r="AA158" s="747"/>
      <c r="AB158" s="750"/>
      <c r="AC158" s="329"/>
    </row>
    <row r="159" spans="1:29" ht="15" customHeight="1">
      <c r="A159" s="297" t="s">
        <v>388</v>
      </c>
      <c r="B159" s="537">
        <f t="shared" si="5"/>
        <v>143</v>
      </c>
      <c r="C159" s="488" t="s">
        <v>792</v>
      </c>
      <c r="D159" s="758" t="s">
        <v>793</v>
      </c>
      <c r="E159" s="414" t="s">
        <v>794</v>
      </c>
      <c r="F159" s="148" t="s">
        <v>795</v>
      </c>
      <c r="G159" s="759" t="s">
        <v>187</v>
      </c>
      <c r="H159" s="148" t="s">
        <v>796</v>
      </c>
      <c r="I159" s="148" t="s">
        <v>186</v>
      </c>
      <c r="J159" s="417">
        <v>1</v>
      </c>
      <c r="K159" s="148" t="s">
        <v>608</v>
      </c>
      <c r="L159" s="760">
        <v>535000</v>
      </c>
      <c r="M159" s="148">
        <v>2014</v>
      </c>
      <c r="N159" s="148" t="s">
        <v>439</v>
      </c>
      <c r="O159" s="760">
        <f t="shared" si="4"/>
        <v>535000</v>
      </c>
      <c r="P159" s="428"/>
      <c r="Q159" s="759"/>
      <c r="R159" s="759" t="s">
        <v>100</v>
      </c>
      <c r="S159" s="1261"/>
      <c r="T159" s="746"/>
      <c r="U159" s="328"/>
      <c r="V159" s="747"/>
      <c r="W159" s="747"/>
      <c r="X159" s="747"/>
      <c r="Y159" s="85"/>
      <c r="Z159" s="747"/>
      <c r="AA159" s="747"/>
      <c r="AB159" s="750"/>
      <c r="AC159" s="329"/>
    </row>
    <row r="160" spans="1:29" ht="15" customHeight="1">
      <c r="A160" s="297" t="s">
        <v>388</v>
      </c>
      <c r="B160" s="537">
        <f t="shared" si="5"/>
        <v>144</v>
      </c>
      <c r="C160" s="488" t="s">
        <v>792</v>
      </c>
      <c r="D160" s="758" t="s">
        <v>793</v>
      </c>
      <c r="E160" s="414" t="s">
        <v>794</v>
      </c>
      <c r="F160" s="148" t="s">
        <v>795</v>
      </c>
      <c r="G160" s="759" t="s">
        <v>187</v>
      </c>
      <c r="H160" s="148" t="s">
        <v>796</v>
      </c>
      <c r="I160" s="148" t="s">
        <v>186</v>
      </c>
      <c r="J160" s="417">
        <v>1</v>
      </c>
      <c r="K160" s="148" t="s">
        <v>608</v>
      </c>
      <c r="L160" s="760">
        <v>535000</v>
      </c>
      <c r="M160" s="148">
        <v>2014</v>
      </c>
      <c r="N160" s="148" t="s">
        <v>439</v>
      </c>
      <c r="O160" s="760">
        <f t="shared" si="4"/>
        <v>535000</v>
      </c>
      <c r="P160" s="428"/>
      <c r="Q160" s="759"/>
      <c r="R160" s="759" t="s">
        <v>100</v>
      </c>
      <c r="S160" s="1261"/>
      <c r="T160" s="746"/>
      <c r="U160" s="328"/>
      <c r="V160" s="747"/>
      <c r="W160" s="747"/>
      <c r="X160" s="747"/>
      <c r="Y160" s="85"/>
      <c r="Z160" s="747"/>
      <c r="AA160" s="747"/>
      <c r="AB160" s="750"/>
      <c r="AC160" s="329"/>
    </row>
    <row r="161" spans="1:29" ht="15" customHeight="1">
      <c r="A161" s="297" t="s">
        <v>388</v>
      </c>
      <c r="B161" s="537">
        <f t="shared" si="5"/>
        <v>145</v>
      </c>
      <c r="C161" s="488" t="s">
        <v>792</v>
      </c>
      <c r="D161" s="758" t="s">
        <v>793</v>
      </c>
      <c r="E161" s="414" t="s">
        <v>794</v>
      </c>
      <c r="F161" s="148" t="s">
        <v>795</v>
      </c>
      <c r="G161" s="759" t="s">
        <v>187</v>
      </c>
      <c r="H161" s="148" t="s">
        <v>796</v>
      </c>
      <c r="I161" s="148" t="s">
        <v>186</v>
      </c>
      <c r="J161" s="417">
        <v>1</v>
      </c>
      <c r="K161" s="148" t="s">
        <v>608</v>
      </c>
      <c r="L161" s="760">
        <v>535000</v>
      </c>
      <c r="M161" s="148">
        <v>2014</v>
      </c>
      <c r="N161" s="148" t="s">
        <v>439</v>
      </c>
      <c r="O161" s="760">
        <f t="shared" si="4"/>
        <v>535000</v>
      </c>
      <c r="P161" s="428"/>
      <c r="Q161" s="759"/>
      <c r="R161" s="759" t="s">
        <v>100</v>
      </c>
      <c r="S161" s="1261"/>
      <c r="T161" s="746"/>
      <c r="U161" s="328"/>
      <c r="V161" s="747"/>
      <c r="W161" s="747"/>
      <c r="X161" s="747"/>
      <c r="Y161" s="85"/>
      <c r="Z161" s="747"/>
      <c r="AA161" s="747"/>
      <c r="AB161" s="750"/>
      <c r="AC161" s="329"/>
    </row>
    <row r="162" spans="1:29" ht="15" customHeight="1">
      <c r="A162" s="297" t="s">
        <v>388</v>
      </c>
      <c r="B162" s="537">
        <f t="shared" si="5"/>
        <v>146</v>
      </c>
      <c r="C162" s="488" t="s">
        <v>792</v>
      </c>
      <c r="D162" s="758" t="s">
        <v>793</v>
      </c>
      <c r="E162" s="414" t="s">
        <v>794</v>
      </c>
      <c r="F162" s="148" t="s">
        <v>795</v>
      </c>
      <c r="G162" s="759" t="s">
        <v>187</v>
      </c>
      <c r="H162" s="148" t="s">
        <v>796</v>
      </c>
      <c r="I162" s="148" t="s">
        <v>186</v>
      </c>
      <c r="J162" s="417">
        <v>1</v>
      </c>
      <c r="K162" s="148" t="s">
        <v>608</v>
      </c>
      <c r="L162" s="760">
        <v>535000</v>
      </c>
      <c r="M162" s="148">
        <v>2014</v>
      </c>
      <c r="N162" s="148" t="s">
        <v>439</v>
      </c>
      <c r="O162" s="760">
        <f t="shared" si="4"/>
        <v>535000</v>
      </c>
      <c r="P162" s="428"/>
      <c r="Q162" s="759"/>
      <c r="R162" s="759" t="s">
        <v>100</v>
      </c>
      <c r="S162" s="1261"/>
      <c r="T162" s="746"/>
      <c r="U162" s="328"/>
      <c r="V162" s="747"/>
      <c r="W162" s="747"/>
      <c r="X162" s="747"/>
      <c r="Y162" s="85"/>
      <c r="Z162" s="747"/>
      <c r="AA162" s="747"/>
      <c r="AB162" s="750"/>
      <c r="AC162" s="329"/>
    </row>
    <row r="163" spans="1:29" ht="15" customHeight="1">
      <c r="A163" s="297" t="s">
        <v>388</v>
      </c>
      <c r="B163" s="537">
        <f t="shared" si="5"/>
        <v>147</v>
      </c>
      <c r="C163" s="488" t="s">
        <v>792</v>
      </c>
      <c r="D163" s="758" t="s">
        <v>793</v>
      </c>
      <c r="E163" s="414" t="s">
        <v>794</v>
      </c>
      <c r="F163" s="148" t="s">
        <v>795</v>
      </c>
      <c r="G163" s="759" t="s">
        <v>187</v>
      </c>
      <c r="H163" s="148" t="s">
        <v>796</v>
      </c>
      <c r="I163" s="148" t="s">
        <v>186</v>
      </c>
      <c r="J163" s="417">
        <v>1</v>
      </c>
      <c r="K163" s="148" t="s">
        <v>608</v>
      </c>
      <c r="L163" s="760">
        <v>535000</v>
      </c>
      <c r="M163" s="148">
        <v>2014</v>
      </c>
      <c r="N163" s="148" t="s">
        <v>439</v>
      </c>
      <c r="O163" s="760">
        <f t="shared" si="4"/>
        <v>535000</v>
      </c>
      <c r="P163" s="428"/>
      <c r="Q163" s="759"/>
      <c r="R163" s="759" t="s">
        <v>100</v>
      </c>
      <c r="S163" s="1261"/>
      <c r="T163" s="746"/>
      <c r="U163" s="328"/>
      <c r="V163" s="747"/>
      <c r="W163" s="747"/>
      <c r="X163" s="747"/>
      <c r="Y163" s="85"/>
      <c r="Z163" s="747"/>
      <c r="AA163" s="747"/>
      <c r="AB163" s="750"/>
      <c r="AC163" s="329"/>
    </row>
    <row r="164" spans="1:29" ht="15" customHeight="1">
      <c r="A164" s="297" t="s">
        <v>388</v>
      </c>
      <c r="B164" s="537">
        <f t="shared" si="5"/>
        <v>148</v>
      </c>
      <c r="C164" s="488" t="s">
        <v>792</v>
      </c>
      <c r="D164" s="758" t="s">
        <v>793</v>
      </c>
      <c r="E164" s="414" t="s">
        <v>794</v>
      </c>
      <c r="F164" s="148" t="s">
        <v>795</v>
      </c>
      <c r="G164" s="759" t="s">
        <v>187</v>
      </c>
      <c r="H164" s="148" t="s">
        <v>796</v>
      </c>
      <c r="I164" s="148" t="s">
        <v>186</v>
      </c>
      <c r="J164" s="417">
        <v>1</v>
      </c>
      <c r="K164" s="148" t="s">
        <v>608</v>
      </c>
      <c r="L164" s="760">
        <v>535000</v>
      </c>
      <c r="M164" s="148">
        <v>2014</v>
      </c>
      <c r="N164" s="148" t="s">
        <v>439</v>
      </c>
      <c r="O164" s="760">
        <f t="shared" si="4"/>
        <v>535000</v>
      </c>
      <c r="P164" s="428"/>
      <c r="Q164" s="759"/>
      <c r="R164" s="759" t="s">
        <v>100</v>
      </c>
      <c r="S164" s="1261"/>
      <c r="T164" s="746"/>
      <c r="U164" s="328"/>
      <c r="V164" s="747"/>
      <c r="W164" s="747"/>
      <c r="X164" s="747"/>
      <c r="Y164" s="85"/>
      <c r="Z164" s="747"/>
      <c r="AA164" s="747"/>
      <c r="AB164" s="750"/>
      <c r="AC164" s="329"/>
    </row>
    <row r="165" spans="1:29" ht="15" customHeight="1">
      <c r="A165" s="297" t="s">
        <v>388</v>
      </c>
      <c r="B165" s="537">
        <f t="shared" si="5"/>
        <v>149</v>
      </c>
      <c r="C165" s="488" t="s">
        <v>792</v>
      </c>
      <c r="D165" s="758" t="s">
        <v>793</v>
      </c>
      <c r="E165" s="414" t="s">
        <v>794</v>
      </c>
      <c r="F165" s="148" t="s">
        <v>795</v>
      </c>
      <c r="G165" s="759" t="s">
        <v>187</v>
      </c>
      <c r="H165" s="148" t="s">
        <v>796</v>
      </c>
      <c r="I165" s="148" t="s">
        <v>186</v>
      </c>
      <c r="J165" s="417">
        <v>1</v>
      </c>
      <c r="K165" s="148" t="s">
        <v>608</v>
      </c>
      <c r="L165" s="760">
        <v>535000</v>
      </c>
      <c r="M165" s="148">
        <v>2014</v>
      </c>
      <c r="N165" s="148" t="s">
        <v>439</v>
      </c>
      <c r="O165" s="760">
        <f t="shared" si="4"/>
        <v>535000</v>
      </c>
      <c r="P165" s="428"/>
      <c r="Q165" s="759"/>
      <c r="R165" s="759" t="s">
        <v>100</v>
      </c>
      <c r="S165" s="1261"/>
      <c r="T165" s="746"/>
      <c r="U165" s="328"/>
      <c r="V165" s="747"/>
      <c r="W165" s="747"/>
      <c r="X165" s="747"/>
      <c r="Y165" s="85"/>
      <c r="Z165" s="747"/>
      <c r="AA165" s="747"/>
      <c r="AB165" s="750"/>
      <c r="AC165" s="329"/>
    </row>
    <row r="166" spans="1:29" ht="15" customHeight="1">
      <c r="A166" s="297" t="s">
        <v>388</v>
      </c>
      <c r="B166" s="537">
        <f t="shared" si="5"/>
        <v>150</v>
      </c>
      <c r="C166" s="488" t="s">
        <v>792</v>
      </c>
      <c r="D166" s="758" t="s">
        <v>793</v>
      </c>
      <c r="E166" s="414" t="s">
        <v>794</v>
      </c>
      <c r="F166" s="148" t="s">
        <v>795</v>
      </c>
      <c r="G166" s="759" t="s">
        <v>187</v>
      </c>
      <c r="H166" s="148" t="s">
        <v>796</v>
      </c>
      <c r="I166" s="148" t="s">
        <v>186</v>
      </c>
      <c r="J166" s="417">
        <v>1</v>
      </c>
      <c r="K166" s="148" t="s">
        <v>608</v>
      </c>
      <c r="L166" s="760">
        <v>535000</v>
      </c>
      <c r="M166" s="148">
        <v>2014</v>
      </c>
      <c r="N166" s="148" t="s">
        <v>439</v>
      </c>
      <c r="O166" s="760">
        <f t="shared" si="4"/>
        <v>535000</v>
      </c>
      <c r="P166" s="428"/>
      <c r="Q166" s="759"/>
      <c r="R166" s="759" t="s">
        <v>100</v>
      </c>
      <c r="S166" s="1261"/>
      <c r="T166" s="746"/>
      <c r="U166" s="328"/>
      <c r="V166" s="747"/>
      <c r="W166" s="747"/>
      <c r="X166" s="747"/>
      <c r="Y166" s="85"/>
      <c r="Z166" s="747"/>
      <c r="AA166" s="747"/>
      <c r="AB166" s="750"/>
      <c r="AC166" s="329"/>
    </row>
    <row r="167" spans="1:29" ht="15" customHeight="1">
      <c r="A167" s="297" t="s">
        <v>388</v>
      </c>
      <c r="B167" s="537">
        <f t="shared" si="5"/>
        <v>151</v>
      </c>
      <c r="C167" s="488" t="s">
        <v>792</v>
      </c>
      <c r="D167" s="758" t="s">
        <v>793</v>
      </c>
      <c r="E167" s="414" t="s">
        <v>794</v>
      </c>
      <c r="F167" s="148" t="s">
        <v>795</v>
      </c>
      <c r="G167" s="759" t="s">
        <v>187</v>
      </c>
      <c r="H167" s="148" t="s">
        <v>796</v>
      </c>
      <c r="I167" s="148" t="s">
        <v>186</v>
      </c>
      <c r="J167" s="417">
        <v>1</v>
      </c>
      <c r="K167" s="148" t="s">
        <v>608</v>
      </c>
      <c r="L167" s="760">
        <v>535000</v>
      </c>
      <c r="M167" s="148">
        <v>2014</v>
      </c>
      <c r="N167" s="148" t="s">
        <v>439</v>
      </c>
      <c r="O167" s="760">
        <f t="shared" si="4"/>
        <v>535000</v>
      </c>
      <c r="P167" s="428"/>
      <c r="Q167" s="759"/>
      <c r="R167" s="759" t="s">
        <v>100</v>
      </c>
      <c r="S167" s="1261"/>
      <c r="T167" s="746"/>
      <c r="U167" s="328"/>
      <c r="V167" s="747"/>
      <c r="W167" s="747"/>
      <c r="X167" s="747"/>
      <c r="Y167" s="85"/>
      <c r="Z167" s="747"/>
      <c r="AA167" s="747"/>
      <c r="AB167" s="750"/>
      <c r="AC167" s="329"/>
    </row>
    <row r="168" spans="1:29" ht="15" customHeight="1">
      <c r="A168" s="297" t="s">
        <v>388</v>
      </c>
      <c r="B168" s="537">
        <f t="shared" si="5"/>
        <v>152</v>
      </c>
      <c r="C168" s="488" t="s">
        <v>792</v>
      </c>
      <c r="D168" s="758" t="s">
        <v>793</v>
      </c>
      <c r="E168" s="414" t="s">
        <v>794</v>
      </c>
      <c r="F168" s="148" t="s">
        <v>795</v>
      </c>
      <c r="G168" s="759" t="s">
        <v>187</v>
      </c>
      <c r="H168" s="148" t="s">
        <v>796</v>
      </c>
      <c r="I168" s="148" t="s">
        <v>186</v>
      </c>
      <c r="J168" s="417">
        <v>1</v>
      </c>
      <c r="K168" s="148" t="s">
        <v>608</v>
      </c>
      <c r="L168" s="760">
        <v>535000</v>
      </c>
      <c r="M168" s="148">
        <v>2014</v>
      </c>
      <c r="N168" s="148" t="s">
        <v>439</v>
      </c>
      <c r="O168" s="760">
        <f t="shared" si="4"/>
        <v>535000</v>
      </c>
      <c r="P168" s="428"/>
      <c r="Q168" s="759"/>
      <c r="R168" s="759" t="s">
        <v>100</v>
      </c>
      <c r="S168" s="1261"/>
      <c r="T168" s="746"/>
      <c r="U168" s="328"/>
      <c r="V168" s="747"/>
      <c r="W168" s="747"/>
      <c r="X168" s="747"/>
      <c r="Y168" s="85"/>
      <c r="Z168" s="747"/>
      <c r="AA168" s="747"/>
      <c r="AB168" s="750"/>
      <c r="AC168" s="329"/>
    </row>
    <row r="169" spans="1:29" ht="15" customHeight="1">
      <c r="A169" s="297" t="s">
        <v>388</v>
      </c>
      <c r="B169" s="764">
        <f t="shared" si="5"/>
        <v>153</v>
      </c>
      <c r="C169" s="765" t="s">
        <v>792</v>
      </c>
      <c r="D169" s="766" t="s">
        <v>793</v>
      </c>
      <c r="E169" s="540" t="s">
        <v>794</v>
      </c>
      <c r="F169" s="767" t="s">
        <v>795</v>
      </c>
      <c r="G169" s="768" t="s">
        <v>187</v>
      </c>
      <c r="H169" s="767" t="s">
        <v>796</v>
      </c>
      <c r="I169" s="767" t="s">
        <v>186</v>
      </c>
      <c r="J169" s="769">
        <v>1</v>
      </c>
      <c r="K169" s="767" t="s">
        <v>608</v>
      </c>
      <c r="L169" s="771">
        <v>535000</v>
      </c>
      <c r="M169" s="767">
        <v>2014</v>
      </c>
      <c r="N169" s="767" t="s">
        <v>439</v>
      </c>
      <c r="O169" s="771">
        <f t="shared" si="4"/>
        <v>535000</v>
      </c>
      <c r="P169" s="770"/>
      <c r="Q169" s="768"/>
      <c r="R169" s="768" t="s">
        <v>100</v>
      </c>
      <c r="S169" s="1262"/>
      <c r="T169" s="746"/>
      <c r="U169" s="328"/>
      <c r="V169" s="747"/>
      <c r="W169" s="747"/>
      <c r="X169" s="747"/>
      <c r="Y169" s="85"/>
      <c r="Z169" s="747"/>
      <c r="AA169" s="747"/>
      <c r="AB169" s="750"/>
      <c r="AC169" s="329"/>
    </row>
    <row r="170" spans="1:29" ht="15" customHeight="1">
      <c r="A170" s="297" t="s">
        <v>388</v>
      </c>
      <c r="B170" s="784">
        <f t="shared" si="5"/>
        <v>154</v>
      </c>
      <c r="C170" s="774" t="s">
        <v>792</v>
      </c>
      <c r="D170" s="775" t="s">
        <v>793</v>
      </c>
      <c r="E170" s="776" t="s">
        <v>794</v>
      </c>
      <c r="F170" s="777" t="s">
        <v>795</v>
      </c>
      <c r="G170" s="778" t="s">
        <v>187</v>
      </c>
      <c r="H170" s="777" t="s">
        <v>796</v>
      </c>
      <c r="I170" s="777" t="s">
        <v>186</v>
      </c>
      <c r="J170" s="779">
        <v>1</v>
      </c>
      <c r="K170" s="777" t="s">
        <v>608</v>
      </c>
      <c r="L170" s="781">
        <v>535000</v>
      </c>
      <c r="M170" s="777">
        <v>2014</v>
      </c>
      <c r="N170" s="777" t="s">
        <v>439</v>
      </c>
      <c r="O170" s="781">
        <f t="shared" si="4"/>
        <v>535000</v>
      </c>
      <c r="P170" s="780"/>
      <c r="Q170" s="778"/>
      <c r="R170" s="778" t="s">
        <v>100</v>
      </c>
      <c r="S170" s="1261" t="s">
        <v>797</v>
      </c>
      <c r="T170" s="746"/>
      <c r="U170" s="328"/>
      <c r="V170" s="747"/>
      <c r="W170" s="747"/>
      <c r="X170" s="747"/>
      <c r="Y170" s="85"/>
      <c r="Z170" s="747"/>
      <c r="AA170" s="747"/>
      <c r="AB170" s="750"/>
      <c r="AC170" s="329"/>
    </row>
    <row r="171" spans="1:29" ht="15" customHeight="1">
      <c r="A171" s="297" t="s">
        <v>388</v>
      </c>
      <c r="B171" s="537">
        <f t="shared" si="5"/>
        <v>155</v>
      </c>
      <c r="C171" s="488" t="s">
        <v>792</v>
      </c>
      <c r="D171" s="758" t="s">
        <v>793</v>
      </c>
      <c r="E171" s="414" t="s">
        <v>794</v>
      </c>
      <c r="F171" s="148" t="s">
        <v>795</v>
      </c>
      <c r="G171" s="759" t="s">
        <v>187</v>
      </c>
      <c r="H171" s="148" t="s">
        <v>796</v>
      </c>
      <c r="I171" s="148" t="s">
        <v>186</v>
      </c>
      <c r="J171" s="417">
        <v>1</v>
      </c>
      <c r="K171" s="148" t="s">
        <v>608</v>
      </c>
      <c r="L171" s="760">
        <v>535000</v>
      </c>
      <c r="M171" s="148">
        <v>2014</v>
      </c>
      <c r="N171" s="148" t="s">
        <v>439</v>
      </c>
      <c r="O171" s="760">
        <f t="shared" si="4"/>
        <v>535000</v>
      </c>
      <c r="P171" s="428"/>
      <c r="Q171" s="759"/>
      <c r="R171" s="759" t="s">
        <v>100</v>
      </c>
      <c r="S171" s="1261"/>
      <c r="T171" s="746"/>
      <c r="U171" s="328"/>
      <c r="V171" s="747"/>
      <c r="W171" s="747"/>
      <c r="X171" s="747"/>
      <c r="Y171" s="85"/>
      <c r="Z171" s="747"/>
      <c r="AA171" s="747"/>
      <c r="AB171" s="750"/>
      <c r="AC171" s="329"/>
    </row>
    <row r="172" spans="1:29" ht="15" customHeight="1">
      <c r="A172" s="297" t="s">
        <v>388</v>
      </c>
      <c r="B172" s="537">
        <f t="shared" si="5"/>
        <v>156</v>
      </c>
      <c r="C172" s="488" t="s">
        <v>792</v>
      </c>
      <c r="D172" s="758" t="s">
        <v>793</v>
      </c>
      <c r="E172" s="414" t="s">
        <v>794</v>
      </c>
      <c r="F172" s="148" t="s">
        <v>795</v>
      </c>
      <c r="G172" s="759" t="s">
        <v>187</v>
      </c>
      <c r="H172" s="148" t="s">
        <v>796</v>
      </c>
      <c r="I172" s="148" t="s">
        <v>186</v>
      </c>
      <c r="J172" s="417">
        <v>1</v>
      </c>
      <c r="K172" s="148" t="s">
        <v>608</v>
      </c>
      <c r="L172" s="760">
        <v>535000</v>
      </c>
      <c r="M172" s="148">
        <v>2014</v>
      </c>
      <c r="N172" s="148" t="s">
        <v>439</v>
      </c>
      <c r="O172" s="760">
        <f t="shared" si="4"/>
        <v>535000</v>
      </c>
      <c r="P172" s="428"/>
      <c r="Q172" s="759"/>
      <c r="R172" s="759" t="s">
        <v>100</v>
      </c>
      <c r="S172" s="1261"/>
      <c r="T172" s="746"/>
      <c r="U172" s="328"/>
      <c r="V172" s="747"/>
      <c r="W172" s="747"/>
      <c r="X172" s="747"/>
      <c r="Y172" s="85"/>
      <c r="Z172" s="747"/>
      <c r="AA172" s="747"/>
      <c r="AB172" s="750"/>
      <c r="AC172" s="329"/>
    </row>
    <row r="173" spans="1:29" ht="15" customHeight="1">
      <c r="A173" s="297" t="s">
        <v>388</v>
      </c>
      <c r="B173" s="537">
        <f t="shared" si="5"/>
        <v>157</v>
      </c>
      <c r="C173" s="488" t="s">
        <v>792</v>
      </c>
      <c r="D173" s="758" t="s">
        <v>793</v>
      </c>
      <c r="E173" s="414" t="s">
        <v>794</v>
      </c>
      <c r="F173" s="148" t="s">
        <v>795</v>
      </c>
      <c r="G173" s="759" t="s">
        <v>187</v>
      </c>
      <c r="H173" s="148" t="s">
        <v>796</v>
      </c>
      <c r="I173" s="148" t="s">
        <v>186</v>
      </c>
      <c r="J173" s="417">
        <v>1</v>
      </c>
      <c r="K173" s="148" t="s">
        <v>608</v>
      </c>
      <c r="L173" s="760">
        <v>535000</v>
      </c>
      <c r="M173" s="148">
        <v>2014</v>
      </c>
      <c r="N173" s="148" t="s">
        <v>439</v>
      </c>
      <c r="O173" s="760">
        <f t="shared" si="4"/>
        <v>535000</v>
      </c>
      <c r="P173" s="428"/>
      <c r="Q173" s="759"/>
      <c r="R173" s="759" t="s">
        <v>100</v>
      </c>
      <c r="S173" s="1261"/>
      <c r="T173" s="746"/>
      <c r="U173" s="328"/>
      <c r="V173" s="747"/>
      <c r="W173" s="747"/>
      <c r="X173" s="747"/>
      <c r="Y173" s="85"/>
      <c r="Z173" s="747"/>
      <c r="AA173" s="747"/>
      <c r="AB173" s="750"/>
      <c r="AC173" s="329"/>
    </row>
    <row r="174" spans="1:29" ht="15" customHeight="1">
      <c r="A174" s="297" t="s">
        <v>388</v>
      </c>
      <c r="B174" s="537">
        <f t="shared" si="5"/>
        <v>158</v>
      </c>
      <c r="C174" s="488" t="s">
        <v>792</v>
      </c>
      <c r="D174" s="758" t="s">
        <v>793</v>
      </c>
      <c r="E174" s="414" t="s">
        <v>794</v>
      </c>
      <c r="F174" s="148" t="s">
        <v>795</v>
      </c>
      <c r="G174" s="759" t="s">
        <v>187</v>
      </c>
      <c r="H174" s="148" t="s">
        <v>796</v>
      </c>
      <c r="I174" s="148" t="s">
        <v>186</v>
      </c>
      <c r="J174" s="417">
        <v>1</v>
      </c>
      <c r="K174" s="148" t="s">
        <v>608</v>
      </c>
      <c r="L174" s="760">
        <v>535000</v>
      </c>
      <c r="M174" s="148">
        <v>2014</v>
      </c>
      <c r="N174" s="148" t="s">
        <v>439</v>
      </c>
      <c r="O174" s="760">
        <f t="shared" si="4"/>
        <v>535000</v>
      </c>
      <c r="P174" s="428"/>
      <c r="Q174" s="759"/>
      <c r="R174" s="759" t="s">
        <v>100</v>
      </c>
      <c r="S174" s="1261"/>
      <c r="T174" s="746"/>
      <c r="U174" s="328"/>
      <c r="V174" s="747"/>
      <c r="W174" s="747"/>
      <c r="X174" s="747"/>
      <c r="Y174" s="85"/>
      <c r="Z174" s="747"/>
      <c r="AA174" s="747"/>
      <c r="AB174" s="750"/>
      <c r="AC174" s="329"/>
    </row>
    <row r="175" spans="1:29" ht="15" customHeight="1">
      <c r="A175" s="297" t="s">
        <v>388</v>
      </c>
      <c r="B175" s="537">
        <f t="shared" si="5"/>
        <v>159</v>
      </c>
      <c r="C175" s="488" t="s">
        <v>792</v>
      </c>
      <c r="D175" s="758" t="s">
        <v>793</v>
      </c>
      <c r="E175" s="414" t="s">
        <v>794</v>
      </c>
      <c r="F175" s="148" t="s">
        <v>795</v>
      </c>
      <c r="G175" s="759" t="s">
        <v>187</v>
      </c>
      <c r="H175" s="148" t="s">
        <v>796</v>
      </c>
      <c r="I175" s="148" t="s">
        <v>186</v>
      </c>
      <c r="J175" s="417">
        <v>1</v>
      </c>
      <c r="K175" s="148" t="s">
        <v>608</v>
      </c>
      <c r="L175" s="760">
        <v>535000</v>
      </c>
      <c r="M175" s="148">
        <v>2014</v>
      </c>
      <c r="N175" s="148" t="s">
        <v>439</v>
      </c>
      <c r="O175" s="760">
        <f t="shared" si="4"/>
        <v>535000</v>
      </c>
      <c r="P175" s="428"/>
      <c r="Q175" s="759"/>
      <c r="R175" s="759" t="s">
        <v>100</v>
      </c>
      <c r="S175" s="1261"/>
      <c r="T175" s="746"/>
      <c r="U175" s="328"/>
      <c r="V175" s="747"/>
      <c r="W175" s="747"/>
      <c r="X175" s="747"/>
      <c r="Y175" s="85"/>
      <c r="Z175" s="747"/>
      <c r="AA175" s="747"/>
      <c r="AB175" s="750"/>
      <c r="AC175" s="329"/>
    </row>
    <row r="176" spans="1:29" ht="15" customHeight="1">
      <c r="A176" s="297" t="s">
        <v>388</v>
      </c>
      <c r="B176" s="537">
        <f t="shared" si="5"/>
        <v>160</v>
      </c>
      <c r="C176" s="488" t="s">
        <v>792</v>
      </c>
      <c r="D176" s="758" t="s">
        <v>793</v>
      </c>
      <c r="E176" s="414" t="s">
        <v>794</v>
      </c>
      <c r="F176" s="148" t="s">
        <v>795</v>
      </c>
      <c r="G176" s="759" t="s">
        <v>187</v>
      </c>
      <c r="H176" s="148" t="s">
        <v>796</v>
      </c>
      <c r="I176" s="148" t="s">
        <v>186</v>
      </c>
      <c r="J176" s="417">
        <v>1</v>
      </c>
      <c r="K176" s="148" t="s">
        <v>608</v>
      </c>
      <c r="L176" s="760">
        <v>535000</v>
      </c>
      <c r="M176" s="148">
        <v>2014</v>
      </c>
      <c r="N176" s="148" t="s">
        <v>439</v>
      </c>
      <c r="O176" s="760">
        <f t="shared" si="4"/>
        <v>535000</v>
      </c>
      <c r="P176" s="428"/>
      <c r="Q176" s="759"/>
      <c r="R176" s="759" t="s">
        <v>100</v>
      </c>
      <c r="S176" s="1261"/>
      <c r="T176" s="746"/>
      <c r="U176" s="328"/>
      <c r="V176" s="747"/>
      <c r="W176" s="747"/>
      <c r="X176" s="747"/>
      <c r="Y176" s="85"/>
      <c r="Z176" s="747"/>
      <c r="AA176" s="747"/>
      <c r="AB176" s="750"/>
      <c r="AC176" s="329"/>
    </row>
    <row r="177" spans="1:29" ht="15" customHeight="1">
      <c r="A177" s="297" t="s">
        <v>388</v>
      </c>
      <c r="B177" s="537">
        <f t="shared" si="5"/>
        <v>161</v>
      </c>
      <c r="C177" s="488" t="s">
        <v>792</v>
      </c>
      <c r="D177" s="758" t="s">
        <v>793</v>
      </c>
      <c r="E177" s="414" t="s">
        <v>794</v>
      </c>
      <c r="F177" s="148" t="s">
        <v>795</v>
      </c>
      <c r="G177" s="759" t="s">
        <v>187</v>
      </c>
      <c r="H177" s="148" t="s">
        <v>796</v>
      </c>
      <c r="I177" s="148" t="s">
        <v>186</v>
      </c>
      <c r="J177" s="417">
        <v>1</v>
      </c>
      <c r="K177" s="148" t="s">
        <v>608</v>
      </c>
      <c r="L177" s="760">
        <v>535000</v>
      </c>
      <c r="M177" s="148">
        <v>2014</v>
      </c>
      <c r="N177" s="148" t="s">
        <v>439</v>
      </c>
      <c r="O177" s="760">
        <f t="shared" si="4"/>
        <v>535000</v>
      </c>
      <c r="P177" s="428"/>
      <c r="Q177" s="759"/>
      <c r="R177" s="759" t="s">
        <v>100</v>
      </c>
      <c r="S177" s="1261"/>
      <c r="T177" s="746"/>
      <c r="U177" s="328"/>
      <c r="V177" s="747"/>
      <c r="W177" s="747"/>
      <c r="X177" s="747"/>
      <c r="Y177" s="85"/>
      <c r="Z177" s="747"/>
      <c r="AA177" s="747"/>
      <c r="AB177" s="750"/>
      <c r="AC177" s="329"/>
    </row>
    <row r="178" spans="1:29" ht="15" customHeight="1">
      <c r="A178" s="297" t="s">
        <v>388</v>
      </c>
      <c r="B178" s="537">
        <f t="shared" si="5"/>
        <v>162</v>
      </c>
      <c r="C178" s="488" t="s">
        <v>792</v>
      </c>
      <c r="D178" s="758" t="s">
        <v>793</v>
      </c>
      <c r="E178" s="414" t="s">
        <v>794</v>
      </c>
      <c r="F178" s="148" t="s">
        <v>795</v>
      </c>
      <c r="G178" s="759" t="s">
        <v>187</v>
      </c>
      <c r="H178" s="148" t="s">
        <v>796</v>
      </c>
      <c r="I178" s="148" t="s">
        <v>186</v>
      </c>
      <c r="J178" s="417">
        <v>1</v>
      </c>
      <c r="K178" s="148" t="s">
        <v>608</v>
      </c>
      <c r="L178" s="760">
        <v>535000</v>
      </c>
      <c r="M178" s="148">
        <v>2014</v>
      </c>
      <c r="N178" s="148" t="s">
        <v>439</v>
      </c>
      <c r="O178" s="760">
        <f t="shared" si="4"/>
        <v>535000</v>
      </c>
      <c r="P178" s="428"/>
      <c r="Q178" s="759"/>
      <c r="R178" s="759" t="s">
        <v>100</v>
      </c>
      <c r="S178" s="1261"/>
      <c r="T178" s="746"/>
      <c r="U178" s="328"/>
      <c r="V178" s="747"/>
      <c r="W178" s="747"/>
      <c r="X178" s="747"/>
      <c r="Y178" s="85"/>
      <c r="Z178" s="747"/>
      <c r="AA178" s="747"/>
      <c r="AB178" s="750"/>
      <c r="AC178" s="329"/>
    </row>
    <row r="179" spans="1:29" ht="15" customHeight="1">
      <c r="A179" s="297" t="s">
        <v>388</v>
      </c>
      <c r="B179" s="537">
        <f t="shared" si="5"/>
        <v>163</v>
      </c>
      <c r="C179" s="488" t="s">
        <v>792</v>
      </c>
      <c r="D179" s="758" t="s">
        <v>793</v>
      </c>
      <c r="E179" s="414" t="s">
        <v>794</v>
      </c>
      <c r="F179" s="148" t="s">
        <v>795</v>
      </c>
      <c r="G179" s="759" t="s">
        <v>187</v>
      </c>
      <c r="H179" s="148" t="s">
        <v>796</v>
      </c>
      <c r="I179" s="148" t="s">
        <v>186</v>
      </c>
      <c r="J179" s="417">
        <v>1</v>
      </c>
      <c r="K179" s="148" t="s">
        <v>608</v>
      </c>
      <c r="L179" s="760">
        <v>535000</v>
      </c>
      <c r="M179" s="148">
        <v>2014</v>
      </c>
      <c r="N179" s="148" t="s">
        <v>439</v>
      </c>
      <c r="O179" s="760">
        <f t="shared" si="4"/>
        <v>535000</v>
      </c>
      <c r="P179" s="428"/>
      <c r="Q179" s="759"/>
      <c r="R179" s="759" t="s">
        <v>100</v>
      </c>
      <c r="S179" s="1261"/>
      <c r="T179" s="746"/>
      <c r="U179" s="328"/>
      <c r="V179" s="747"/>
      <c r="W179" s="747"/>
      <c r="X179" s="747"/>
      <c r="Y179" s="85"/>
      <c r="Z179" s="747"/>
      <c r="AA179" s="747"/>
      <c r="AB179" s="750"/>
      <c r="AC179" s="329"/>
    </row>
    <row r="180" spans="1:29" ht="15" customHeight="1">
      <c r="A180" s="297" t="s">
        <v>388</v>
      </c>
      <c r="B180" s="537">
        <f t="shared" si="5"/>
        <v>164</v>
      </c>
      <c r="C180" s="488" t="s">
        <v>792</v>
      </c>
      <c r="D180" s="758" t="s">
        <v>793</v>
      </c>
      <c r="E180" s="414" t="s">
        <v>794</v>
      </c>
      <c r="F180" s="148" t="s">
        <v>795</v>
      </c>
      <c r="G180" s="759" t="s">
        <v>187</v>
      </c>
      <c r="H180" s="148" t="s">
        <v>796</v>
      </c>
      <c r="I180" s="148" t="s">
        <v>186</v>
      </c>
      <c r="J180" s="417">
        <v>1</v>
      </c>
      <c r="K180" s="148" t="s">
        <v>608</v>
      </c>
      <c r="L180" s="760">
        <v>535000</v>
      </c>
      <c r="M180" s="148">
        <v>2014</v>
      </c>
      <c r="N180" s="148" t="s">
        <v>439</v>
      </c>
      <c r="O180" s="760">
        <f t="shared" si="4"/>
        <v>535000</v>
      </c>
      <c r="P180" s="428"/>
      <c r="Q180" s="759"/>
      <c r="R180" s="759" t="s">
        <v>100</v>
      </c>
      <c r="S180" s="1261"/>
      <c r="T180" s="746"/>
      <c r="U180" s="328"/>
      <c r="V180" s="747"/>
      <c r="W180" s="747"/>
      <c r="X180" s="747"/>
      <c r="Y180" s="85"/>
      <c r="Z180" s="747"/>
      <c r="AA180" s="747"/>
      <c r="AB180" s="750"/>
      <c r="AC180" s="329"/>
    </row>
    <row r="181" spans="1:29" ht="15" customHeight="1">
      <c r="A181" s="297" t="s">
        <v>388</v>
      </c>
      <c r="B181" s="537">
        <f t="shared" si="5"/>
        <v>165</v>
      </c>
      <c r="C181" s="488" t="s">
        <v>792</v>
      </c>
      <c r="D181" s="758" t="s">
        <v>793</v>
      </c>
      <c r="E181" s="414" t="s">
        <v>794</v>
      </c>
      <c r="F181" s="148" t="s">
        <v>795</v>
      </c>
      <c r="G181" s="759" t="s">
        <v>187</v>
      </c>
      <c r="H181" s="148" t="s">
        <v>796</v>
      </c>
      <c r="I181" s="148" t="s">
        <v>186</v>
      </c>
      <c r="J181" s="417">
        <v>1</v>
      </c>
      <c r="K181" s="148" t="s">
        <v>608</v>
      </c>
      <c r="L181" s="760">
        <v>535000</v>
      </c>
      <c r="M181" s="148">
        <v>2014</v>
      </c>
      <c r="N181" s="148" t="s">
        <v>439</v>
      </c>
      <c r="O181" s="760">
        <f t="shared" si="4"/>
        <v>535000</v>
      </c>
      <c r="P181" s="428"/>
      <c r="Q181" s="759"/>
      <c r="R181" s="759" t="s">
        <v>100</v>
      </c>
      <c r="S181" s="1261"/>
      <c r="T181" s="746"/>
      <c r="U181" s="328"/>
      <c r="V181" s="747"/>
      <c r="W181" s="747"/>
      <c r="X181" s="747"/>
      <c r="Y181" s="85"/>
      <c r="Z181" s="747"/>
      <c r="AA181" s="747"/>
      <c r="AB181" s="750"/>
      <c r="AC181" s="329"/>
    </row>
    <row r="182" spans="1:29" ht="15" customHeight="1">
      <c r="A182" s="297" t="s">
        <v>388</v>
      </c>
      <c r="B182" s="537">
        <f t="shared" si="5"/>
        <v>166</v>
      </c>
      <c r="C182" s="488" t="s">
        <v>792</v>
      </c>
      <c r="D182" s="758" t="s">
        <v>793</v>
      </c>
      <c r="E182" s="414" t="s">
        <v>794</v>
      </c>
      <c r="F182" s="148" t="s">
        <v>795</v>
      </c>
      <c r="G182" s="759" t="s">
        <v>187</v>
      </c>
      <c r="H182" s="148" t="s">
        <v>796</v>
      </c>
      <c r="I182" s="148" t="s">
        <v>186</v>
      </c>
      <c r="J182" s="417">
        <v>1</v>
      </c>
      <c r="K182" s="148" t="s">
        <v>608</v>
      </c>
      <c r="L182" s="760">
        <v>535000</v>
      </c>
      <c r="M182" s="148">
        <v>2014</v>
      </c>
      <c r="N182" s="148" t="s">
        <v>439</v>
      </c>
      <c r="O182" s="760">
        <f t="shared" si="4"/>
        <v>535000</v>
      </c>
      <c r="P182" s="428"/>
      <c r="Q182" s="759"/>
      <c r="R182" s="759" t="s">
        <v>100</v>
      </c>
      <c r="S182" s="1261"/>
      <c r="T182" s="746"/>
      <c r="U182" s="328"/>
      <c r="V182" s="747"/>
      <c r="W182" s="747"/>
      <c r="X182" s="747"/>
      <c r="Y182" s="85"/>
      <c r="Z182" s="747"/>
      <c r="AA182" s="747"/>
      <c r="AB182" s="750"/>
      <c r="AC182" s="329"/>
    </row>
    <row r="183" spans="1:29" ht="15" customHeight="1">
      <c r="A183" s="297" t="s">
        <v>388</v>
      </c>
      <c r="B183" s="537">
        <f t="shared" si="5"/>
        <v>167</v>
      </c>
      <c r="C183" s="488" t="s">
        <v>792</v>
      </c>
      <c r="D183" s="758" t="s">
        <v>793</v>
      </c>
      <c r="E183" s="414" t="s">
        <v>794</v>
      </c>
      <c r="F183" s="148" t="s">
        <v>795</v>
      </c>
      <c r="G183" s="759" t="s">
        <v>187</v>
      </c>
      <c r="H183" s="148" t="s">
        <v>796</v>
      </c>
      <c r="I183" s="148" t="s">
        <v>186</v>
      </c>
      <c r="J183" s="417">
        <v>1</v>
      </c>
      <c r="K183" s="148" t="s">
        <v>608</v>
      </c>
      <c r="L183" s="760">
        <v>535000</v>
      </c>
      <c r="M183" s="148">
        <v>2014</v>
      </c>
      <c r="N183" s="148" t="s">
        <v>439</v>
      </c>
      <c r="O183" s="760">
        <f t="shared" si="4"/>
        <v>535000</v>
      </c>
      <c r="P183" s="428"/>
      <c r="Q183" s="759"/>
      <c r="R183" s="759" t="s">
        <v>100</v>
      </c>
      <c r="S183" s="1261"/>
      <c r="T183" s="746"/>
      <c r="U183" s="328"/>
      <c r="V183" s="747"/>
      <c r="W183" s="747"/>
      <c r="X183" s="747"/>
      <c r="Y183" s="85"/>
      <c r="Z183" s="747"/>
      <c r="AA183" s="747"/>
      <c r="AB183" s="750"/>
      <c r="AC183" s="329"/>
    </row>
    <row r="184" spans="1:29" ht="15" customHeight="1">
      <c r="A184" s="297" t="s">
        <v>388</v>
      </c>
      <c r="B184" s="537">
        <f t="shared" si="5"/>
        <v>168</v>
      </c>
      <c r="C184" s="488" t="s">
        <v>792</v>
      </c>
      <c r="D184" s="758" t="s">
        <v>793</v>
      </c>
      <c r="E184" s="414" t="s">
        <v>794</v>
      </c>
      <c r="F184" s="148" t="s">
        <v>795</v>
      </c>
      <c r="G184" s="759" t="s">
        <v>187</v>
      </c>
      <c r="H184" s="148" t="s">
        <v>796</v>
      </c>
      <c r="I184" s="148" t="s">
        <v>186</v>
      </c>
      <c r="J184" s="417">
        <v>1</v>
      </c>
      <c r="K184" s="148" t="s">
        <v>608</v>
      </c>
      <c r="L184" s="760">
        <v>535000</v>
      </c>
      <c r="M184" s="148">
        <v>2014</v>
      </c>
      <c r="N184" s="148" t="s">
        <v>439</v>
      </c>
      <c r="O184" s="760">
        <f t="shared" si="4"/>
        <v>535000</v>
      </c>
      <c r="P184" s="428"/>
      <c r="Q184" s="759"/>
      <c r="R184" s="759" t="s">
        <v>100</v>
      </c>
      <c r="S184" s="1261"/>
      <c r="T184" s="746"/>
      <c r="U184" s="328"/>
      <c r="V184" s="747"/>
      <c r="W184" s="747"/>
      <c r="X184" s="747"/>
      <c r="Y184" s="85"/>
      <c r="Z184" s="747"/>
      <c r="AA184" s="747"/>
      <c r="AB184" s="750"/>
      <c r="AC184" s="329"/>
    </row>
    <row r="185" spans="1:29" ht="15" customHeight="1">
      <c r="A185" s="297" t="s">
        <v>388</v>
      </c>
      <c r="B185" s="537">
        <f t="shared" si="5"/>
        <v>169</v>
      </c>
      <c r="C185" s="488" t="s">
        <v>792</v>
      </c>
      <c r="D185" s="758" t="s">
        <v>793</v>
      </c>
      <c r="E185" s="414" t="s">
        <v>794</v>
      </c>
      <c r="F185" s="148" t="s">
        <v>795</v>
      </c>
      <c r="G185" s="759" t="s">
        <v>187</v>
      </c>
      <c r="H185" s="148" t="s">
        <v>796</v>
      </c>
      <c r="I185" s="148" t="s">
        <v>186</v>
      </c>
      <c r="J185" s="417">
        <v>1</v>
      </c>
      <c r="K185" s="148" t="s">
        <v>608</v>
      </c>
      <c r="L185" s="760">
        <v>535000</v>
      </c>
      <c r="M185" s="148">
        <v>2014</v>
      </c>
      <c r="N185" s="148" t="s">
        <v>439</v>
      </c>
      <c r="O185" s="760">
        <f t="shared" si="4"/>
        <v>535000</v>
      </c>
      <c r="P185" s="428"/>
      <c r="Q185" s="759"/>
      <c r="R185" s="759" t="s">
        <v>100</v>
      </c>
      <c r="S185" s="1261"/>
      <c r="T185" s="746"/>
      <c r="U185" s="328"/>
      <c r="V185" s="747"/>
      <c r="W185" s="747"/>
      <c r="X185" s="747"/>
      <c r="Y185" s="85"/>
      <c r="Z185" s="747"/>
      <c r="AA185" s="747"/>
      <c r="AB185" s="750"/>
      <c r="AC185" s="329"/>
    </row>
    <row r="186" spans="1:29" ht="15" customHeight="1">
      <c r="A186" s="297" t="s">
        <v>388</v>
      </c>
      <c r="B186" s="537">
        <f t="shared" si="5"/>
        <v>170</v>
      </c>
      <c r="C186" s="488" t="s">
        <v>792</v>
      </c>
      <c r="D186" s="758" t="s">
        <v>793</v>
      </c>
      <c r="E186" s="414" t="s">
        <v>794</v>
      </c>
      <c r="F186" s="148" t="s">
        <v>795</v>
      </c>
      <c r="G186" s="759" t="s">
        <v>187</v>
      </c>
      <c r="H186" s="148" t="s">
        <v>796</v>
      </c>
      <c r="I186" s="148" t="s">
        <v>186</v>
      </c>
      <c r="J186" s="417">
        <v>1</v>
      </c>
      <c r="K186" s="148" t="s">
        <v>608</v>
      </c>
      <c r="L186" s="760">
        <v>535000</v>
      </c>
      <c r="M186" s="148">
        <v>2014</v>
      </c>
      <c r="N186" s="148" t="s">
        <v>439</v>
      </c>
      <c r="O186" s="760">
        <f t="shared" si="4"/>
        <v>535000</v>
      </c>
      <c r="P186" s="428"/>
      <c r="Q186" s="759"/>
      <c r="R186" s="759" t="s">
        <v>100</v>
      </c>
      <c r="S186" s="1261"/>
      <c r="T186" s="746"/>
      <c r="U186" s="328"/>
      <c r="V186" s="747"/>
      <c r="W186" s="747"/>
      <c r="X186" s="747"/>
      <c r="Y186" s="85"/>
      <c r="Z186" s="747"/>
      <c r="AA186" s="747"/>
      <c r="AB186" s="750"/>
      <c r="AC186" s="329"/>
    </row>
    <row r="187" spans="1:29" ht="15" customHeight="1">
      <c r="A187" s="297" t="s">
        <v>388</v>
      </c>
      <c r="B187" s="761">
        <f>B186+1</f>
        <v>171</v>
      </c>
      <c r="C187" s="488" t="s">
        <v>798</v>
      </c>
      <c r="D187" s="758" t="s">
        <v>793</v>
      </c>
      <c r="E187" s="414" t="s">
        <v>799</v>
      </c>
      <c r="F187" s="148" t="s">
        <v>795</v>
      </c>
      <c r="G187" s="759" t="s">
        <v>187</v>
      </c>
      <c r="H187" s="148" t="s">
        <v>800</v>
      </c>
      <c r="I187" s="148" t="s">
        <v>186</v>
      </c>
      <c r="J187" s="417">
        <v>1</v>
      </c>
      <c r="K187" s="148" t="s">
        <v>608</v>
      </c>
      <c r="L187" s="760">
        <v>425000</v>
      </c>
      <c r="M187" s="148">
        <v>2014</v>
      </c>
      <c r="N187" s="428" t="s">
        <v>439</v>
      </c>
      <c r="O187" s="760">
        <f>J187*L187</f>
        <v>425000</v>
      </c>
      <c r="P187" s="428"/>
      <c r="Q187" s="424" t="s">
        <v>193</v>
      </c>
      <c r="R187" s="759" t="s">
        <v>100</v>
      </c>
      <c r="S187" s="1261"/>
      <c r="T187" s="746">
        <v>3</v>
      </c>
      <c r="U187" s="328">
        <f t="shared" ref="U187:U322" si="6">2015-M187+1</f>
        <v>2</v>
      </c>
      <c r="V187" s="747">
        <f t="shared" ref="V187:V322" si="7">O187/T187</f>
        <v>141666.66666666666</v>
      </c>
      <c r="W187" s="747">
        <f t="shared" ref="W187:W322" si="8">U187*V187</f>
        <v>283333.33333333331</v>
      </c>
      <c r="X187" s="747">
        <f t="shared" ref="X187:X322" si="9">O187-W187</f>
        <v>141666.66666666669</v>
      </c>
      <c r="Y187" s="85">
        <f t="shared" ref="Y187:Y322" si="10">2016-M187+1</f>
        <v>3</v>
      </c>
      <c r="Z187" s="747">
        <f t="shared" ref="Z187:Z322" si="11">O187/T187</f>
        <v>141666.66666666666</v>
      </c>
      <c r="AA187" s="747">
        <f t="shared" ref="AA187:AA322" si="12">Y187*Z187</f>
        <v>425000</v>
      </c>
      <c r="AB187" s="750">
        <f t="shared" ref="AB187:AB322" si="13">O187-AA187</f>
        <v>0</v>
      </c>
      <c r="AC187" s="329" t="b">
        <f t="shared" ref="AC187:AC323" si="14">AA187+AB187=O187</f>
        <v>1</v>
      </c>
    </row>
    <row r="188" spans="1:29" ht="15" customHeight="1">
      <c r="A188" s="297" t="s">
        <v>388</v>
      </c>
      <c r="B188" s="761">
        <f t="shared" ref="B188:B226" si="15">B187+1</f>
        <v>172</v>
      </c>
      <c r="C188" s="488" t="s">
        <v>798</v>
      </c>
      <c r="D188" s="758" t="s">
        <v>793</v>
      </c>
      <c r="E188" s="414" t="s">
        <v>799</v>
      </c>
      <c r="F188" s="148" t="s">
        <v>795</v>
      </c>
      <c r="G188" s="759" t="s">
        <v>187</v>
      </c>
      <c r="H188" s="148" t="s">
        <v>800</v>
      </c>
      <c r="I188" s="148" t="s">
        <v>186</v>
      </c>
      <c r="J188" s="417">
        <v>1</v>
      </c>
      <c r="K188" s="148" t="s">
        <v>608</v>
      </c>
      <c r="L188" s="760">
        <v>425000</v>
      </c>
      <c r="M188" s="148">
        <v>2014</v>
      </c>
      <c r="N188" s="428" t="s">
        <v>439</v>
      </c>
      <c r="O188" s="760">
        <f t="shared" ref="O188:O226" si="16">J188*L188</f>
        <v>425000</v>
      </c>
      <c r="P188" s="428"/>
      <c r="Q188" s="424"/>
      <c r="R188" s="759" t="s">
        <v>100</v>
      </c>
      <c r="S188" s="1261"/>
      <c r="T188" s="746"/>
      <c r="U188" s="328"/>
      <c r="V188" s="747"/>
      <c r="W188" s="747"/>
      <c r="X188" s="747"/>
      <c r="Y188" s="85"/>
      <c r="Z188" s="747"/>
      <c r="AA188" s="747"/>
      <c r="AB188" s="750"/>
      <c r="AC188" s="329"/>
    </row>
    <row r="189" spans="1:29" ht="15" customHeight="1">
      <c r="A189" s="297" t="s">
        <v>388</v>
      </c>
      <c r="B189" s="761">
        <f t="shared" si="15"/>
        <v>173</v>
      </c>
      <c r="C189" s="488" t="s">
        <v>798</v>
      </c>
      <c r="D189" s="758" t="s">
        <v>793</v>
      </c>
      <c r="E189" s="414" t="s">
        <v>799</v>
      </c>
      <c r="F189" s="148" t="s">
        <v>795</v>
      </c>
      <c r="G189" s="759" t="s">
        <v>187</v>
      </c>
      <c r="H189" s="148" t="s">
        <v>800</v>
      </c>
      <c r="I189" s="148" t="s">
        <v>186</v>
      </c>
      <c r="J189" s="417">
        <v>1</v>
      </c>
      <c r="K189" s="148" t="s">
        <v>608</v>
      </c>
      <c r="L189" s="760">
        <v>425000</v>
      </c>
      <c r="M189" s="148">
        <v>2014</v>
      </c>
      <c r="N189" s="428" t="s">
        <v>439</v>
      </c>
      <c r="O189" s="760">
        <f t="shared" si="16"/>
        <v>425000</v>
      </c>
      <c r="P189" s="428"/>
      <c r="Q189" s="424"/>
      <c r="R189" s="759" t="s">
        <v>100</v>
      </c>
      <c r="S189" s="1261"/>
      <c r="T189" s="746"/>
      <c r="U189" s="328"/>
      <c r="V189" s="747"/>
      <c r="W189" s="747"/>
      <c r="X189" s="747"/>
      <c r="Y189" s="85"/>
      <c r="Z189" s="747"/>
      <c r="AA189" s="747"/>
      <c r="AB189" s="750"/>
      <c r="AC189" s="329"/>
    </row>
    <row r="190" spans="1:29" ht="15" customHeight="1">
      <c r="A190" s="297" t="s">
        <v>388</v>
      </c>
      <c r="B190" s="761">
        <f t="shared" si="15"/>
        <v>174</v>
      </c>
      <c r="C190" s="488" t="s">
        <v>798</v>
      </c>
      <c r="D190" s="758" t="s">
        <v>793</v>
      </c>
      <c r="E190" s="414" t="s">
        <v>799</v>
      </c>
      <c r="F190" s="148" t="s">
        <v>795</v>
      </c>
      <c r="G190" s="759" t="s">
        <v>187</v>
      </c>
      <c r="H190" s="148" t="s">
        <v>800</v>
      </c>
      <c r="I190" s="148" t="s">
        <v>186</v>
      </c>
      <c r="J190" s="417">
        <v>1</v>
      </c>
      <c r="K190" s="148" t="s">
        <v>608</v>
      </c>
      <c r="L190" s="760">
        <v>425000</v>
      </c>
      <c r="M190" s="148">
        <v>2014</v>
      </c>
      <c r="N190" s="428" t="s">
        <v>439</v>
      </c>
      <c r="O190" s="760">
        <f t="shared" si="16"/>
        <v>425000</v>
      </c>
      <c r="P190" s="428"/>
      <c r="Q190" s="424"/>
      <c r="R190" s="759" t="s">
        <v>100</v>
      </c>
      <c r="S190" s="1261"/>
      <c r="T190" s="746"/>
      <c r="U190" s="328"/>
      <c r="V190" s="747"/>
      <c r="W190" s="747"/>
      <c r="X190" s="747"/>
      <c r="Y190" s="85"/>
      <c r="Z190" s="747"/>
      <c r="AA190" s="747"/>
      <c r="AB190" s="750"/>
      <c r="AC190" s="329"/>
    </row>
    <row r="191" spans="1:29" ht="15" customHeight="1">
      <c r="A191" s="297" t="s">
        <v>388</v>
      </c>
      <c r="B191" s="761">
        <f t="shared" si="15"/>
        <v>175</v>
      </c>
      <c r="C191" s="488" t="s">
        <v>798</v>
      </c>
      <c r="D191" s="758" t="s">
        <v>793</v>
      </c>
      <c r="E191" s="414" t="s">
        <v>799</v>
      </c>
      <c r="F191" s="148" t="s">
        <v>795</v>
      </c>
      <c r="G191" s="759" t="s">
        <v>187</v>
      </c>
      <c r="H191" s="148" t="s">
        <v>800</v>
      </c>
      <c r="I191" s="148" t="s">
        <v>186</v>
      </c>
      <c r="J191" s="417">
        <v>1</v>
      </c>
      <c r="K191" s="148" t="s">
        <v>608</v>
      </c>
      <c r="L191" s="760">
        <v>425000</v>
      </c>
      <c r="M191" s="148">
        <v>2014</v>
      </c>
      <c r="N191" s="428" t="s">
        <v>439</v>
      </c>
      <c r="O191" s="760">
        <f t="shared" si="16"/>
        <v>425000</v>
      </c>
      <c r="P191" s="428"/>
      <c r="Q191" s="424"/>
      <c r="R191" s="759" t="s">
        <v>100</v>
      </c>
      <c r="S191" s="1261"/>
      <c r="T191" s="746"/>
      <c r="U191" s="328"/>
      <c r="V191" s="747"/>
      <c r="W191" s="747"/>
      <c r="X191" s="747"/>
      <c r="Y191" s="85"/>
      <c r="Z191" s="747"/>
      <c r="AA191" s="747"/>
      <c r="AB191" s="750"/>
      <c r="AC191" s="329"/>
    </row>
    <row r="192" spans="1:29" ht="15" customHeight="1">
      <c r="A192" s="297" t="s">
        <v>388</v>
      </c>
      <c r="B192" s="761">
        <f t="shared" si="15"/>
        <v>176</v>
      </c>
      <c r="C192" s="488" t="s">
        <v>798</v>
      </c>
      <c r="D192" s="758" t="s">
        <v>793</v>
      </c>
      <c r="E192" s="414" t="s">
        <v>799</v>
      </c>
      <c r="F192" s="148" t="s">
        <v>795</v>
      </c>
      <c r="G192" s="759" t="s">
        <v>187</v>
      </c>
      <c r="H192" s="148" t="s">
        <v>800</v>
      </c>
      <c r="I192" s="148" t="s">
        <v>186</v>
      </c>
      <c r="J192" s="417">
        <v>1</v>
      </c>
      <c r="K192" s="148" t="s">
        <v>608</v>
      </c>
      <c r="L192" s="760">
        <v>425000</v>
      </c>
      <c r="M192" s="148">
        <v>2014</v>
      </c>
      <c r="N192" s="428" t="s">
        <v>439</v>
      </c>
      <c r="O192" s="760">
        <f t="shared" si="16"/>
        <v>425000</v>
      </c>
      <c r="P192" s="428"/>
      <c r="Q192" s="424"/>
      <c r="R192" s="759" t="s">
        <v>100</v>
      </c>
      <c r="S192" s="1261"/>
      <c r="T192" s="746"/>
      <c r="U192" s="328"/>
      <c r="V192" s="747"/>
      <c r="W192" s="747"/>
      <c r="X192" s="747"/>
      <c r="Y192" s="85"/>
      <c r="Z192" s="747"/>
      <c r="AA192" s="747"/>
      <c r="AB192" s="750"/>
      <c r="AC192" s="329"/>
    </row>
    <row r="193" spans="1:29" ht="15" customHeight="1">
      <c r="A193" s="297" t="s">
        <v>388</v>
      </c>
      <c r="B193" s="761">
        <f t="shared" si="15"/>
        <v>177</v>
      </c>
      <c r="C193" s="488" t="s">
        <v>798</v>
      </c>
      <c r="D193" s="758" t="s">
        <v>793</v>
      </c>
      <c r="E193" s="414" t="s">
        <v>799</v>
      </c>
      <c r="F193" s="148" t="s">
        <v>795</v>
      </c>
      <c r="G193" s="759" t="s">
        <v>187</v>
      </c>
      <c r="H193" s="148" t="s">
        <v>800</v>
      </c>
      <c r="I193" s="148" t="s">
        <v>186</v>
      </c>
      <c r="J193" s="417">
        <v>1</v>
      </c>
      <c r="K193" s="148" t="s">
        <v>608</v>
      </c>
      <c r="L193" s="760">
        <v>425000</v>
      </c>
      <c r="M193" s="148">
        <v>2014</v>
      </c>
      <c r="N193" s="428" t="s">
        <v>439</v>
      </c>
      <c r="O193" s="760">
        <f t="shared" si="16"/>
        <v>425000</v>
      </c>
      <c r="P193" s="428"/>
      <c r="Q193" s="424"/>
      <c r="R193" s="759" t="s">
        <v>100</v>
      </c>
      <c r="S193" s="1261"/>
      <c r="T193" s="746"/>
      <c r="U193" s="328"/>
      <c r="V193" s="747"/>
      <c r="W193" s="747"/>
      <c r="X193" s="747"/>
      <c r="Y193" s="85"/>
      <c r="Z193" s="747"/>
      <c r="AA193" s="747"/>
      <c r="AB193" s="750"/>
      <c r="AC193" s="329"/>
    </row>
    <row r="194" spans="1:29" ht="15" customHeight="1">
      <c r="A194" s="297" t="s">
        <v>388</v>
      </c>
      <c r="B194" s="761">
        <f t="shared" si="15"/>
        <v>178</v>
      </c>
      <c r="C194" s="488" t="s">
        <v>798</v>
      </c>
      <c r="D194" s="758" t="s">
        <v>793</v>
      </c>
      <c r="E194" s="414" t="s">
        <v>799</v>
      </c>
      <c r="F194" s="148" t="s">
        <v>795</v>
      </c>
      <c r="G194" s="759" t="s">
        <v>187</v>
      </c>
      <c r="H194" s="148" t="s">
        <v>800</v>
      </c>
      <c r="I194" s="148" t="s">
        <v>186</v>
      </c>
      <c r="J194" s="417">
        <v>1</v>
      </c>
      <c r="K194" s="148" t="s">
        <v>608</v>
      </c>
      <c r="L194" s="760">
        <v>425000</v>
      </c>
      <c r="M194" s="148">
        <v>2014</v>
      </c>
      <c r="N194" s="428" t="s">
        <v>439</v>
      </c>
      <c r="O194" s="760">
        <f t="shared" si="16"/>
        <v>425000</v>
      </c>
      <c r="P194" s="428"/>
      <c r="Q194" s="424"/>
      <c r="R194" s="759" t="s">
        <v>100</v>
      </c>
      <c r="S194" s="1261"/>
      <c r="T194" s="746"/>
      <c r="U194" s="328"/>
      <c r="V194" s="747"/>
      <c r="W194" s="747"/>
      <c r="X194" s="747"/>
      <c r="Y194" s="85"/>
      <c r="Z194" s="747"/>
      <c r="AA194" s="747"/>
      <c r="AB194" s="750"/>
      <c r="AC194" s="329"/>
    </row>
    <row r="195" spans="1:29" ht="15" customHeight="1">
      <c r="A195" s="297" t="s">
        <v>388</v>
      </c>
      <c r="B195" s="761">
        <f t="shared" si="15"/>
        <v>179</v>
      </c>
      <c r="C195" s="488" t="s">
        <v>798</v>
      </c>
      <c r="D195" s="758" t="s">
        <v>793</v>
      </c>
      <c r="E195" s="414" t="s">
        <v>799</v>
      </c>
      <c r="F195" s="148" t="s">
        <v>795</v>
      </c>
      <c r="G195" s="759" t="s">
        <v>187</v>
      </c>
      <c r="H195" s="148" t="s">
        <v>800</v>
      </c>
      <c r="I195" s="148" t="s">
        <v>186</v>
      </c>
      <c r="J195" s="417">
        <v>1</v>
      </c>
      <c r="K195" s="148" t="s">
        <v>608</v>
      </c>
      <c r="L195" s="760">
        <v>425000</v>
      </c>
      <c r="M195" s="148">
        <v>2014</v>
      </c>
      <c r="N195" s="428" t="s">
        <v>439</v>
      </c>
      <c r="O195" s="760">
        <f t="shared" si="16"/>
        <v>425000</v>
      </c>
      <c r="P195" s="428"/>
      <c r="Q195" s="424"/>
      <c r="R195" s="759" t="s">
        <v>100</v>
      </c>
      <c r="S195" s="1261"/>
      <c r="T195" s="746"/>
      <c r="U195" s="328"/>
      <c r="V195" s="747"/>
      <c r="W195" s="747"/>
      <c r="X195" s="747"/>
      <c r="Y195" s="85"/>
      <c r="Z195" s="747"/>
      <c r="AA195" s="747"/>
      <c r="AB195" s="750"/>
      <c r="AC195" s="329"/>
    </row>
    <row r="196" spans="1:29" ht="15" customHeight="1">
      <c r="A196" s="297" t="s">
        <v>388</v>
      </c>
      <c r="B196" s="761">
        <f t="shared" si="15"/>
        <v>180</v>
      </c>
      <c r="C196" s="488" t="s">
        <v>798</v>
      </c>
      <c r="D196" s="758" t="s">
        <v>793</v>
      </c>
      <c r="E196" s="414" t="s">
        <v>799</v>
      </c>
      <c r="F196" s="148" t="s">
        <v>795</v>
      </c>
      <c r="G196" s="759" t="s">
        <v>187</v>
      </c>
      <c r="H196" s="148" t="s">
        <v>800</v>
      </c>
      <c r="I196" s="148" t="s">
        <v>186</v>
      </c>
      <c r="J196" s="417">
        <v>1</v>
      </c>
      <c r="K196" s="148" t="s">
        <v>608</v>
      </c>
      <c r="L196" s="760">
        <v>425000</v>
      </c>
      <c r="M196" s="148">
        <v>2014</v>
      </c>
      <c r="N196" s="428" t="s">
        <v>439</v>
      </c>
      <c r="O196" s="760">
        <f t="shared" si="16"/>
        <v>425000</v>
      </c>
      <c r="P196" s="428"/>
      <c r="Q196" s="424"/>
      <c r="R196" s="759" t="s">
        <v>100</v>
      </c>
      <c r="S196" s="1261"/>
      <c r="T196" s="746"/>
      <c r="U196" s="328"/>
      <c r="V196" s="747"/>
      <c r="W196" s="747"/>
      <c r="X196" s="747"/>
      <c r="Y196" s="85"/>
      <c r="Z196" s="747"/>
      <c r="AA196" s="747"/>
      <c r="AB196" s="750"/>
      <c r="AC196" s="329"/>
    </row>
    <row r="197" spans="1:29" ht="15" customHeight="1">
      <c r="A197" s="297" t="s">
        <v>388</v>
      </c>
      <c r="B197" s="761">
        <f t="shared" si="15"/>
        <v>181</v>
      </c>
      <c r="C197" s="488" t="s">
        <v>798</v>
      </c>
      <c r="D197" s="758" t="s">
        <v>793</v>
      </c>
      <c r="E197" s="414" t="s">
        <v>799</v>
      </c>
      <c r="F197" s="148" t="s">
        <v>795</v>
      </c>
      <c r="G197" s="759" t="s">
        <v>187</v>
      </c>
      <c r="H197" s="148" t="s">
        <v>800</v>
      </c>
      <c r="I197" s="148" t="s">
        <v>186</v>
      </c>
      <c r="J197" s="417">
        <v>1</v>
      </c>
      <c r="K197" s="148" t="s">
        <v>608</v>
      </c>
      <c r="L197" s="760">
        <v>425000</v>
      </c>
      <c r="M197" s="148">
        <v>2014</v>
      </c>
      <c r="N197" s="428" t="s">
        <v>439</v>
      </c>
      <c r="O197" s="760">
        <f t="shared" si="16"/>
        <v>425000</v>
      </c>
      <c r="P197" s="428"/>
      <c r="Q197" s="424"/>
      <c r="R197" s="759" t="s">
        <v>100</v>
      </c>
      <c r="S197" s="1261"/>
      <c r="T197" s="746"/>
      <c r="U197" s="328"/>
      <c r="V197" s="747"/>
      <c r="W197" s="747"/>
      <c r="X197" s="747"/>
      <c r="Y197" s="85"/>
      <c r="Z197" s="747"/>
      <c r="AA197" s="747"/>
      <c r="AB197" s="750"/>
      <c r="AC197" s="329"/>
    </row>
    <row r="198" spans="1:29" ht="15" customHeight="1">
      <c r="A198" s="297" t="s">
        <v>388</v>
      </c>
      <c r="B198" s="761">
        <f t="shared" si="15"/>
        <v>182</v>
      </c>
      <c r="C198" s="488" t="s">
        <v>798</v>
      </c>
      <c r="D198" s="758" t="s">
        <v>793</v>
      </c>
      <c r="E198" s="414" t="s">
        <v>799</v>
      </c>
      <c r="F198" s="148" t="s">
        <v>795</v>
      </c>
      <c r="G198" s="759" t="s">
        <v>187</v>
      </c>
      <c r="H198" s="148" t="s">
        <v>800</v>
      </c>
      <c r="I198" s="148" t="s">
        <v>186</v>
      </c>
      <c r="J198" s="417">
        <v>1</v>
      </c>
      <c r="K198" s="148" t="s">
        <v>608</v>
      </c>
      <c r="L198" s="760">
        <v>425000</v>
      </c>
      <c r="M198" s="148">
        <v>2014</v>
      </c>
      <c r="N198" s="428" t="s">
        <v>439</v>
      </c>
      <c r="O198" s="760">
        <f t="shared" si="16"/>
        <v>425000</v>
      </c>
      <c r="P198" s="428"/>
      <c r="Q198" s="424"/>
      <c r="R198" s="759" t="s">
        <v>100</v>
      </c>
      <c r="S198" s="1261"/>
      <c r="T198" s="746"/>
      <c r="U198" s="328"/>
      <c r="V198" s="747"/>
      <c r="W198" s="747"/>
      <c r="X198" s="747"/>
      <c r="Y198" s="85"/>
      <c r="Z198" s="747"/>
      <c r="AA198" s="747"/>
      <c r="AB198" s="750"/>
      <c r="AC198" s="329"/>
    </row>
    <row r="199" spans="1:29" ht="15" customHeight="1">
      <c r="A199" s="297" t="s">
        <v>388</v>
      </c>
      <c r="B199" s="761">
        <f t="shared" si="15"/>
        <v>183</v>
      </c>
      <c r="C199" s="488" t="s">
        <v>798</v>
      </c>
      <c r="D199" s="758" t="s">
        <v>793</v>
      </c>
      <c r="E199" s="414" t="s">
        <v>799</v>
      </c>
      <c r="F199" s="148" t="s">
        <v>795</v>
      </c>
      <c r="G199" s="759" t="s">
        <v>187</v>
      </c>
      <c r="H199" s="148" t="s">
        <v>800</v>
      </c>
      <c r="I199" s="148" t="s">
        <v>186</v>
      </c>
      <c r="J199" s="417">
        <v>1</v>
      </c>
      <c r="K199" s="148" t="s">
        <v>608</v>
      </c>
      <c r="L199" s="760">
        <v>425000</v>
      </c>
      <c r="M199" s="148">
        <v>2014</v>
      </c>
      <c r="N199" s="428" t="s">
        <v>439</v>
      </c>
      <c r="O199" s="760">
        <f t="shared" si="16"/>
        <v>425000</v>
      </c>
      <c r="P199" s="428"/>
      <c r="Q199" s="424"/>
      <c r="R199" s="759" t="s">
        <v>100</v>
      </c>
      <c r="S199" s="1261"/>
      <c r="T199" s="746"/>
      <c r="U199" s="328"/>
      <c r="V199" s="747"/>
      <c r="W199" s="747"/>
      <c r="X199" s="747"/>
      <c r="Y199" s="85"/>
      <c r="Z199" s="747"/>
      <c r="AA199" s="747"/>
      <c r="AB199" s="750"/>
      <c r="AC199" s="329"/>
    </row>
    <row r="200" spans="1:29" ht="15" customHeight="1">
      <c r="A200" s="297" t="s">
        <v>388</v>
      </c>
      <c r="B200" s="761">
        <f t="shared" si="15"/>
        <v>184</v>
      </c>
      <c r="C200" s="488" t="s">
        <v>798</v>
      </c>
      <c r="D200" s="758" t="s">
        <v>793</v>
      </c>
      <c r="E200" s="414" t="s">
        <v>799</v>
      </c>
      <c r="F200" s="148" t="s">
        <v>795</v>
      </c>
      <c r="G200" s="759" t="s">
        <v>187</v>
      </c>
      <c r="H200" s="148" t="s">
        <v>800</v>
      </c>
      <c r="I200" s="148" t="s">
        <v>186</v>
      </c>
      <c r="J200" s="417">
        <v>1</v>
      </c>
      <c r="K200" s="148" t="s">
        <v>608</v>
      </c>
      <c r="L200" s="760">
        <v>425000</v>
      </c>
      <c r="M200" s="148">
        <v>2014</v>
      </c>
      <c r="N200" s="428" t="s">
        <v>439</v>
      </c>
      <c r="O200" s="760">
        <f t="shared" si="16"/>
        <v>425000</v>
      </c>
      <c r="P200" s="428"/>
      <c r="Q200" s="424"/>
      <c r="R200" s="759" t="s">
        <v>100</v>
      </c>
      <c r="S200" s="1261"/>
      <c r="T200" s="746"/>
      <c r="U200" s="328"/>
      <c r="V200" s="747"/>
      <c r="W200" s="747"/>
      <c r="X200" s="747"/>
      <c r="Y200" s="85"/>
      <c r="Z200" s="747"/>
      <c r="AA200" s="747"/>
      <c r="AB200" s="750"/>
      <c r="AC200" s="329"/>
    </row>
    <row r="201" spans="1:29" ht="15" customHeight="1">
      <c r="A201" s="297" t="s">
        <v>388</v>
      </c>
      <c r="B201" s="761">
        <f t="shared" si="15"/>
        <v>185</v>
      </c>
      <c r="C201" s="488" t="s">
        <v>798</v>
      </c>
      <c r="D201" s="758" t="s">
        <v>793</v>
      </c>
      <c r="E201" s="414" t="s">
        <v>799</v>
      </c>
      <c r="F201" s="148" t="s">
        <v>795</v>
      </c>
      <c r="G201" s="759" t="s">
        <v>187</v>
      </c>
      <c r="H201" s="148" t="s">
        <v>800</v>
      </c>
      <c r="I201" s="148" t="s">
        <v>186</v>
      </c>
      <c r="J201" s="417">
        <v>1</v>
      </c>
      <c r="K201" s="148" t="s">
        <v>608</v>
      </c>
      <c r="L201" s="760">
        <v>425000</v>
      </c>
      <c r="M201" s="148">
        <v>2014</v>
      </c>
      <c r="N201" s="428" t="s">
        <v>439</v>
      </c>
      <c r="O201" s="760">
        <f t="shared" si="16"/>
        <v>425000</v>
      </c>
      <c r="P201" s="428"/>
      <c r="Q201" s="424"/>
      <c r="R201" s="759" t="s">
        <v>100</v>
      </c>
      <c r="S201" s="1261"/>
      <c r="T201" s="746"/>
      <c r="U201" s="328"/>
      <c r="V201" s="747"/>
      <c r="W201" s="747"/>
      <c r="X201" s="747"/>
      <c r="Y201" s="85"/>
      <c r="Z201" s="747"/>
      <c r="AA201" s="747"/>
      <c r="AB201" s="750"/>
      <c r="AC201" s="329"/>
    </row>
    <row r="202" spans="1:29" ht="15" customHeight="1">
      <c r="A202" s="297" t="s">
        <v>388</v>
      </c>
      <c r="B202" s="761">
        <f t="shared" si="15"/>
        <v>186</v>
      </c>
      <c r="C202" s="488" t="s">
        <v>798</v>
      </c>
      <c r="D202" s="758" t="s">
        <v>793</v>
      </c>
      <c r="E202" s="414" t="s">
        <v>799</v>
      </c>
      <c r="F202" s="148" t="s">
        <v>795</v>
      </c>
      <c r="G202" s="759" t="s">
        <v>187</v>
      </c>
      <c r="H202" s="148" t="s">
        <v>800</v>
      </c>
      <c r="I202" s="148" t="s">
        <v>186</v>
      </c>
      <c r="J202" s="417">
        <v>1</v>
      </c>
      <c r="K202" s="148" t="s">
        <v>608</v>
      </c>
      <c r="L202" s="760">
        <v>425000</v>
      </c>
      <c r="M202" s="148">
        <v>2014</v>
      </c>
      <c r="N202" s="428" t="s">
        <v>439</v>
      </c>
      <c r="O202" s="760">
        <f t="shared" si="16"/>
        <v>425000</v>
      </c>
      <c r="P202" s="428"/>
      <c r="Q202" s="424"/>
      <c r="R202" s="759" t="s">
        <v>100</v>
      </c>
      <c r="S202" s="1261"/>
      <c r="T202" s="746"/>
      <c r="U202" s="328"/>
      <c r="V202" s="747"/>
      <c r="W202" s="747"/>
      <c r="X202" s="747"/>
      <c r="Y202" s="85"/>
      <c r="Z202" s="747"/>
      <c r="AA202" s="747"/>
      <c r="AB202" s="750"/>
      <c r="AC202" s="329"/>
    </row>
    <row r="203" spans="1:29" ht="15" customHeight="1">
      <c r="A203" s="297" t="s">
        <v>388</v>
      </c>
      <c r="B203" s="761">
        <f t="shared" si="15"/>
        <v>187</v>
      </c>
      <c r="C203" s="488" t="s">
        <v>798</v>
      </c>
      <c r="D203" s="758" t="s">
        <v>793</v>
      </c>
      <c r="E203" s="414" t="s">
        <v>799</v>
      </c>
      <c r="F203" s="148" t="s">
        <v>795</v>
      </c>
      <c r="G203" s="759" t="s">
        <v>187</v>
      </c>
      <c r="H203" s="148" t="s">
        <v>800</v>
      </c>
      <c r="I203" s="148" t="s">
        <v>186</v>
      </c>
      <c r="J203" s="417">
        <v>1</v>
      </c>
      <c r="K203" s="148" t="s">
        <v>608</v>
      </c>
      <c r="L203" s="760">
        <v>425000</v>
      </c>
      <c r="M203" s="148">
        <v>2014</v>
      </c>
      <c r="N203" s="428" t="s">
        <v>439</v>
      </c>
      <c r="O203" s="760">
        <f t="shared" si="16"/>
        <v>425000</v>
      </c>
      <c r="P203" s="428"/>
      <c r="Q203" s="424"/>
      <c r="R203" s="759" t="s">
        <v>100</v>
      </c>
      <c r="S203" s="1261"/>
      <c r="T203" s="746"/>
      <c r="U203" s="328"/>
      <c r="V203" s="747"/>
      <c r="W203" s="747"/>
      <c r="X203" s="747"/>
      <c r="Y203" s="85"/>
      <c r="Z203" s="747"/>
      <c r="AA203" s="747"/>
      <c r="AB203" s="750"/>
      <c r="AC203" s="329"/>
    </row>
    <row r="204" spans="1:29" ht="15" customHeight="1">
      <c r="A204" s="297" t="s">
        <v>388</v>
      </c>
      <c r="B204" s="761">
        <f t="shared" si="15"/>
        <v>188</v>
      </c>
      <c r="C204" s="488" t="s">
        <v>798</v>
      </c>
      <c r="D204" s="758" t="s">
        <v>793</v>
      </c>
      <c r="E204" s="414" t="s">
        <v>799</v>
      </c>
      <c r="F204" s="148" t="s">
        <v>795</v>
      </c>
      <c r="G204" s="759" t="s">
        <v>187</v>
      </c>
      <c r="H204" s="148" t="s">
        <v>800</v>
      </c>
      <c r="I204" s="148" t="s">
        <v>186</v>
      </c>
      <c r="J204" s="417">
        <v>1</v>
      </c>
      <c r="K204" s="148" t="s">
        <v>608</v>
      </c>
      <c r="L204" s="760">
        <v>425000</v>
      </c>
      <c r="M204" s="148">
        <v>2014</v>
      </c>
      <c r="N204" s="428" t="s">
        <v>439</v>
      </c>
      <c r="O204" s="760">
        <f t="shared" si="16"/>
        <v>425000</v>
      </c>
      <c r="P204" s="428"/>
      <c r="Q204" s="424"/>
      <c r="R204" s="759" t="s">
        <v>100</v>
      </c>
      <c r="S204" s="1261"/>
      <c r="T204" s="746"/>
      <c r="U204" s="328"/>
      <c r="V204" s="747"/>
      <c r="W204" s="747"/>
      <c r="X204" s="747"/>
      <c r="Y204" s="85"/>
      <c r="Z204" s="747"/>
      <c r="AA204" s="747"/>
      <c r="AB204" s="750"/>
      <c r="AC204" s="329"/>
    </row>
    <row r="205" spans="1:29" ht="15" customHeight="1">
      <c r="A205" s="297" t="s">
        <v>388</v>
      </c>
      <c r="B205" s="761">
        <f t="shared" si="15"/>
        <v>189</v>
      </c>
      <c r="C205" s="488" t="s">
        <v>798</v>
      </c>
      <c r="D205" s="758" t="s">
        <v>793</v>
      </c>
      <c r="E205" s="414" t="s">
        <v>799</v>
      </c>
      <c r="F205" s="148" t="s">
        <v>795</v>
      </c>
      <c r="G205" s="759" t="s">
        <v>187</v>
      </c>
      <c r="H205" s="148" t="s">
        <v>800</v>
      </c>
      <c r="I205" s="148" t="s">
        <v>186</v>
      </c>
      <c r="J205" s="417">
        <v>1</v>
      </c>
      <c r="K205" s="148" t="s">
        <v>608</v>
      </c>
      <c r="L205" s="760">
        <v>425000</v>
      </c>
      <c r="M205" s="148">
        <v>2014</v>
      </c>
      <c r="N205" s="428" t="s">
        <v>439</v>
      </c>
      <c r="O205" s="760">
        <f t="shared" si="16"/>
        <v>425000</v>
      </c>
      <c r="P205" s="428"/>
      <c r="Q205" s="424"/>
      <c r="R205" s="759" t="s">
        <v>100</v>
      </c>
      <c r="S205" s="1261"/>
      <c r="T205" s="746"/>
      <c r="U205" s="328"/>
      <c r="V205" s="747"/>
      <c r="W205" s="747"/>
      <c r="X205" s="747"/>
      <c r="Y205" s="85"/>
      <c r="Z205" s="747"/>
      <c r="AA205" s="747"/>
      <c r="AB205" s="750"/>
      <c r="AC205" s="329"/>
    </row>
    <row r="206" spans="1:29" ht="15" customHeight="1">
      <c r="A206" s="297" t="s">
        <v>388</v>
      </c>
      <c r="B206" s="761">
        <f t="shared" si="15"/>
        <v>190</v>
      </c>
      <c r="C206" s="488" t="s">
        <v>798</v>
      </c>
      <c r="D206" s="758" t="s">
        <v>793</v>
      </c>
      <c r="E206" s="414" t="s">
        <v>799</v>
      </c>
      <c r="F206" s="148" t="s">
        <v>795</v>
      </c>
      <c r="G206" s="759" t="s">
        <v>187</v>
      </c>
      <c r="H206" s="148" t="s">
        <v>800</v>
      </c>
      <c r="I206" s="148" t="s">
        <v>186</v>
      </c>
      <c r="J206" s="417">
        <v>1</v>
      </c>
      <c r="K206" s="148" t="s">
        <v>608</v>
      </c>
      <c r="L206" s="760">
        <v>425000</v>
      </c>
      <c r="M206" s="148">
        <v>2014</v>
      </c>
      <c r="N206" s="428" t="s">
        <v>439</v>
      </c>
      <c r="O206" s="760">
        <f t="shared" si="16"/>
        <v>425000</v>
      </c>
      <c r="P206" s="428"/>
      <c r="Q206" s="424"/>
      <c r="R206" s="759" t="s">
        <v>100</v>
      </c>
      <c r="S206" s="1261"/>
      <c r="T206" s="746"/>
      <c r="U206" s="328"/>
      <c r="V206" s="747"/>
      <c r="W206" s="747"/>
      <c r="X206" s="747"/>
      <c r="Y206" s="85"/>
      <c r="Z206" s="747"/>
      <c r="AA206" s="747"/>
      <c r="AB206" s="750"/>
      <c r="AC206" s="329"/>
    </row>
    <row r="207" spans="1:29" ht="15" customHeight="1">
      <c r="A207" s="297" t="s">
        <v>388</v>
      </c>
      <c r="B207" s="761">
        <f t="shared" si="15"/>
        <v>191</v>
      </c>
      <c r="C207" s="488" t="s">
        <v>798</v>
      </c>
      <c r="D207" s="758" t="s">
        <v>793</v>
      </c>
      <c r="E207" s="414" t="s">
        <v>799</v>
      </c>
      <c r="F207" s="148" t="s">
        <v>795</v>
      </c>
      <c r="G207" s="759" t="s">
        <v>187</v>
      </c>
      <c r="H207" s="148" t="s">
        <v>800</v>
      </c>
      <c r="I207" s="148" t="s">
        <v>186</v>
      </c>
      <c r="J207" s="417">
        <v>1</v>
      </c>
      <c r="K207" s="148" t="s">
        <v>608</v>
      </c>
      <c r="L207" s="760">
        <v>425000</v>
      </c>
      <c r="M207" s="148">
        <v>2014</v>
      </c>
      <c r="N207" s="428" t="s">
        <v>439</v>
      </c>
      <c r="O207" s="760">
        <f t="shared" si="16"/>
        <v>425000</v>
      </c>
      <c r="P207" s="428"/>
      <c r="Q207" s="424"/>
      <c r="R207" s="759" t="s">
        <v>100</v>
      </c>
      <c r="S207" s="1261"/>
      <c r="T207" s="746"/>
      <c r="U207" s="328"/>
      <c r="V207" s="747"/>
      <c r="W207" s="747"/>
      <c r="X207" s="747"/>
      <c r="Y207" s="85"/>
      <c r="Z207" s="747"/>
      <c r="AA207" s="747"/>
      <c r="AB207" s="750"/>
      <c r="AC207" s="329"/>
    </row>
    <row r="208" spans="1:29" ht="15" customHeight="1">
      <c r="A208" s="297" t="s">
        <v>388</v>
      </c>
      <c r="B208" s="761">
        <f t="shared" si="15"/>
        <v>192</v>
      </c>
      <c r="C208" s="488" t="s">
        <v>798</v>
      </c>
      <c r="D208" s="758" t="s">
        <v>793</v>
      </c>
      <c r="E208" s="414" t="s">
        <v>799</v>
      </c>
      <c r="F208" s="148" t="s">
        <v>795</v>
      </c>
      <c r="G208" s="759" t="s">
        <v>187</v>
      </c>
      <c r="H208" s="148" t="s">
        <v>800</v>
      </c>
      <c r="I208" s="148" t="s">
        <v>186</v>
      </c>
      <c r="J208" s="417">
        <v>1</v>
      </c>
      <c r="K208" s="148" t="s">
        <v>608</v>
      </c>
      <c r="L208" s="760">
        <v>425000</v>
      </c>
      <c r="M208" s="148">
        <v>2014</v>
      </c>
      <c r="N208" s="428" t="s">
        <v>439</v>
      </c>
      <c r="O208" s="760">
        <f t="shared" si="16"/>
        <v>425000</v>
      </c>
      <c r="P208" s="428"/>
      <c r="Q208" s="424"/>
      <c r="R208" s="759" t="s">
        <v>100</v>
      </c>
      <c r="S208" s="1261"/>
      <c r="T208" s="746"/>
      <c r="U208" s="328"/>
      <c r="V208" s="747"/>
      <c r="W208" s="747"/>
      <c r="X208" s="747"/>
      <c r="Y208" s="85"/>
      <c r="Z208" s="747"/>
      <c r="AA208" s="747"/>
      <c r="AB208" s="750"/>
      <c r="AC208" s="329"/>
    </row>
    <row r="209" spans="1:29" ht="15" customHeight="1">
      <c r="A209" s="297" t="s">
        <v>388</v>
      </c>
      <c r="B209" s="761">
        <f t="shared" si="15"/>
        <v>193</v>
      </c>
      <c r="C209" s="488" t="s">
        <v>798</v>
      </c>
      <c r="D209" s="758" t="s">
        <v>793</v>
      </c>
      <c r="E209" s="414" t="s">
        <v>799</v>
      </c>
      <c r="F209" s="148" t="s">
        <v>795</v>
      </c>
      <c r="G209" s="759" t="s">
        <v>187</v>
      </c>
      <c r="H209" s="148" t="s">
        <v>800</v>
      </c>
      <c r="I209" s="148" t="s">
        <v>186</v>
      </c>
      <c r="J209" s="417">
        <v>1</v>
      </c>
      <c r="K209" s="148" t="s">
        <v>608</v>
      </c>
      <c r="L209" s="760">
        <v>425000</v>
      </c>
      <c r="M209" s="148">
        <v>2014</v>
      </c>
      <c r="N209" s="428" t="s">
        <v>439</v>
      </c>
      <c r="O209" s="760">
        <f t="shared" si="16"/>
        <v>425000</v>
      </c>
      <c r="P209" s="428"/>
      <c r="Q209" s="424"/>
      <c r="R209" s="759" t="s">
        <v>100</v>
      </c>
      <c r="S209" s="1261"/>
      <c r="T209" s="746"/>
      <c r="U209" s="328"/>
      <c r="V209" s="747"/>
      <c r="W209" s="747"/>
      <c r="X209" s="747"/>
      <c r="Y209" s="85"/>
      <c r="Z209" s="747"/>
      <c r="AA209" s="747"/>
      <c r="AB209" s="750"/>
      <c r="AC209" s="329"/>
    </row>
    <row r="210" spans="1:29" ht="15" customHeight="1">
      <c r="A210" s="297" t="s">
        <v>388</v>
      </c>
      <c r="B210" s="783">
        <f t="shared" si="15"/>
        <v>194</v>
      </c>
      <c r="C210" s="765" t="s">
        <v>798</v>
      </c>
      <c r="D210" s="766" t="s">
        <v>793</v>
      </c>
      <c r="E210" s="540" t="s">
        <v>799</v>
      </c>
      <c r="F210" s="767" t="s">
        <v>795</v>
      </c>
      <c r="G210" s="768" t="s">
        <v>187</v>
      </c>
      <c r="H210" s="767" t="s">
        <v>800</v>
      </c>
      <c r="I210" s="767" t="s">
        <v>186</v>
      </c>
      <c r="J210" s="769">
        <v>1</v>
      </c>
      <c r="K210" s="767" t="s">
        <v>608</v>
      </c>
      <c r="L210" s="771">
        <v>425000</v>
      </c>
      <c r="M210" s="767">
        <v>2014</v>
      </c>
      <c r="N210" s="770" t="s">
        <v>439</v>
      </c>
      <c r="O210" s="771">
        <f t="shared" si="16"/>
        <v>425000</v>
      </c>
      <c r="P210" s="770"/>
      <c r="Q210" s="772"/>
      <c r="R210" s="768" t="s">
        <v>100</v>
      </c>
      <c r="S210" s="1262"/>
      <c r="T210" s="746"/>
      <c r="U210" s="328"/>
      <c r="V210" s="747"/>
      <c r="W210" s="747"/>
      <c r="X210" s="747"/>
      <c r="Y210" s="85"/>
      <c r="Z210" s="747"/>
      <c r="AA210" s="747"/>
      <c r="AB210" s="750"/>
      <c r="AC210" s="329"/>
    </row>
    <row r="211" spans="1:29" ht="15" customHeight="1">
      <c r="A211" s="297" t="s">
        <v>388</v>
      </c>
      <c r="B211" s="773">
        <f t="shared" si="15"/>
        <v>195</v>
      </c>
      <c r="C211" s="774" t="s">
        <v>798</v>
      </c>
      <c r="D211" s="775" t="s">
        <v>793</v>
      </c>
      <c r="E211" s="776" t="s">
        <v>799</v>
      </c>
      <c r="F211" s="777" t="s">
        <v>795</v>
      </c>
      <c r="G211" s="778" t="s">
        <v>187</v>
      </c>
      <c r="H211" s="777" t="s">
        <v>800</v>
      </c>
      <c r="I211" s="777" t="s">
        <v>186</v>
      </c>
      <c r="J211" s="779">
        <v>1</v>
      </c>
      <c r="K211" s="777" t="s">
        <v>608</v>
      </c>
      <c r="L211" s="781">
        <v>425000</v>
      </c>
      <c r="M211" s="777">
        <v>2014</v>
      </c>
      <c r="N211" s="780" t="s">
        <v>439</v>
      </c>
      <c r="O211" s="781">
        <f t="shared" si="16"/>
        <v>425000</v>
      </c>
      <c r="P211" s="780"/>
      <c r="Q211" s="782"/>
      <c r="R211" s="778" t="s">
        <v>100</v>
      </c>
      <c r="S211" s="1261" t="s">
        <v>797</v>
      </c>
      <c r="T211" s="746"/>
      <c r="U211" s="328"/>
      <c r="V211" s="747"/>
      <c r="W211" s="747"/>
      <c r="X211" s="747"/>
      <c r="Y211" s="85"/>
      <c r="Z211" s="747"/>
      <c r="AA211" s="747"/>
      <c r="AB211" s="750"/>
      <c r="AC211" s="329"/>
    </row>
    <row r="212" spans="1:29" ht="15" customHeight="1">
      <c r="A212" s="297" t="s">
        <v>388</v>
      </c>
      <c r="B212" s="761">
        <f t="shared" si="15"/>
        <v>196</v>
      </c>
      <c r="C212" s="488" t="s">
        <v>798</v>
      </c>
      <c r="D212" s="758" t="s">
        <v>793</v>
      </c>
      <c r="E212" s="414" t="s">
        <v>799</v>
      </c>
      <c r="F212" s="148" t="s">
        <v>795</v>
      </c>
      <c r="G212" s="759" t="s">
        <v>187</v>
      </c>
      <c r="H212" s="148" t="s">
        <v>800</v>
      </c>
      <c r="I212" s="148" t="s">
        <v>186</v>
      </c>
      <c r="J212" s="417">
        <v>1</v>
      </c>
      <c r="K212" s="148" t="s">
        <v>608</v>
      </c>
      <c r="L212" s="760">
        <v>425000</v>
      </c>
      <c r="M212" s="148">
        <v>2014</v>
      </c>
      <c r="N212" s="428" t="s">
        <v>439</v>
      </c>
      <c r="O212" s="760">
        <f t="shared" si="16"/>
        <v>425000</v>
      </c>
      <c r="P212" s="428"/>
      <c r="Q212" s="424"/>
      <c r="R212" s="759" t="s">
        <v>100</v>
      </c>
      <c r="S212" s="1261"/>
      <c r="T212" s="746"/>
      <c r="U212" s="328"/>
      <c r="V212" s="747"/>
      <c r="W212" s="747"/>
      <c r="X212" s="747"/>
      <c r="Y212" s="85"/>
      <c r="Z212" s="747"/>
      <c r="AA212" s="747"/>
      <c r="AB212" s="750"/>
      <c r="AC212" s="329"/>
    </row>
    <row r="213" spans="1:29" ht="15" customHeight="1">
      <c r="A213" s="297" t="s">
        <v>388</v>
      </c>
      <c r="B213" s="761">
        <f t="shared" si="15"/>
        <v>197</v>
      </c>
      <c r="C213" s="488" t="s">
        <v>798</v>
      </c>
      <c r="D213" s="758" t="s">
        <v>793</v>
      </c>
      <c r="E213" s="414" t="s">
        <v>799</v>
      </c>
      <c r="F213" s="148" t="s">
        <v>795</v>
      </c>
      <c r="G213" s="759" t="s">
        <v>187</v>
      </c>
      <c r="H213" s="148" t="s">
        <v>800</v>
      </c>
      <c r="I213" s="148" t="s">
        <v>186</v>
      </c>
      <c r="J213" s="417">
        <v>1</v>
      </c>
      <c r="K213" s="148" t="s">
        <v>608</v>
      </c>
      <c r="L213" s="760">
        <v>425000</v>
      </c>
      <c r="M213" s="148">
        <v>2014</v>
      </c>
      <c r="N213" s="428" t="s">
        <v>439</v>
      </c>
      <c r="O213" s="760">
        <f t="shared" si="16"/>
        <v>425000</v>
      </c>
      <c r="P213" s="428"/>
      <c r="Q213" s="424"/>
      <c r="R213" s="759" t="s">
        <v>100</v>
      </c>
      <c r="S213" s="1261"/>
      <c r="T213" s="746"/>
      <c r="U213" s="328"/>
      <c r="V213" s="747"/>
      <c r="W213" s="747"/>
      <c r="X213" s="747"/>
      <c r="Y213" s="85"/>
      <c r="Z213" s="747"/>
      <c r="AA213" s="747"/>
      <c r="AB213" s="750"/>
      <c r="AC213" s="329"/>
    </row>
    <row r="214" spans="1:29" ht="15" customHeight="1">
      <c r="A214" s="297" t="s">
        <v>388</v>
      </c>
      <c r="B214" s="761">
        <f t="shared" si="15"/>
        <v>198</v>
      </c>
      <c r="C214" s="488" t="s">
        <v>798</v>
      </c>
      <c r="D214" s="758" t="s">
        <v>793</v>
      </c>
      <c r="E214" s="414" t="s">
        <v>799</v>
      </c>
      <c r="F214" s="148" t="s">
        <v>795</v>
      </c>
      <c r="G214" s="759" t="s">
        <v>187</v>
      </c>
      <c r="H214" s="148" t="s">
        <v>800</v>
      </c>
      <c r="I214" s="148" t="s">
        <v>186</v>
      </c>
      <c r="J214" s="417">
        <v>1</v>
      </c>
      <c r="K214" s="148" t="s">
        <v>608</v>
      </c>
      <c r="L214" s="760">
        <v>425000</v>
      </c>
      <c r="M214" s="148">
        <v>2014</v>
      </c>
      <c r="N214" s="428" t="s">
        <v>439</v>
      </c>
      <c r="O214" s="760">
        <f t="shared" si="16"/>
        <v>425000</v>
      </c>
      <c r="P214" s="428"/>
      <c r="Q214" s="424"/>
      <c r="R214" s="759" t="s">
        <v>100</v>
      </c>
      <c r="S214" s="1261"/>
      <c r="T214" s="746"/>
      <c r="U214" s="328"/>
      <c r="V214" s="747"/>
      <c r="W214" s="747"/>
      <c r="X214" s="747"/>
      <c r="Y214" s="85"/>
      <c r="Z214" s="747"/>
      <c r="AA214" s="747"/>
      <c r="AB214" s="750"/>
      <c r="AC214" s="329"/>
    </row>
    <row r="215" spans="1:29" ht="15" customHeight="1">
      <c r="A215" s="297" t="s">
        <v>388</v>
      </c>
      <c r="B215" s="761">
        <f t="shared" si="15"/>
        <v>199</v>
      </c>
      <c r="C215" s="488" t="s">
        <v>798</v>
      </c>
      <c r="D215" s="758" t="s">
        <v>793</v>
      </c>
      <c r="E215" s="414" t="s">
        <v>799</v>
      </c>
      <c r="F215" s="148" t="s">
        <v>795</v>
      </c>
      <c r="G215" s="759" t="s">
        <v>187</v>
      </c>
      <c r="H215" s="148" t="s">
        <v>800</v>
      </c>
      <c r="I215" s="148" t="s">
        <v>186</v>
      </c>
      <c r="J215" s="417">
        <v>1</v>
      </c>
      <c r="K215" s="148" t="s">
        <v>608</v>
      </c>
      <c r="L215" s="760">
        <v>425000</v>
      </c>
      <c r="M215" s="148">
        <v>2014</v>
      </c>
      <c r="N215" s="428" t="s">
        <v>439</v>
      </c>
      <c r="O215" s="760">
        <f t="shared" si="16"/>
        <v>425000</v>
      </c>
      <c r="P215" s="428"/>
      <c r="Q215" s="424"/>
      <c r="R215" s="759" t="s">
        <v>100</v>
      </c>
      <c r="S215" s="1261"/>
      <c r="T215" s="746"/>
      <c r="U215" s="328"/>
      <c r="V215" s="747"/>
      <c r="W215" s="747"/>
      <c r="X215" s="747"/>
      <c r="Y215" s="85"/>
      <c r="Z215" s="747"/>
      <c r="AA215" s="747"/>
      <c r="AB215" s="750"/>
      <c r="AC215" s="329"/>
    </row>
    <row r="216" spans="1:29" ht="15" customHeight="1">
      <c r="A216" s="297" t="s">
        <v>388</v>
      </c>
      <c r="B216" s="761">
        <f t="shared" si="15"/>
        <v>200</v>
      </c>
      <c r="C216" s="488" t="s">
        <v>798</v>
      </c>
      <c r="D216" s="758" t="s">
        <v>793</v>
      </c>
      <c r="E216" s="414" t="s">
        <v>799</v>
      </c>
      <c r="F216" s="148" t="s">
        <v>795</v>
      </c>
      <c r="G216" s="759" t="s">
        <v>187</v>
      </c>
      <c r="H216" s="148" t="s">
        <v>800</v>
      </c>
      <c r="I216" s="148" t="s">
        <v>186</v>
      </c>
      <c r="J216" s="417">
        <v>1</v>
      </c>
      <c r="K216" s="148" t="s">
        <v>608</v>
      </c>
      <c r="L216" s="760">
        <v>425000</v>
      </c>
      <c r="M216" s="148">
        <v>2014</v>
      </c>
      <c r="N216" s="428" t="s">
        <v>439</v>
      </c>
      <c r="O216" s="760">
        <f t="shared" si="16"/>
        <v>425000</v>
      </c>
      <c r="P216" s="428"/>
      <c r="Q216" s="424"/>
      <c r="R216" s="759" t="s">
        <v>100</v>
      </c>
      <c r="S216" s="1261"/>
      <c r="T216" s="746"/>
      <c r="U216" s="328"/>
      <c r="V216" s="747"/>
      <c r="W216" s="747"/>
      <c r="X216" s="747"/>
      <c r="Y216" s="85"/>
      <c r="Z216" s="747"/>
      <c r="AA216" s="747"/>
      <c r="AB216" s="750"/>
      <c r="AC216" s="329"/>
    </row>
    <row r="217" spans="1:29" ht="15" customHeight="1">
      <c r="A217" s="297" t="s">
        <v>388</v>
      </c>
      <c r="B217" s="761">
        <f t="shared" si="15"/>
        <v>201</v>
      </c>
      <c r="C217" s="488" t="s">
        <v>798</v>
      </c>
      <c r="D217" s="758" t="s">
        <v>793</v>
      </c>
      <c r="E217" s="414" t="s">
        <v>799</v>
      </c>
      <c r="F217" s="148" t="s">
        <v>795</v>
      </c>
      <c r="G217" s="759" t="s">
        <v>187</v>
      </c>
      <c r="H217" s="148" t="s">
        <v>800</v>
      </c>
      <c r="I217" s="148" t="s">
        <v>186</v>
      </c>
      <c r="J217" s="417">
        <v>1</v>
      </c>
      <c r="K217" s="148" t="s">
        <v>608</v>
      </c>
      <c r="L217" s="760">
        <v>425000</v>
      </c>
      <c r="M217" s="148">
        <v>2014</v>
      </c>
      <c r="N217" s="428" t="s">
        <v>439</v>
      </c>
      <c r="O217" s="760">
        <f t="shared" si="16"/>
        <v>425000</v>
      </c>
      <c r="P217" s="428"/>
      <c r="Q217" s="424"/>
      <c r="R217" s="759" t="s">
        <v>100</v>
      </c>
      <c r="S217" s="1261"/>
      <c r="T217" s="746"/>
      <c r="U217" s="328"/>
      <c r="V217" s="747"/>
      <c r="W217" s="747"/>
      <c r="X217" s="747"/>
      <c r="Y217" s="85"/>
      <c r="Z217" s="747"/>
      <c r="AA217" s="747"/>
      <c r="AB217" s="750"/>
      <c r="AC217" s="329"/>
    </row>
    <row r="218" spans="1:29" ht="15" customHeight="1">
      <c r="A218" s="297" t="s">
        <v>388</v>
      </c>
      <c r="B218" s="761">
        <f t="shared" si="15"/>
        <v>202</v>
      </c>
      <c r="C218" s="488" t="s">
        <v>798</v>
      </c>
      <c r="D218" s="758" t="s">
        <v>793</v>
      </c>
      <c r="E218" s="414" t="s">
        <v>799</v>
      </c>
      <c r="F218" s="148" t="s">
        <v>795</v>
      </c>
      <c r="G218" s="759" t="s">
        <v>187</v>
      </c>
      <c r="H218" s="148" t="s">
        <v>800</v>
      </c>
      <c r="I218" s="148" t="s">
        <v>186</v>
      </c>
      <c r="J218" s="417">
        <v>1</v>
      </c>
      <c r="K218" s="148" t="s">
        <v>608</v>
      </c>
      <c r="L218" s="760">
        <v>425000</v>
      </c>
      <c r="M218" s="148">
        <v>2014</v>
      </c>
      <c r="N218" s="428" t="s">
        <v>439</v>
      </c>
      <c r="O218" s="760">
        <f t="shared" si="16"/>
        <v>425000</v>
      </c>
      <c r="P218" s="428"/>
      <c r="Q218" s="424"/>
      <c r="R218" s="759" t="s">
        <v>100</v>
      </c>
      <c r="S218" s="1261"/>
      <c r="T218" s="746"/>
      <c r="U218" s="328"/>
      <c r="V218" s="747"/>
      <c r="W218" s="747"/>
      <c r="X218" s="747"/>
      <c r="Y218" s="85"/>
      <c r="Z218" s="747"/>
      <c r="AA218" s="747"/>
      <c r="AB218" s="750"/>
      <c r="AC218" s="329"/>
    </row>
    <row r="219" spans="1:29" ht="15" customHeight="1">
      <c r="A219" s="297" t="s">
        <v>388</v>
      </c>
      <c r="B219" s="761">
        <f t="shared" si="15"/>
        <v>203</v>
      </c>
      <c r="C219" s="488" t="s">
        <v>798</v>
      </c>
      <c r="D219" s="758" t="s">
        <v>793</v>
      </c>
      <c r="E219" s="414" t="s">
        <v>799</v>
      </c>
      <c r="F219" s="148" t="s">
        <v>795</v>
      </c>
      <c r="G219" s="759" t="s">
        <v>187</v>
      </c>
      <c r="H219" s="148" t="s">
        <v>800</v>
      </c>
      <c r="I219" s="148" t="s">
        <v>186</v>
      </c>
      <c r="J219" s="417">
        <v>1</v>
      </c>
      <c r="K219" s="148" t="s">
        <v>608</v>
      </c>
      <c r="L219" s="760">
        <v>425000</v>
      </c>
      <c r="M219" s="148">
        <v>2014</v>
      </c>
      <c r="N219" s="428" t="s">
        <v>439</v>
      </c>
      <c r="O219" s="760">
        <f t="shared" si="16"/>
        <v>425000</v>
      </c>
      <c r="P219" s="428"/>
      <c r="Q219" s="424"/>
      <c r="R219" s="759" t="s">
        <v>100</v>
      </c>
      <c r="S219" s="1261"/>
      <c r="T219" s="746"/>
      <c r="U219" s="328"/>
      <c r="V219" s="747"/>
      <c r="W219" s="747"/>
      <c r="X219" s="747"/>
      <c r="Y219" s="85"/>
      <c r="Z219" s="747"/>
      <c r="AA219" s="747"/>
      <c r="AB219" s="750"/>
      <c r="AC219" s="329"/>
    </row>
    <row r="220" spans="1:29" ht="15" customHeight="1">
      <c r="A220" s="297" t="s">
        <v>388</v>
      </c>
      <c r="B220" s="761">
        <f t="shared" si="15"/>
        <v>204</v>
      </c>
      <c r="C220" s="488" t="s">
        <v>798</v>
      </c>
      <c r="D220" s="758" t="s">
        <v>793</v>
      </c>
      <c r="E220" s="414" t="s">
        <v>799</v>
      </c>
      <c r="F220" s="148" t="s">
        <v>795</v>
      </c>
      <c r="G220" s="759" t="s">
        <v>187</v>
      </c>
      <c r="H220" s="148" t="s">
        <v>800</v>
      </c>
      <c r="I220" s="148" t="s">
        <v>186</v>
      </c>
      <c r="J220" s="417">
        <v>1</v>
      </c>
      <c r="K220" s="148" t="s">
        <v>608</v>
      </c>
      <c r="L220" s="760">
        <v>425000</v>
      </c>
      <c r="M220" s="148">
        <v>2014</v>
      </c>
      <c r="N220" s="428" t="s">
        <v>439</v>
      </c>
      <c r="O220" s="760">
        <f t="shared" si="16"/>
        <v>425000</v>
      </c>
      <c r="P220" s="428"/>
      <c r="Q220" s="424"/>
      <c r="R220" s="759" t="s">
        <v>100</v>
      </c>
      <c r="S220" s="1261"/>
      <c r="T220" s="746"/>
      <c r="U220" s="328"/>
      <c r="V220" s="747"/>
      <c r="W220" s="747"/>
      <c r="X220" s="747"/>
      <c r="Y220" s="85"/>
      <c r="Z220" s="747"/>
      <c r="AA220" s="747"/>
      <c r="AB220" s="750"/>
      <c r="AC220" s="329"/>
    </row>
    <row r="221" spans="1:29" ht="15" customHeight="1">
      <c r="A221" s="297" t="s">
        <v>388</v>
      </c>
      <c r="B221" s="761">
        <f t="shared" si="15"/>
        <v>205</v>
      </c>
      <c r="C221" s="488" t="s">
        <v>798</v>
      </c>
      <c r="D221" s="758" t="s">
        <v>793</v>
      </c>
      <c r="E221" s="414" t="s">
        <v>799</v>
      </c>
      <c r="F221" s="148" t="s">
        <v>795</v>
      </c>
      <c r="G221" s="759" t="s">
        <v>187</v>
      </c>
      <c r="H221" s="148" t="s">
        <v>800</v>
      </c>
      <c r="I221" s="148" t="s">
        <v>186</v>
      </c>
      <c r="J221" s="417">
        <v>1</v>
      </c>
      <c r="K221" s="148" t="s">
        <v>608</v>
      </c>
      <c r="L221" s="760">
        <v>425000</v>
      </c>
      <c r="M221" s="148">
        <v>2014</v>
      </c>
      <c r="N221" s="428" t="s">
        <v>439</v>
      </c>
      <c r="O221" s="760">
        <f t="shared" si="16"/>
        <v>425000</v>
      </c>
      <c r="P221" s="428"/>
      <c r="Q221" s="424"/>
      <c r="R221" s="759" t="s">
        <v>100</v>
      </c>
      <c r="S221" s="1261"/>
      <c r="T221" s="746"/>
      <c r="U221" s="328"/>
      <c r="V221" s="747"/>
      <c r="W221" s="747"/>
      <c r="X221" s="747"/>
      <c r="Y221" s="85"/>
      <c r="Z221" s="747"/>
      <c r="AA221" s="747"/>
      <c r="AB221" s="750"/>
      <c r="AC221" s="329"/>
    </row>
    <row r="222" spans="1:29" ht="15" customHeight="1">
      <c r="A222" s="297" t="s">
        <v>388</v>
      </c>
      <c r="B222" s="761">
        <f t="shared" si="15"/>
        <v>206</v>
      </c>
      <c r="C222" s="488" t="s">
        <v>798</v>
      </c>
      <c r="D222" s="758" t="s">
        <v>793</v>
      </c>
      <c r="E222" s="414" t="s">
        <v>799</v>
      </c>
      <c r="F222" s="148" t="s">
        <v>795</v>
      </c>
      <c r="G222" s="759" t="s">
        <v>187</v>
      </c>
      <c r="H222" s="148" t="s">
        <v>800</v>
      </c>
      <c r="I222" s="148" t="s">
        <v>186</v>
      </c>
      <c r="J222" s="417">
        <v>1</v>
      </c>
      <c r="K222" s="148" t="s">
        <v>608</v>
      </c>
      <c r="L222" s="760">
        <v>425000</v>
      </c>
      <c r="M222" s="148">
        <v>2014</v>
      </c>
      <c r="N222" s="428" t="s">
        <v>439</v>
      </c>
      <c r="O222" s="760">
        <f t="shared" si="16"/>
        <v>425000</v>
      </c>
      <c r="P222" s="428"/>
      <c r="Q222" s="424"/>
      <c r="R222" s="759" t="s">
        <v>100</v>
      </c>
      <c r="S222" s="1261"/>
      <c r="T222" s="746"/>
      <c r="U222" s="328"/>
      <c r="V222" s="747"/>
      <c r="W222" s="747"/>
      <c r="X222" s="747"/>
      <c r="Y222" s="85"/>
      <c r="Z222" s="747"/>
      <c r="AA222" s="747"/>
      <c r="AB222" s="750"/>
      <c r="AC222" s="329"/>
    </row>
    <row r="223" spans="1:29" ht="15" customHeight="1">
      <c r="A223" s="297" t="s">
        <v>388</v>
      </c>
      <c r="B223" s="761">
        <f t="shared" si="15"/>
        <v>207</v>
      </c>
      <c r="C223" s="488" t="s">
        <v>798</v>
      </c>
      <c r="D223" s="758" t="s">
        <v>793</v>
      </c>
      <c r="E223" s="414" t="s">
        <v>799</v>
      </c>
      <c r="F223" s="148" t="s">
        <v>795</v>
      </c>
      <c r="G223" s="759" t="s">
        <v>187</v>
      </c>
      <c r="H223" s="148" t="s">
        <v>800</v>
      </c>
      <c r="I223" s="148" t="s">
        <v>186</v>
      </c>
      <c r="J223" s="417">
        <v>1</v>
      </c>
      <c r="K223" s="148" t="s">
        <v>608</v>
      </c>
      <c r="L223" s="760">
        <v>425000</v>
      </c>
      <c r="M223" s="148">
        <v>2014</v>
      </c>
      <c r="N223" s="428" t="s">
        <v>439</v>
      </c>
      <c r="O223" s="760">
        <f t="shared" si="16"/>
        <v>425000</v>
      </c>
      <c r="P223" s="428"/>
      <c r="Q223" s="424"/>
      <c r="R223" s="759" t="s">
        <v>100</v>
      </c>
      <c r="S223" s="1261"/>
      <c r="T223" s="746"/>
      <c r="U223" s="328"/>
      <c r="V223" s="747"/>
      <c r="W223" s="747"/>
      <c r="X223" s="747"/>
      <c r="Y223" s="85"/>
      <c r="Z223" s="747"/>
      <c r="AA223" s="747"/>
      <c r="AB223" s="750"/>
      <c r="AC223" s="329"/>
    </row>
    <row r="224" spans="1:29" ht="15" customHeight="1">
      <c r="A224" s="297" t="s">
        <v>388</v>
      </c>
      <c r="B224" s="761">
        <f t="shared" si="15"/>
        <v>208</v>
      </c>
      <c r="C224" s="488" t="s">
        <v>798</v>
      </c>
      <c r="D224" s="758" t="s">
        <v>793</v>
      </c>
      <c r="E224" s="414" t="s">
        <v>799</v>
      </c>
      <c r="F224" s="148" t="s">
        <v>795</v>
      </c>
      <c r="G224" s="759" t="s">
        <v>187</v>
      </c>
      <c r="H224" s="148" t="s">
        <v>800</v>
      </c>
      <c r="I224" s="148" t="s">
        <v>186</v>
      </c>
      <c r="J224" s="417">
        <v>1</v>
      </c>
      <c r="K224" s="148" t="s">
        <v>608</v>
      </c>
      <c r="L224" s="760">
        <v>425000</v>
      </c>
      <c r="M224" s="148">
        <v>2014</v>
      </c>
      <c r="N224" s="428" t="s">
        <v>439</v>
      </c>
      <c r="O224" s="760">
        <f t="shared" si="16"/>
        <v>425000</v>
      </c>
      <c r="P224" s="428"/>
      <c r="Q224" s="424"/>
      <c r="R224" s="759" t="s">
        <v>100</v>
      </c>
      <c r="S224" s="1261"/>
      <c r="T224" s="746"/>
      <c r="U224" s="328"/>
      <c r="V224" s="747"/>
      <c r="W224" s="747"/>
      <c r="X224" s="747"/>
      <c r="Y224" s="85"/>
      <c r="Z224" s="747"/>
      <c r="AA224" s="747"/>
      <c r="AB224" s="750"/>
      <c r="AC224" s="329"/>
    </row>
    <row r="225" spans="1:29" ht="15" customHeight="1">
      <c r="A225" s="297" t="s">
        <v>388</v>
      </c>
      <c r="B225" s="761">
        <f t="shared" si="15"/>
        <v>209</v>
      </c>
      <c r="C225" s="488" t="s">
        <v>798</v>
      </c>
      <c r="D225" s="758" t="s">
        <v>793</v>
      </c>
      <c r="E225" s="414" t="s">
        <v>799</v>
      </c>
      <c r="F225" s="148" t="s">
        <v>795</v>
      </c>
      <c r="G225" s="759" t="s">
        <v>187</v>
      </c>
      <c r="H225" s="148" t="s">
        <v>800</v>
      </c>
      <c r="I225" s="148" t="s">
        <v>186</v>
      </c>
      <c r="J225" s="417">
        <v>1</v>
      </c>
      <c r="K225" s="148" t="s">
        <v>608</v>
      </c>
      <c r="L225" s="760">
        <v>425000</v>
      </c>
      <c r="M225" s="148">
        <v>2014</v>
      </c>
      <c r="N225" s="428" t="s">
        <v>439</v>
      </c>
      <c r="O225" s="760">
        <f t="shared" si="16"/>
        <v>425000</v>
      </c>
      <c r="P225" s="428"/>
      <c r="Q225" s="424"/>
      <c r="R225" s="759" t="s">
        <v>100</v>
      </c>
      <c r="S225" s="1261"/>
      <c r="T225" s="746"/>
      <c r="U225" s="328"/>
      <c r="V225" s="747"/>
      <c r="W225" s="747"/>
      <c r="X225" s="747"/>
      <c r="Y225" s="85"/>
      <c r="Z225" s="747"/>
      <c r="AA225" s="747"/>
      <c r="AB225" s="750"/>
      <c r="AC225" s="329"/>
    </row>
    <row r="226" spans="1:29" ht="15" customHeight="1">
      <c r="A226" s="297" t="s">
        <v>388</v>
      </c>
      <c r="B226" s="761">
        <f t="shared" si="15"/>
        <v>210</v>
      </c>
      <c r="C226" s="488" t="s">
        <v>798</v>
      </c>
      <c r="D226" s="758" t="s">
        <v>793</v>
      </c>
      <c r="E226" s="414" t="s">
        <v>799</v>
      </c>
      <c r="F226" s="416" t="s">
        <v>193</v>
      </c>
      <c r="G226" s="759" t="s">
        <v>187</v>
      </c>
      <c r="H226" s="148" t="s">
        <v>800</v>
      </c>
      <c r="I226" s="148" t="s">
        <v>186</v>
      </c>
      <c r="J226" s="417">
        <v>1</v>
      </c>
      <c r="K226" s="148" t="s">
        <v>608</v>
      </c>
      <c r="L226" s="760">
        <v>425000</v>
      </c>
      <c r="M226" s="148">
        <v>2014</v>
      </c>
      <c r="N226" s="428" t="s">
        <v>439</v>
      </c>
      <c r="O226" s="760">
        <f t="shared" si="16"/>
        <v>425000</v>
      </c>
      <c r="P226" s="428"/>
      <c r="Q226" s="424"/>
      <c r="R226" s="759" t="s">
        <v>100</v>
      </c>
      <c r="S226" s="1261"/>
      <c r="T226" s="746"/>
      <c r="U226" s="328"/>
      <c r="V226" s="747"/>
      <c r="W226" s="747"/>
      <c r="X226" s="747"/>
      <c r="Y226" s="85"/>
      <c r="Z226" s="747"/>
      <c r="AA226" s="747"/>
      <c r="AB226" s="750"/>
      <c r="AC226" s="329"/>
    </row>
    <row r="227" spans="1:29" ht="15" customHeight="1">
      <c r="A227" s="297" t="s">
        <v>388</v>
      </c>
      <c r="B227" s="537">
        <f>B226+1</f>
        <v>211</v>
      </c>
      <c r="C227" s="488" t="s">
        <v>801</v>
      </c>
      <c r="D227" s="758" t="s">
        <v>793</v>
      </c>
      <c r="E227" s="414" t="s">
        <v>802</v>
      </c>
      <c r="F227" s="148" t="s">
        <v>803</v>
      </c>
      <c r="G227" s="759" t="s">
        <v>187</v>
      </c>
      <c r="H227" s="148" t="s">
        <v>804</v>
      </c>
      <c r="I227" s="148" t="s">
        <v>805</v>
      </c>
      <c r="J227" s="417">
        <v>1</v>
      </c>
      <c r="K227" s="148" t="s">
        <v>608</v>
      </c>
      <c r="L227" s="760">
        <v>800000</v>
      </c>
      <c r="M227" s="148">
        <v>2014</v>
      </c>
      <c r="N227" s="148" t="s">
        <v>439</v>
      </c>
      <c r="O227" s="760">
        <f>J227*L227</f>
        <v>800000</v>
      </c>
      <c r="P227" s="428"/>
      <c r="Q227" s="759" t="s">
        <v>193</v>
      </c>
      <c r="R227" s="759" t="s">
        <v>100</v>
      </c>
      <c r="S227" s="1261"/>
      <c r="T227" s="746">
        <v>3</v>
      </c>
      <c r="U227" s="328">
        <f t="shared" si="6"/>
        <v>2</v>
      </c>
      <c r="V227" s="747">
        <f t="shared" si="7"/>
        <v>266666.66666666669</v>
      </c>
      <c r="W227" s="747">
        <f t="shared" si="8"/>
        <v>533333.33333333337</v>
      </c>
      <c r="X227" s="747">
        <f t="shared" si="9"/>
        <v>266666.66666666663</v>
      </c>
      <c r="Y227" s="85">
        <f t="shared" si="10"/>
        <v>3</v>
      </c>
      <c r="Z227" s="747">
        <f t="shared" si="11"/>
        <v>266666.66666666669</v>
      </c>
      <c r="AA227" s="747">
        <f t="shared" si="12"/>
        <v>800000</v>
      </c>
      <c r="AB227" s="750">
        <f t="shared" si="13"/>
        <v>0</v>
      </c>
      <c r="AC227" s="329" t="b">
        <f t="shared" si="14"/>
        <v>1</v>
      </c>
    </row>
    <row r="228" spans="1:29" ht="15" customHeight="1">
      <c r="A228" s="297" t="s">
        <v>388</v>
      </c>
      <c r="B228" s="537">
        <f t="shared" ref="B228:B238" si="17">B227+1</f>
        <v>212</v>
      </c>
      <c r="C228" s="488" t="s">
        <v>801</v>
      </c>
      <c r="D228" s="758" t="s">
        <v>793</v>
      </c>
      <c r="E228" s="414" t="s">
        <v>802</v>
      </c>
      <c r="F228" s="148" t="s">
        <v>803</v>
      </c>
      <c r="G228" s="759" t="s">
        <v>187</v>
      </c>
      <c r="H228" s="148" t="s">
        <v>804</v>
      </c>
      <c r="I228" s="148" t="s">
        <v>805</v>
      </c>
      <c r="J228" s="417">
        <v>1</v>
      </c>
      <c r="K228" s="148" t="s">
        <v>608</v>
      </c>
      <c r="L228" s="760">
        <v>800000</v>
      </c>
      <c r="M228" s="148">
        <v>2014</v>
      </c>
      <c r="N228" s="148" t="s">
        <v>439</v>
      </c>
      <c r="O228" s="760">
        <f t="shared" ref="O228:O238" si="18">J228*L228</f>
        <v>800000</v>
      </c>
      <c r="P228" s="428"/>
      <c r="Q228" s="759"/>
      <c r="R228" s="759" t="s">
        <v>100</v>
      </c>
      <c r="S228" s="1261"/>
      <c r="T228" s="746"/>
      <c r="U228" s="328"/>
      <c r="V228" s="747"/>
      <c r="W228" s="747"/>
      <c r="X228" s="747"/>
      <c r="Y228" s="85"/>
      <c r="Z228" s="747"/>
      <c r="AA228" s="747"/>
      <c r="AB228" s="750"/>
      <c r="AC228" s="329"/>
    </row>
    <row r="229" spans="1:29" ht="15" customHeight="1">
      <c r="A229" s="297" t="s">
        <v>388</v>
      </c>
      <c r="B229" s="537">
        <f t="shared" si="17"/>
        <v>213</v>
      </c>
      <c r="C229" s="488" t="s">
        <v>801</v>
      </c>
      <c r="D229" s="758" t="s">
        <v>793</v>
      </c>
      <c r="E229" s="414" t="s">
        <v>802</v>
      </c>
      <c r="F229" s="148" t="s">
        <v>803</v>
      </c>
      <c r="G229" s="759" t="s">
        <v>187</v>
      </c>
      <c r="H229" s="148" t="s">
        <v>804</v>
      </c>
      <c r="I229" s="148" t="s">
        <v>805</v>
      </c>
      <c r="J229" s="417">
        <v>1</v>
      </c>
      <c r="K229" s="148" t="s">
        <v>608</v>
      </c>
      <c r="L229" s="760">
        <v>800000</v>
      </c>
      <c r="M229" s="148">
        <v>2014</v>
      </c>
      <c r="N229" s="148" t="s">
        <v>439</v>
      </c>
      <c r="O229" s="760">
        <f t="shared" si="18"/>
        <v>800000</v>
      </c>
      <c r="P229" s="428"/>
      <c r="Q229" s="759"/>
      <c r="R229" s="759" t="s">
        <v>100</v>
      </c>
      <c r="S229" s="1261"/>
      <c r="T229" s="746"/>
      <c r="U229" s="328"/>
      <c r="V229" s="747"/>
      <c r="W229" s="747"/>
      <c r="X229" s="747"/>
      <c r="Y229" s="85"/>
      <c r="Z229" s="747"/>
      <c r="AA229" s="747"/>
      <c r="AB229" s="750"/>
      <c r="AC229" s="329"/>
    </row>
    <row r="230" spans="1:29" ht="15" customHeight="1">
      <c r="A230" s="297" t="s">
        <v>388</v>
      </c>
      <c r="B230" s="537">
        <f t="shared" si="17"/>
        <v>214</v>
      </c>
      <c r="C230" s="488" t="s">
        <v>801</v>
      </c>
      <c r="D230" s="758" t="s">
        <v>793</v>
      </c>
      <c r="E230" s="414" t="s">
        <v>802</v>
      </c>
      <c r="F230" s="148" t="s">
        <v>803</v>
      </c>
      <c r="G230" s="759" t="s">
        <v>187</v>
      </c>
      <c r="H230" s="148" t="s">
        <v>804</v>
      </c>
      <c r="I230" s="148" t="s">
        <v>805</v>
      </c>
      <c r="J230" s="417">
        <v>1</v>
      </c>
      <c r="K230" s="148" t="s">
        <v>608</v>
      </c>
      <c r="L230" s="760">
        <v>800000</v>
      </c>
      <c r="M230" s="148">
        <v>2014</v>
      </c>
      <c r="N230" s="148" t="s">
        <v>439</v>
      </c>
      <c r="O230" s="760">
        <f t="shared" si="18"/>
        <v>800000</v>
      </c>
      <c r="P230" s="428"/>
      <c r="Q230" s="759"/>
      <c r="R230" s="759" t="s">
        <v>100</v>
      </c>
      <c r="S230" s="1261"/>
      <c r="T230" s="746"/>
      <c r="U230" s="328"/>
      <c r="V230" s="747"/>
      <c r="W230" s="747"/>
      <c r="X230" s="747"/>
      <c r="Y230" s="85"/>
      <c r="Z230" s="747"/>
      <c r="AA230" s="747"/>
      <c r="AB230" s="750"/>
      <c r="AC230" s="329"/>
    </row>
    <row r="231" spans="1:29" ht="15" customHeight="1">
      <c r="A231" s="297" t="s">
        <v>388</v>
      </c>
      <c r="B231" s="537">
        <f t="shared" si="17"/>
        <v>215</v>
      </c>
      <c r="C231" s="488" t="s">
        <v>801</v>
      </c>
      <c r="D231" s="758" t="s">
        <v>793</v>
      </c>
      <c r="E231" s="414" t="s">
        <v>802</v>
      </c>
      <c r="F231" s="148" t="s">
        <v>803</v>
      </c>
      <c r="G231" s="759" t="s">
        <v>187</v>
      </c>
      <c r="H231" s="148" t="s">
        <v>804</v>
      </c>
      <c r="I231" s="148" t="s">
        <v>805</v>
      </c>
      <c r="J231" s="417">
        <v>1</v>
      </c>
      <c r="K231" s="148" t="s">
        <v>608</v>
      </c>
      <c r="L231" s="760">
        <v>800000</v>
      </c>
      <c r="M231" s="148">
        <v>2014</v>
      </c>
      <c r="N231" s="148" t="s">
        <v>439</v>
      </c>
      <c r="O231" s="760">
        <f t="shared" si="18"/>
        <v>800000</v>
      </c>
      <c r="P231" s="428"/>
      <c r="Q231" s="759"/>
      <c r="R231" s="759" t="s">
        <v>100</v>
      </c>
      <c r="S231" s="1261"/>
      <c r="T231" s="746"/>
      <c r="U231" s="328"/>
      <c r="V231" s="747"/>
      <c r="W231" s="747"/>
      <c r="X231" s="747"/>
      <c r="Y231" s="85"/>
      <c r="Z231" s="747"/>
      <c r="AA231" s="747"/>
      <c r="AB231" s="750"/>
      <c r="AC231" s="329"/>
    </row>
    <row r="232" spans="1:29" ht="15" customHeight="1">
      <c r="A232" s="297" t="s">
        <v>388</v>
      </c>
      <c r="B232" s="537">
        <f t="shared" si="17"/>
        <v>216</v>
      </c>
      <c r="C232" s="488" t="s">
        <v>801</v>
      </c>
      <c r="D232" s="758" t="s">
        <v>793</v>
      </c>
      <c r="E232" s="414" t="s">
        <v>802</v>
      </c>
      <c r="F232" s="148" t="s">
        <v>803</v>
      </c>
      <c r="G232" s="759" t="s">
        <v>187</v>
      </c>
      <c r="H232" s="148" t="s">
        <v>804</v>
      </c>
      <c r="I232" s="148" t="s">
        <v>805</v>
      </c>
      <c r="J232" s="417">
        <v>1</v>
      </c>
      <c r="K232" s="148" t="s">
        <v>608</v>
      </c>
      <c r="L232" s="760">
        <v>800000</v>
      </c>
      <c r="M232" s="148">
        <v>2014</v>
      </c>
      <c r="N232" s="148" t="s">
        <v>439</v>
      </c>
      <c r="O232" s="760">
        <f t="shared" si="18"/>
        <v>800000</v>
      </c>
      <c r="P232" s="428"/>
      <c r="Q232" s="759"/>
      <c r="R232" s="759" t="s">
        <v>100</v>
      </c>
      <c r="S232" s="1261"/>
      <c r="T232" s="746"/>
      <c r="U232" s="328"/>
      <c r="V232" s="747"/>
      <c r="W232" s="747"/>
      <c r="X232" s="747"/>
      <c r="Y232" s="85"/>
      <c r="Z232" s="747"/>
      <c r="AA232" s="747"/>
      <c r="AB232" s="750"/>
      <c r="AC232" s="329"/>
    </row>
    <row r="233" spans="1:29" ht="15" customHeight="1">
      <c r="A233" s="297" t="s">
        <v>388</v>
      </c>
      <c r="B233" s="537">
        <f t="shared" si="17"/>
        <v>217</v>
      </c>
      <c r="C233" s="488" t="s">
        <v>801</v>
      </c>
      <c r="D233" s="758" t="s">
        <v>793</v>
      </c>
      <c r="E233" s="414" t="s">
        <v>802</v>
      </c>
      <c r="F233" s="148" t="s">
        <v>803</v>
      </c>
      <c r="G233" s="759" t="s">
        <v>187</v>
      </c>
      <c r="H233" s="148" t="s">
        <v>804</v>
      </c>
      <c r="I233" s="148" t="s">
        <v>805</v>
      </c>
      <c r="J233" s="417">
        <v>1</v>
      </c>
      <c r="K233" s="148" t="s">
        <v>608</v>
      </c>
      <c r="L233" s="760">
        <v>800000</v>
      </c>
      <c r="M233" s="148">
        <v>2014</v>
      </c>
      <c r="N233" s="148" t="s">
        <v>439</v>
      </c>
      <c r="O233" s="760">
        <f t="shared" si="18"/>
        <v>800000</v>
      </c>
      <c r="P233" s="428"/>
      <c r="Q233" s="759"/>
      <c r="R233" s="759" t="s">
        <v>100</v>
      </c>
      <c r="S233" s="1261"/>
      <c r="T233" s="746"/>
      <c r="U233" s="328"/>
      <c r="V233" s="747"/>
      <c r="W233" s="747"/>
      <c r="X233" s="747"/>
      <c r="Y233" s="85"/>
      <c r="Z233" s="747"/>
      <c r="AA233" s="747"/>
      <c r="AB233" s="750"/>
      <c r="AC233" s="329"/>
    </row>
    <row r="234" spans="1:29" ht="15" customHeight="1">
      <c r="A234" s="297" t="s">
        <v>388</v>
      </c>
      <c r="B234" s="537">
        <f t="shared" si="17"/>
        <v>218</v>
      </c>
      <c r="C234" s="488" t="s">
        <v>801</v>
      </c>
      <c r="D234" s="758" t="s">
        <v>793</v>
      </c>
      <c r="E234" s="414" t="s">
        <v>802</v>
      </c>
      <c r="F234" s="148" t="s">
        <v>803</v>
      </c>
      <c r="G234" s="759" t="s">
        <v>187</v>
      </c>
      <c r="H234" s="148" t="s">
        <v>804</v>
      </c>
      <c r="I234" s="148" t="s">
        <v>805</v>
      </c>
      <c r="J234" s="417">
        <v>1</v>
      </c>
      <c r="K234" s="148" t="s">
        <v>608</v>
      </c>
      <c r="L234" s="760">
        <v>800000</v>
      </c>
      <c r="M234" s="148">
        <v>2014</v>
      </c>
      <c r="N234" s="148" t="s">
        <v>439</v>
      </c>
      <c r="O234" s="760">
        <f t="shared" si="18"/>
        <v>800000</v>
      </c>
      <c r="P234" s="428"/>
      <c r="Q234" s="759"/>
      <c r="R234" s="759" t="s">
        <v>100</v>
      </c>
      <c r="S234" s="1261"/>
      <c r="T234" s="746"/>
      <c r="U234" s="328"/>
      <c r="V234" s="747"/>
      <c r="W234" s="747"/>
      <c r="X234" s="747"/>
      <c r="Y234" s="85"/>
      <c r="Z234" s="747"/>
      <c r="AA234" s="747"/>
      <c r="AB234" s="750"/>
      <c r="AC234" s="329"/>
    </row>
    <row r="235" spans="1:29" ht="15" customHeight="1">
      <c r="A235" s="297" t="s">
        <v>388</v>
      </c>
      <c r="B235" s="537">
        <f t="shared" si="17"/>
        <v>219</v>
      </c>
      <c r="C235" s="488" t="s">
        <v>801</v>
      </c>
      <c r="D235" s="758" t="s">
        <v>793</v>
      </c>
      <c r="E235" s="414" t="s">
        <v>802</v>
      </c>
      <c r="F235" s="148" t="s">
        <v>803</v>
      </c>
      <c r="G235" s="759" t="s">
        <v>187</v>
      </c>
      <c r="H235" s="148" t="s">
        <v>804</v>
      </c>
      <c r="I235" s="148" t="s">
        <v>805</v>
      </c>
      <c r="J235" s="417">
        <v>1</v>
      </c>
      <c r="K235" s="148" t="s">
        <v>608</v>
      </c>
      <c r="L235" s="760">
        <v>800000</v>
      </c>
      <c r="M235" s="148">
        <v>2014</v>
      </c>
      <c r="N235" s="148" t="s">
        <v>439</v>
      </c>
      <c r="O235" s="760">
        <f t="shared" si="18"/>
        <v>800000</v>
      </c>
      <c r="P235" s="428"/>
      <c r="Q235" s="759"/>
      <c r="R235" s="759" t="s">
        <v>100</v>
      </c>
      <c r="S235" s="1261"/>
      <c r="T235" s="746"/>
      <c r="U235" s="328"/>
      <c r="V235" s="747"/>
      <c r="W235" s="747"/>
      <c r="X235" s="747"/>
      <c r="Y235" s="85"/>
      <c r="Z235" s="747"/>
      <c r="AA235" s="747"/>
      <c r="AB235" s="750"/>
      <c r="AC235" s="329"/>
    </row>
    <row r="236" spans="1:29" ht="15" customHeight="1">
      <c r="A236" s="297" t="s">
        <v>388</v>
      </c>
      <c r="B236" s="537">
        <f t="shared" si="17"/>
        <v>220</v>
      </c>
      <c r="C236" s="488" t="s">
        <v>801</v>
      </c>
      <c r="D236" s="758" t="s">
        <v>793</v>
      </c>
      <c r="E236" s="414" t="s">
        <v>802</v>
      </c>
      <c r="F236" s="148" t="s">
        <v>803</v>
      </c>
      <c r="G236" s="759" t="s">
        <v>187</v>
      </c>
      <c r="H236" s="148" t="s">
        <v>804</v>
      </c>
      <c r="I236" s="148" t="s">
        <v>805</v>
      </c>
      <c r="J236" s="417">
        <v>1</v>
      </c>
      <c r="K236" s="148" t="s">
        <v>608</v>
      </c>
      <c r="L236" s="760">
        <v>800000</v>
      </c>
      <c r="M236" s="148">
        <v>2014</v>
      </c>
      <c r="N236" s="148" t="s">
        <v>439</v>
      </c>
      <c r="O236" s="760">
        <f t="shared" si="18"/>
        <v>800000</v>
      </c>
      <c r="P236" s="428"/>
      <c r="Q236" s="759"/>
      <c r="R236" s="759" t="s">
        <v>100</v>
      </c>
      <c r="S236" s="1261"/>
      <c r="T236" s="746"/>
      <c r="U236" s="328"/>
      <c r="V236" s="747"/>
      <c r="W236" s="747"/>
      <c r="X236" s="747"/>
      <c r="Y236" s="85"/>
      <c r="Z236" s="747"/>
      <c r="AA236" s="747"/>
      <c r="AB236" s="750"/>
      <c r="AC236" s="329"/>
    </row>
    <row r="237" spans="1:29" ht="15" customHeight="1">
      <c r="A237" s="297" t="s">
        <v>388</v>
      </c>
      <c r="B237" s="537">
        <f t="shared" si="17"/>
        <v>221</v>
      </c>
      <c r="C237" s="488" t="s">
        <v>801</v>
      </c>
      <c r="D237" s="758" t="s">
        <v>793</v>
      </c>
      <c r="E237" s="414" t="s">
        <v>802</v>
      </c>
      <c r="F237" s="148" t="s">
        <v>803</v>
      </c>
      <c r="G237" s="759" t="s">
        <v>187</v>
      </c>
      <c r="H237" s="148" t="s">
        <v>804</v>
      </c>
      <c r="I237" s="148" t="s">
        <v>805</v>
      </c>
      <c r="J237" s="417">
        <v>1</v>
      </c>
      <c r="K237" s="148" t="s">
        <v>608</v>
      </c>
      <c r="L237" s="760">
        <v>800000</v>
      </c>
      <c r="M237" s="148">
        <v>2014</v>
      </c>
      <c r="N237" s="148" t="s">
        <v>439</v>
      </c>
      <c r="O237" s="760">
        <f t="shared" si="18"/>
        <v>800000</v>
      </c>
      <c r="P237" s="428"/>
      <c r="Q237" s="759"/>
      <c r="R237" s="759" t="s">
        <v>100</v>
      </c>
      <c r="S237" s="1261"/>
      <c r="T237" s="746"/>
      <c r="U237" s="328"/>
      <c r="V237" s="747"/>
      <c r="W237" s="747"/>
      <c r="X237" s="747"/>
      <c r="Y237" s="85"/>
      <c r="Z237" s="747"/>
      <c r="AA237" s="747"/>
      <c r="AB237" s="750"/>
      <c r="AC237" s="329"/>
    </row>
    <row r="238" spans="1:29" ht="15" customHeight="1">
      <c r="A238" s="297" t="s">
        <v>388</v>
      </c>
      <c r="B238" s="537">
        <f t="shared" si="17"/>
        <v>222</v>
      </c>
      <c r="C238" s="488" t="s">
        <v>801</v>
      </c>
      <c r="D238" s="758" t="s">
        <v>793</v>
      </c>
      <c r="E238" s="414" t="s">
        <v>802</v>
      </c>
      <c r="F238" s="148" t="s">
        <v>803</v>
      </c>
      <c r="G238" s="759" t="s">
        <v>187</v>
      </c>
      <c r="H238" s="148" t="s">
        <v>804</v>
      </c>
      <c r="I238" s="148" t="s">
        <v>805</v>
      </c>
      <c r="J238" s="417">
        <v>1</v>
      </c>
      <c r="K238" s="148" t="s">
        <v>608</v>
      </c>
      <c r="L238" s="760">
        <v>800000</v>
      </c>
      <c r="M238" s="148">
        <v>2014</v>
      </c>
      <c r="N238" s="148" t="s">
        <v>439</v>
      </c>
      <c r="O238" s="760">
        <f t="shared" si="18"/>
        <v>800000</v>
      </c>
      <c r="P238" s="428"/>
      <c r="Q238" s="759"/>
      <c r="R238" s="759" t="s">
        <v>100</v>
      </c>
      <c r="S238" s="1261"/>
      <c r="T238" s="746"/>
      <c r="U238" s="328"/>
      <c r="V238" s="747"/>
      <c r="W238" s="747"/>
      <c r="X238" s="747"/>
      <c r="Y238" s="85"/>
      <c r="Z238" s="747"/>
      <c r="AA238" s="747"/>
      <c r="AB238" s="750"/>
      <c r="AC238" s="329"/>
    </row>
    <row r="239" spans="1:29" ht="15" customHeight="1">
      <c r="A239" s="297" t="s">
        <v>388</v>
      </c>
      <c r="B239" s="761">
        <f>B238+1</f>
        <v>223</v>
      </c>
      <c r="C239" s="423" t="s">
        <v>806</v>
      </c>
      <c r="D239" s="758" t="s">
        <v>807</v>
      </c>
      <c r="E239" s="414" t="s">
        <v>1795</v>
      </c>
      <c r="F239" s="428" t="s">
        <v>187</v>
      </c>
      <c r="G239" s="759" t="s">
        <v>187</v>
      </c>
      <c r="H239" s="759" t="s">
        <v>187</v>
      </c>
      <c r="I239" s="148" t="s">
        <v>186</v>
      </c>
      <c r="J239" s="428">
        <v>1</v>
      </c>
      <c r="K239" s="428" t="s">
        <v>608</v>
      </c>
      <c r="L239" s="762">
        <v>35000000</v>
      </c>
      <c r="M239" s="428">
        <v>2014</v>
      </c>
      <c r="N239" s="428" t="s">
        <v>439</v>
      </c>
      <c r="O239" s="762">
        <f>J239*L239</f>
        <v>35000000</v>
      </c>
      <c r="P239" s="428"/>
      <c r="Q239" s="424" t="s">
        <v>193</v>
      </c>
      <c r="R239" s="424" t="s">
        <v>193</v>
      </c>
      <c r="S239" s="1261"/>
      <c r="T239" s="746">
        <v>3</v>
      </c>
      <c r="U239" s="328">
        <f t="shared" si="6"/>
        <v>2</v>
      </c>
      <c r="V239" s="747">
        <f t="shared" si="7"/>
        <v>11666666.666666666</v>
      </c>
      <c r="W239" s="747">
        <f t="shared" si="8"/>
        <v>23333333.333333332</v>
      </c>
      <c r="X239" s="747">
        <f t="shared" si="9"/>
        <v>11666666.666666668</v>
      </c>
      <c r="Y239" s="85">
        <f t="shared" si="10"/>
        <v>3</v>
      </c>
      <c r="Z239" s="747">
        <f t="shared" si="11"/>
        <v>11666666.666666666</v>
      </c>
      <c r="AA239" s="747">
        <f t="shared" si="12"/>
        <v>35000000</v>
      </c>
      <c r="AB239" s="750">
        <f t="shared" si="13"/>
        <v>0</v>
      </c>
      <c r="AC239" s="329" t="b">
        <f t="shared" si="14"/>
        <v>1</v>
      </c>
    </row>
    <row r="240" spans="1:29" ht="15" customHeight="1">
      <c r="A240" s="297" t="s">
        <v>388</v>
      </c>
      <c r="B240" s="761">
        <f t="shared" ref="B240:B244" si="19">B239+1</f>
        <v>224</v>
      </c>
      <c r="C240" s="423" t="s">
        <v>806</v>
      </c>
      <c r="D240" s="758" t="s">
        <v>807</v>
      </c>
      <c r="E240" s="414" t="s">
        <v>1795</v>
      </c>
      <c r="F240" s="428" t="s">
        <v>187</v>
      </c>
      <c r="G240" s="759" t="s">
        <v>187</v>
      </c>
      <c r="H240" s="759" t="s">
        <v>187</v>
      </c>
      <c r="I240" s="148" t="s">
        <v>186</v>
      </c>
      <c r="J240" s="428">
        <v>1</v>
      </c>
      <c r="K240" s="428" t="s">
        <v>608</v>
      </c>
      <c r="L240" s="762">
        <v>35000000</v>
      </c>
      <c r="M240" s="428">
        <v>2014</v>
      </c>
      <c r="N240" s="428" t="s">
        <v>439</v>
      </c>
      <c r="O240" s="762">
        <f t="shared" ref="O240:O244" si="20">J240*L240</f>
        <v>35000000</v>
      </c>
      <c r="P240" s="428"/>
      <c r="Q240" s="424"/>
      <c r="R240" s="424"/>
      <c r="S240" s="1261"/>
      <c r="T240" s="746"/>
      <c r="U240" s="328"/>
      <c r="V240" s="747"/>
      <c r="W240" s="747"/>
      <c r="X240" s="747"/>
      <c r="Y240" s="85"/>
      <c r="Z240" s="747"/>
      <c r="AA240" s="747"/>
      <c r="AB240" s="750"/>
      <c r="AC240" s="329"/>
    </row>
    <row r="241" spans="1:29" ht="15" customHeight="1">
      <c r="A241" s="297" t="s">
        <v>388</v>
      </c>
      <c r="B241" s="761">
        <f t="shared" si="19"/>
        <v>225</v>
      </c>
      <c r="C241" s="423" t="s">
        <v>806</v>
      </c>
      <c r="D241" s="758" t="s">
        <v>807</v>
      </c>
      <c r="E241" s="414" t="s">
        <v>1795</v>
      </c>
      <c r="F241" s="428" t="s">
        <v>187</v>
      </c>
      <c r="G241" s="759" t="s">
        <v>187</v>
      </c>
      <c r="H241" s="759" t="s">
        <v>187</v>
      </c>
      <c r="I241" s="148" t="s">
        <v>186</v>
      </c>
      <c r="J241" s="428">
        <v>1</v>
      </c>
      <c r="K241" s="428" t="s">
        <v>608</v>
      </c>
      <c r="L241" s="762">
        <v>35000000</v>
      </c>
      <c r="M241" s="428">
        <v>2014</v>
      </c>
      <c r="N241" s="428" t="s">
        <v>439</v>
      </c>
      <c r="O241" s="762">
        <f t="shared" si="20"/>
        <v>35000000</v>
      </c>
      <c r="P241" s="428"/>
      <c r="Q241" s="424"/>
      <c r="R241" s="424"/>
      <c r="S241" s="1261"/>
      <c r="T241" s="746"/>
      <c r="U241" s="328"/>
      <c r="V241" s="747"/>
      <c r="W241" s="747"/>
      <c r="X241" s="747"/>
      <c r="Y241" s="85"/>
      <c r="Z241" s="747"/>
      <c r="AA241" s="747"/>
      <c r="AB241" s="750"/>
      <c r="AC241" s="329"/>
    </row>
    <row r="242" spans="1:29" ht="15" customHeight="1">
      <c r="A242" s="297" t="s">
        <v>388</v>
      </c>
      <c r="B242" s="761">
        <f t="shared" si="19"/>
        <v>226</v>
      </c>
      <c r="C242" s="423" t="s">
        <v>806</v>
      </c>
      <c r="D242" s="758" t="s">
        <v>807</v>
      </c>
      <c r="E242" s="414" t="s">
        <v>1795</v>
      </c>
      <c r="F242" s="428" t="s">
        <v>187</v>
      </c>
      <c r="G242" s="759" t="s">
        <v>187</v>
      </c>
      <c r="H242" s="759" t="s">
        <v>187</v>
      </c>
      <c r="I242" s="148" t="s">
        <v>186</v>
      </c>
      <c r="J242" s="428">
        <v>1</v>
      </c>
      <c r="K242" s="428" t="s">
        <v>608</v>
      </c>
      <c r="L242" s="762">
        <v>35000000</v>
      </c>
      <c r="M242" s="428">
        <v>2014</v>
      </c>
      <c r="N242" s="428" t="s">
        <v>439</v>
      </c>
      <c r="O242" s="762">
        <f t="shared" si="20"/>
        <v>35000000</v>
      </c>
      <c r="P242" s="428"/>
      <c r="Q242" s="424"/>
      <c r="R242" s="424"/>
      <c r="S242" s="1261"/>
      <c r="T242" s="746"/>
      <c r="U242" s="328"/>
      <c r="V242" s="747"/>
      <c r="W242" s="747"/>
      <c r="X242" s="747"/>
      <c r="Y242" s="85"/>
      <c r="Z242" s="747"/>
      <c r="AA242" s="747"/>
      <c r="AB242" s="750"/>
      <c r="AC242" s="329"/>
    </row>
    <row r="243" spans="1:29" ht="15" customHeight="1">
      <c r="A243" s="297" t="s">
        <v>388</v>
      </c>
      <c r="B243" s="761">
        <f t="shared" si="19"/>
        <v>227</v>
      </c>
      <c r="C243" s="423" t="s">
        <v>806</v>
      </c>
      <c r="D243" s="758" t="s">
        <v>807</v>
      </c>
      <c r="E243" s="414" t="s">
        <v>1795</v>
      </c>
      <c r="F243" s="428" t="s">
        <v>187</v>
      </c>
      <c r="G243" s="759" t="s">
        <v>187</v>
      </c>
      <c r="H243" s="759" t="s">
        <v>187</v>
      </c>
      <c r="I243" s="148" t="s">
        <v>186</v>
      </c>
      <c r="J243" s="428">
        <v>1</v>
      </c>
      <c r="K243" s="428" t="s">
        <v>608</v>
      </c>
      <c r="L243" s="762">
        <v>35000000</v>
      </c>
      <c r="M243" s="428">
        <v>2014</v>
      </c>
      <c r="N243" s="428" t="s">
        <v>439</v>
      </c>
      <c r="O243" s="762">
        <f t="shared" si="20"/>
        <v>35000000</v>
      </c>
      <c r="P243" s="428"/>
      <c r="Q243" s="424"/>
      <c r="R243" s="424"/>
      <c r="S243" s="1261"/>
      <c r="T243" s="746"/>
      <c r="U243" s="328"/>
      <c r="V243" s="747"/>
      <c r="W243" s="747"/>
      <c r="X243" s="747"/>
      <c r="Y243" s="85"/>
      <c r="Z243" s="747"/>
      <c r="AA243" s="747"/>
      <c r="AB243" s="750"/>
      <c r="AC243" s="329"/>
    </row>
    <row r="244" spans="1:29" ht="15" customHeight="1">
      <c r="A244" s="297" t="s">
        <v>388</v>
      </c>
      <c r="B244" s="761">
        <f t="shared" si="19"/>
        <v>228</v>
      </c>
      <c r="C244" s="423" t="s">
        <v>806</v>
      </c>
      <c r="D244" s="758" t="s">
        <v>807</v>
      </c>
      <c r="E244" s="414" t="s">
        <v>1795</v>
      </c>
      <c r="F244" s="428" t="s">
        <v>187</v>
      </c>
      <c r="G244" s="759" t="s">
        <v>187</v>
      </c>
      <c r="H244" s="759" t="s">
        <v>187</v>
      </c>
      <c r="I244" s="148" t="s">
        <v>186</v>
      </c>
      <c r="J244" s="428">
        <v>1</v>
      </c>
      <c r="K244" s="428" t="s">
        <v>608</v>
      </c>
      <c r="L244" s="762">
        <v>35000000</v>
      </c>
      <c r="M244" s="428">
        <v>2014</v>
      </c>
      <c r="N244" s="428" t="s">
        <v>439</v>
      </c>
      <c r="O244" s="762">
        <f t="shared" si="20"/>
        <v>35000000</v>
      </c>
      <c r="P244" s="428"/>
      <c r="Q244" s="424"/>
      <c r="R244" s="424"/>
      <c r="S244" s="1261"/>
      <c r="T244" s="746"/>
      <c r="U244" s="328"/>
      <c r="V244" s="747"/>
      <c r="W244" s="747"/>
      <c r="X244" s="747"/>
      <c r="Y244" s="85"/>
      <c r="Z244" s="747"/>
      <c r="AA244" s="747"/>
      <c r="AB244" s="750"/>
      <c r="AC244" s="329"/>
    </row>
    <row r="245" spans="1:29" ht="15" customHeight="1">
      <c r="A245" s="297" t="s">
        <v>388</v>
      </c>
      <c r="B245" s="537">
        <f>B244+1</f>
        <v>229</v>
      </c>
      <c r="C245" s="488" t="s">
        <v>808</v>
      </c>
      <c r="D245" s="758" t="s">
        <v>809</v>
      </c>
      <c r="E245" s="414" t="s">
        <v>810</v>
      </c>
      <c r="F245" s="148" t="s">
        <v>811</v>
      </c>
      <c r="G245" s="148" t="s">
        <v>812</v>
      </c>
      <c r="H245" s="148" t="s">
        <v>813</v>
      </c>
      <c r="I245" s="148" t="s">
        <v>805</v>
      </c>
      <c r="J245" s="417">
        <v>1</v>
      </c>
      <c r="K245" s="428" t="s">
        <v>608</v>
      </c>
      <c r="L245" s="760">
        <v>750000</v>
      </c>
      <c r="M245" s="148">
        <v>2014</v>
      </c>
      <c r="N245" s="428" t="s">
        <v>439</v>
      </c>
      <c r="O245" s="760">
        <f>J245*L245</f>
        <v>750000</v>
      </c>
      <c r="P245" s="428"/>
      <c r="Q245" s="759" t="s">
        <v>193</v>
      </c>
      <c r="R245" s="759" t="s">
        <v>100</v>
      </c>
      <c r="S245" s="1261"/>
      <c r="T245" s="746">
        <v>3</v>
      </c>
      <c r="U245" s="328">
        <f t="shared" si="6"/>
        <v>2</v>
      </c>
      <c r="V245" s="747">
        <f t="shared" si="7"/>
        <v>250000</v>
      </c>
      <c r="W245" s="747">
        <f t="shared" si="8"/>
        <v>500000</v>
      </c>
      <c r="X245" s="747">
        <f t="shared" si="9"/>
        <v>250000</v>
      </c>
      <c r="Y245" s="85">
        <f t="shared" si="10"/>
        <v>3</v>
      </c>
      <c r="Z245" s="747">
        <f t="shared" si="11"/>
        <v>250000</v>
      </c>
      <c r="AA245" s="747">
        <f t="shared" si="12"/>
        <v>750000</v>
      </c>
      <c r="AB245" s="750">
        <f t="shared" si="13"/>
        <v>0</v>
      </c>
      <c r="AC245" s="329" t="b">
        <f t="shared" si="14"/>
        <v>1</v>
      </c>
    </row>
    <row r="246" spans="1:29" ht="15" customHeight="1">
      <c r="A246" s="297" t="s">
        <v>388</v>
      </c>
      <c r="B246" s="537">
        <f t="shared" ref="B246:B260" si="21">B245+1</f>
        <v>230</v>
      </c>
      <c r="C246" s="488" t="s">
        <v>808</v>
      </c>
      <c r="D246" s="758" t="s">
        <v>809</v>
      </c>
      <c r="E246" s="414" t="s">
        <v>810</v>
      </c>
      <c r="F246" s="148" t="s">
        <v>811</v>
      </c>
      <c r="G246" s="148" t="s">
        <v>812</v>
      </c>
      <c r="H246" s="148" t="s">
        <v>813</v>
      </c>
      <c r="I246" s="148" t="s">
        <v>805</v>
      </c>
      <c r="J246" s="417">
        <v>1</v>
      </c>
      <c r="K246" s="428" t="s">
        <v>608</v>
      </c>
      <c r="L246" s="760">
        <v>750000</v>
      </c>
      <c r="M246" s="148">
        <v>2014</v>
      </c>
      <c r="N246" s="428" t="s">
        <v>439</v>
      </c>
      <c r="O246" s="760">
        <f t="shared" ref="O246:O260" si="22">J246*L246</f>
        <v>750000</v>
      </c>
      <c r="P246" s="428"/>
      <c r="Q246" s="759"/>
      <c r="R246" s="759" t="s">
        <v>100</v>
      </c>
      <c r="S246" s="1261"/>
      <c r="T246" s="746"/>
      <c r="U246" s="328"/>
      <c r="V246" s="747"/>
      <c r="W246" s="747"/>
      <c r="X246" s="747"/>
      <c r="Y246" s="85"/>
      <c r="Z246" s="747"/>
      <c r="AA246" s="747"/>
      <c r="AB246" s="750"/>
      <c r="AC246" s="329"/>
    </row>
    <row r="247" spans="1:29" ht="15" customHeight="1">
      <c r="A247" s="297" t="s">
        <v>388</v>
      </c>
      <c r="B247" s="537">
        <f t="shared" si="21"/>
        <v>231</v>
      </c>
      <c r="C247" s="488" t="s">
        <v>808</v>
      </c>
      <c r="D247" s="758" t="s">
        <v>809</v>
      </c>
      <c r="E247" s="414" t="s">
        <v>810</v>
      </c>
      <c r="F247" s="148" t="s">
        <v>811</v>
      </c>
      <c r="G247" s="148" t="s">
        <v>812</v>
      </c>
      <c r="H247" s="148" t="s">
        <v>813</v>
      </c>
      <c r="I247" s="148" t="s">
        <v>805</v>
      </c>
      <c r="J247" s="417">
        <v>1</v>
      </c>
      <c r="K247" s="428" t="s">
        <v>608</v>
      </c>
      <c r="L247" s="760">
        <v>750000</v>
      </c>
      <c r="M247" s="148">
        <v>2014</v>
      </c>
      <c r="N247" s="428" t="s">
        <v>439</v>
      </c>
      <c r="O247" s="760">
        <f t="shared" si="22"/>
        <v>750000</v>
      </c>
      <c r="P247" s="428"/>
      <c r="Q247" s="759"/>
      <c r="R247" s="759" t="s">
        <v>100</v>
      </c>
      <c r="S247" s="1261"/>
      <c r="T247" s="746"/>
      <c r="U247" s="328"/>
      <c r="V247" s="747"/>
      <c r="W247" s="747"/>
      <c r="X247" s="747"/>
      <c r="Y247" s="85"/>
      <c r="Z247" s="747"/>
      <c r="AA247" s="747"/>
      <c r="AB247" s="750"/>
      <c r="AC247" s="329"/>
    </row>
    <row r="248" spans="1:29" ht="15" customHeight="1">
      <c r="A248" s="297" t="s">
        <v>388</v>
      </c>
      <c r="B248" s="537">
        <f t="shared" si="21"/>
        <v>232</v>
      </c>
      <c r="C248" s="488" t="s">
        <v>808</v>
      </c>
      <c r="D248" s="758" t="s">
        <v>809</v>
      </c>
      <c r="E248" s="414" t="s">
        <v>810</v>
      </c>
      <c r="F248" s="148" t="s">
        <v>811</v>
      </c>
      <c r="G248" s="148" t="s">
        <v>812</v>
      </c>
      <c r="H248" s="148" t="s">
        <v>813</v>
      </c>
      <c r="I248" s="148" t="s">
        <v>805</v>
      </c>
      <c r="J248" s="417">
        <v>1</v>
      </c>
      <c r="K248" s="428" t="s">
        <v>608</v>
      </c>
      <c r="L248" s="760">
        <v>750000</v>
      </c>
      <c r="M248" s="148">
        <v>2014</v>
      </c>
      <c r="N248" s="428" t="s">
        <v>439</v>
      </c>
      <c r="O248" s="760">
        <f t="shared" si="22"/>
        <v>750000</v>
      </c>
      <c r="P248" s="428"/>
      <c r="Q248" s="759"/>
      <c r="R248" s="759" t="s">
        <v>100</v>
      </c>
      <c r="S248" s="1261"/>
      <c r="T248" s="746"/>
      <c r="U248" s="328"/>
      <c r="V248" s="747"/>
      <c r="W248" s="747"/>
      <c r="X248" s="747"/>
      <c r="Y248" s="85"/>
      <c r="Z248" s="747"/>
      <c r="AA248" s="747"/>
      <c r="AB248" s="750"/>
      <c r="AC248" s="329"/>
    </row>
    <row r="249" spans="1:29" ht="15" customHeight="1">
      <c r="A249" s="297" t="s">
        <v>388</v>
      </c>
      <c r="B249" s="537">
        <f t="shared" si="21"/>
        <v>233</v>
      </c>
      <c r="C249" s="488" t="s">
        <v>808</v>
      </c>
      <c r="D249" s="758" t="s">
        <v>809</v>
      </c>
      <c r="E249" s="414" t="s">
        <v>810</v>
      </c>
      <c r="F249" s="148" t="s">
        <v>811</v>
      </c>
      <c r="G249" s="148" t="s">
        <v>812</v>
      </c>
      <c r="H249" s="148" t="s">
        <v>813</v>
      </c>
      <c r="I249" s="148" t="s">
        <v>805</v>
      </c>
      <c r="J249" s="417">
        <v>1</v>
      </c>
      <c r="K249" s="428" t="s">
        <v>608</v>
      </c>
      <c r="L249" s="760">
        <v>750000</v>
      </c>
      <c r="M249" s="148">
        <v>2014</v>
      </c>
      <c r="N249" s="428" t="s">
        <v>439</v>
      </c>
      <c r="O249" s="760">
        <f t="shared" si="22"/>
        <v>750000</v>
      </c>
      <c r="P249" s="428"/>
      <c r="Q249" s="759"/>
      <c r="R249" s="759" t="s">
        <v>100</v>
      </c>
      <c r="S249" s="1261"/>
      <c r="T249" s="746"/>
      <c r="U249" s="328"/>
      <c r="V249" s="747"/>
      <c r="W249" s="747"/>
      <c r="X249" s="747"/>
      <c r="Y249" s="85"/>
      <c r="Z249" s="747"/>
      <c r="AA249" s="747"/>
      <c r="AB249" s="750"/>
      <c r="AC249" s="329"/>
    </row>
    <row r="250" spans="1:29" ht="15" customHeight="1">
      <c r="A250" s="297" t="s">
        <v>388</v>
      </c>
      <c r="B250" s="537">
        <f t="shared" si="21"/>
        <v>234</v>
      </c>
      <c r="C250" s="488" t="s">
        <v>808</v>
      </c>
      <c r="D250" s="758" t="s">
        <v>809</v>
      </c>
      <c r="E250" s="414" t="s">
        <v>810</v>
      </c>
      <c r="F250" s="148" t="s">
        <v>811</v>
      </c>
      <c r="G250" s="148" t="s">
        <v>812</v>
      </c>
      <c r="H250" s="148" t="s">
        <v>813</v>
      </c>
      <c r="I250" s="148" t="s">
        <v>805</v>
      </c>
      <c r="J250" s="417">
        <v>1</v>
      </c>
      <c r="K250" s="428" t="s">
        <v>608</v>
      </c>
      <c r="L250" s="760">
        <v>750000</v>
      </c>
      <c r="M250" s="148">
        <v>2014</v>
      </c>
      <c r="N250" s="428" t="s">
        <v>439</v>
      </c>
      <c r="O250" s="760">
        <f t="shared" si="22"/>
        <v>750000</v>
      </c>
      <c r="P250" s="428"/>
      <c r="Q250" s="759"/>
      <c r="R250" s="759" t="s">
        <v>100</v>
      </c>
      <c r="S250" s="1261"/>
      <c r="T250" s="746"/>
      <c r="U250" s="328"/>
      <c r="V250" s="747"/>
      <c r="W250" s="747"/>
      <c r="X250" s="747"/>
      <c r="Y250" s="85"/>
      <c r="Z250" s="747"/>
      <c r="AA250" s="747"/>
      <c r="AB250" s="750"/>
      <c r="AC250" s="329"/>
    </row>
    <row r="251" spans="1:29" ht="15" customHeight="1">
      <c r="A251" s="297" t="s">
        <v>388</v>
      </c>
      <c r="B251" s="764">
        <f t="shared" si="21"/>
        <v>235</v>
      </c>
      <c r="C251" s="765" t="s">
        <v>808</v>
      </c>
      <c r="D251" s="766" t="s">
        <v>809</v>
      </c>
      <c r="E251" s="540" t="s">
        <v>810</v>
      </c>
      <c r="F251" s="767" t="s">
        <v>811</v>
      </c>
      <c r="G251" s="767" t="s">
        <v>812</v>
      </c>
      <c r="H251" s="767" t="s">
        <v>813</v>
      </c>
      <c r="I251" s="767" t="s">
        <v>805</v>
      </c>
      <c r="J251" s="769">
        <v>1</v>
      </c>
      <c r="K251" s="770" t="s">
        <v>608</v>
      </c>
      <c r="L251" s="771">
        <v>750000</v>
      </c>
      <c r="M251" s="767">
        <v>2014</v>
      </c>
      <c r="N251" s="770" t="s">
        <v>439</v>
      </c>
      <c r="O251" s="771">
        <f t="shared" si="22"/>
        <v>750000</v>
      </c>
      <c r="P251" s="770"/>
      <c r="Q251" s="768"/>
      <c r="R251" s="768" t="s">
        <v>100</v>
      </c>
      <c r="S251" s="1262"/>
      <c r="T251" s="746"/>
      <c r="U251" s="328"/>
      <c r="V251" s="747"/>
      <c r="W251" s="747"/>
      <c r="X251" s="747"/>
      <c r="Y251" s="85"/>
      <c r="Z251" s="747"/>
      <c r="AA251" s="747"/>
      <c r="AB251" s="750"/>
      <c r="AC251" s="329"/>
    </row>
    <row r="252" spans="1:29" ht="15" customHeight="1">
      <c r="A252" s="297" t="s">
        <v>388</v>
      </c>
      <c r="B252" s="784">
        <f t="shared" si="21"/>
        <v>236</v>
      </c>
      <c r="C252" s="774" t="s">
        <v>808</v>
      </c>
      <c r="D252" s="775" t="s">
        <v>809</v>
      </c>
      <c r="E252" s="776" t="s">
        <v>810</v>
      </c>
      <c r="F252" s="777" t="s">
        <v>811</v>
      </c>
      <c r="G252" s="777" t="s">
        <v>812</v>
      </c>
      <c r="H252" s="777" t="s">
        <v>813</v>
      </c>
      <c r="I252" s="777" t="s">
        <v>805</v>
      </c>
      <c r="J252" s="779">
        <v>1</v>
      </c>
      <c r="K252" s="780" t="s">
        <v>608</v>
      </c>
      <c r="L252" s="781">
        <v>750000</v>
      </c>
      <c r="M252" s="777">
        <v>2014</v>
      </c>
      <c r="N252" s="780" t="s">
        <v>439</v>
      </c>
      <c r="O252" s="781">
        <f t="shared" si="22"/>
        <v>750000</v>
      </c>
      <c r="P252" s="780"/>
      <c r="Q252" s="778"/>
      <c r="R252" s="778" t="s">
        <v>100</v>
      </c>
      <c r="S252" s="1261" t="s">
        <v>797</v>
      </c>
      <c r="T252" s="746"/>
      <c r="U252" s="328"/>
      <c r="V252" s="747"/>
      <c r="W252" s="747"/>
      <c r="X252" s="747"/>
      <c r="Y252" s="85"/>
      <c r="Z252" s="747"/>
      <c r="AA252" s="747"/>
      <c r="AB252" s="750"/>
      <c r="AC252" s="329"/>
    </row>
    <row r="253" spans="1:29" ht="15" customHeight="1">
      <c r="A253" s="297" t="s">
        <v>388</v>
      </c>
      <c r="B253" s="537">
        <f t="shared" si="21"/>
        <v>237</v>
      </c>
      <c r="C253" s="488" t="s">
        <v>808</v>
      </c>
      <c r="D253" s="758" t="s">
        <v>809</v>
      </c>
      <c r="E253" s="414" t="s">
        <v>810</v>
      </c>
      <c r="F253" s="148" t="s">
        <v>811</v>
      </c>
      <c r="G253" s="148" t="s">
        <v>812</v>
      </c>
      <c r="H253" s="148" t="s">
        <v>813</v>
      </c>
      <c r="I253" s="148" t="s">
        <v>805</v>
      </c>
      <c r="J253" s="417">
        <v>1</v>
      </c>
      <c r="K253" s="428" t="s">
        <v>608</v>
      </c>
      <c r="L253" s="760">
        <v>750000</v>
      </c>
      <c r="M253" s="148">
        <v>2014</v>
      </c>
      <c r="N253" s="428" t="s">
        <v>439</v>
      </c>
      <c r="O253" s="760">
        <f t="shared" si="22"/>
        <v>750000</v>
      </c>
      <c r="P253" s="428"/>
      <c r="Q253" s="759"/>
      <c r="R253" s="759" t="s">
        <v>100</v>
      </c>
      <c r="S253" s="1261"/>
      <c r="T253" s="746"/>
      <c r="U253" s="328"/>
      <c r="V253" s="747"/>
      <c r="W253" s="747"/>
      <c r="X253" s="747"/>
      <c r="Y253" s="85"/>
      <c r="Z253" s="747"/>
      <c r="AA253" s="747"/>
      <c r="AB253" s="750"/>
      <c r="AC253" s="329"/>
    </row>
    <row r="254" spans="1:29" ht="15" customHeight="1">
      <c r="A254" s="297" t="s">
        <v>388</v>
      </c>
      <c r="B254" s="537">
        <f t="shared" si="21"/>
        <v>238</v>
      </c>
      <c r="C254" s="488" t="s">
        <v>808</v>
      </c>
      <c r="D254" s="758" t="s">
        <v>809</v>
      </c>
      <c r="E254" s="414" t="s">
        <v>810</v>
      </c>
      <c r="F254" s="148" t="s">
        <v>811</v>
      </c>
      <c r="G254" s="148" t="s">
        <v>812</v>
      </c>
      <c r="H254" s="148" t="s">
        <v>813</v>
      </c>
      <c r="I254" s="148" t="s">
        <v>805</v>
      </c>
      <c r="J254" s="417">
        <v>1</v>
      </c>
      <c r="K254" s="428" t="s">
        <v>608</v>
      </c>
      <c r="L254" s="760">
        <v>750000</v>
      </c>
      <c r="M254" s="148">
        <v>2014</v>
      </c>
      <c r="N254" s="428" t="s">
        <v>439</v>
      </c>
      <c r="O254" s="760">
        <f t="shared" si="22"/>
        <v>750000</v>
      </c>
      <c r="P254" s="428"/>
      <c r="Q254" s="759"/>
      <c r="R254" s="759" t="s">
        <v>100</v>
      </c>
      <c r="S254" s="1261"/>
      <c r="T254" s="746"/>
      <c r="U254" s="328"/>
      <c r="V254" s="747"/>
      <c r="W254" s="747"/>
      <c r="X254" s="747"/>
      <c r="Y254" s="85"/>
      <c r="Z254" s="747"/>
      <c r="AA254" s="747"/>
      <c r="AB254" s="750"/>
      <c r="AC254" s="329"/>
    </row>
    <row r="255" spans="1:29" ht="15" customHeight="1">
      <c r="A255" s="297" t="s">
        <v>388</v>
      </c>
      <c r="B255" s="537">
        <f t="shared" si="21"/>
        <v>239</v>
      </c>
      <c r="C255" s="488" t="s">
        <v>808</v>
      </c>
      <c r="D255" s="758" t="s">
        <v>809</v>
      </c>
      <c r="E255" s="414" t="s">
        <v>810</v>
      </c>
      <c r="F255" s="148" t="s">
        <v>811</v>
      </c>
      <c r="G255" s="148" t="s">
        <v>812</v>
      </c>
      <c r="H255" s="148" t="s">
        <v>813</v>
      </c>
      <c r="I255" s="148" t="s">
        <v>805</v>
      </c>
      <c r="J255" s="417">
        <v>1</v>
      </c>
      <c r="K255" s="428" t="s">
        <v>608</v>
      </c>
      <c r="L255" s="760">
        <v>750000</v>
      </c>
      <c r="M255" s="148">
        <v>2014</v>
      </c>
      <c r="N255" s="428" t="s">
        <v>439</v>
      </c>
      <c r="O255" s="760">
        <f t="shared" si="22"/>
        <v>750000</v>
      </c>
      <c r="P255" s="428"/>
      <c r="Q255" s="759"/>
      <c r="R255" s="759" t="s">
        <v>100</v>
      </c>
      <c r="S255" s="1261"/>
      <c r="T255" s="746"/>
      <c r="U255" s="328"/>
      <c r="V255" s="747"/>
      <c r="W255" s="747"/>
      <c r="X255" s="747"/>
      <c r="Y255" s="85"/>
      <c r="Z255" s="747"/>
      <c r="AA255" s="747"/>
      <c r="AB255" s="750"/>
      <c r="AC255" s="329"/>
    </row>
    <row r="256" spans="1:29" ht="15" customHeight="1">
      <c r="A256" s="297" t="s">
        <v>388</v>
      </c>
      <c r="B256" s="537">
        <f t="shared" si="21"/>
        <v>240</v>
      </c>
      <c r="C256" s="488" t="s">
        <v>808</v>
      </c>
      <c r="D256" s="758" t="s">
        <v>809</v>
      </c>
      <c r="E256" s="414" t="s">
        <v>810</v>
      </c>
      <c r="F256" s="148" t="s">
        <v>811</v>
      </c>
      <c r="G256" s="148" t="s">
        <v>812</v>
      </c>
      <c r="H256" s="148" t="s">
        <v>813</v>
      </c>
      <c r="I256" s="148" t="s">
        <v>805</v>
      </c>
      <c r="J256" s="417">
        <v>1</v>
      </c>
      <c r="K256" s="428" t="s">
        <v>608</v>
      </c>
      <c r="L256" s="760">
        <v>750000</v>
      </c>
      <c r="M256" s="148">
        <v>2014</v>
      </c>
      <c r="N256" s="428" t="s">
        <v>439</v>
      </c>
      <c r="O256" s="760">
        <f t="shared" si="22"/>
        <v>750000</v>
      </c>
      <c r="P256" s="428"/>
      <c r="Q256" s="759"/>
      <c r="R256" s="759" t="s">
        <v>100</v>
      </c>
      <c r="S256" s="1261"/>
      <c r="T256" s="746"/>
      <c r="U256" s="328"/>
      <c r="V256" s="747"/>
      <c r="W256" s="747"/>
      <c r="X256" s="747"/>
      <c r="Y256" s="85"/>
      <c r="Z256" s="747"/>
      <c r="AA256" s="747"/>
      <c r="AB256" s="750"/>
      <c r="AC256" s="329"/>
    </row>
    <row r="257" spans="1:29" ht="15" customHeight="1">
      <c r="A257" s="297" t="s">
        <v>388</v>
      </c>
      <c r="B257" s="537">
        <f t="shared" si="21"/>
        <v>241</v>
      </c>
      <c r="C257" s="488" t="s">
        <v>808</v>
      </c>
      <c r="D257" s="758" t="s">
        <v>809</v>
      </c>
      <c r="E257" s="414" t="s">
        <v>810</v>
      </c>
      <c r="F257" s="148" t="s">
        <v>811</v>
      </c>
      <c r="G257" s="148" t="s">
        <v>812</v>
      </c>
      <c r="H257" s="148" t="s">
        <v>813</v>
      </c>
      <c r="I257" s="148" t="s">
        <v>805</v>
      </c>
      <c r="J257" s="417">
        <v>1</v>
      </c>
      <c r="K257" s="428" t="s">
        <v>608</v>
      </c>
      <c r="L257" s="760">
        <v>750000</v>
      </c>
      <c r="M257" s="148">
        <v>2014</v>
      </c>
      <c r="N257" s="428" t="s">
        <v>439</v>
      </c>
      <c r="O257" s="760">
        <f t="shared" si="22"/>
        <v>750000</v>
      </c>
      <c r="P257" s="428"/>
      <c r="Q257" s="759"/>
      <c r="R257" s="759" t="s">
        <v>100</v>
      </c>
      <c r="S257" s="1261"/>
      <c r="T257" s="746"/>
      <c r="U257" s="328"/>
      <c r="V257" s="747"/>
      <c r="W257" s="747"/>
      <c r="X257" s="747"/>
      <c r="Y257" s="85"/>
      <c r="Z257" s="747"/>
      <c r="AA257" s="747"/>
      <c r="AB257" s="750"/>
      <c r="AC257" s="329"/>
    </row>
    <row r="258" spans="1:29" ht="15" customHeight="1">
      <c r="A258" s="297" t="s">
        <v>388</v>
      </c>
      <c r="B258" s="537">
        <f t="shared" si="21"/>
        <v>242</v>
      </c>
      <c r="C258" s="488" t="s">
        <v>808</v>
      </c>
      <c r="D258" s="758" t="s">
        <v>809</v>
      </c>
      <c r="E258" s="414" t="s">
        <v>810</v>
      </c>
      <c r="F258" s="148" t="s">
        <v>811</v>
      </c>
      <c r="G258" s="148" t="s">
        <v>812</v>
      </c>
      <c r="H258" s="148" t="s">
        <v>813</v>
      </c>
      <c r="I258" s="148" t="s">
        <v>805</v>
      </c>
      <c r="J258" s="417">
        <v>1</v>
      </c>
      <c r="K258" s="428" t="s">
        <v>608</v>
      </c>
      <c r="L258" s="760">
        <v>750000</v>
      </c>
      <c r="M258" s="148">
        <v>2014</v>
      </c>
      <c r="N258" s="428" t="s">
        <v>439</v>
      </c>
      <c r="O258" s="760">
        <f t="shared" si="22"/>
        <v>750000</v>
      </c>
      <c r="P258" s="428"/>
      <c r="Q258" s="759"/>
      <c r="R258" s="759" t="s">
        <v>100</v>
      </c>
      <c r="S258" s="1261"/>
      <c r="T258" s="746"/>
      <c r="U258" s="328"/>
      <c r="V258" s="747"/>
      <c r="W258" s="747"/>
      <c r="X258" s="747"/>
      <c r="Y258" s="85"/>
      <c r="Z258" s="747"/>
      <c r="AA258" s="747"/>
      <c r="AB258" s="750"/>
      <c r="AC258" s="329"/>
    </row>
    <row r="259" spans="1:29" ht="15" customHeight="1">
      <c r="A259" s="297" t="s">
        <v>388</v>
      </c>
      <c r="B259" s="537">
        <f t="shared" si="21"/>
        <v>243</v>
      </c>
      <c r="C259" s="488" t="s">
        <v>808</v>
      </c>
      <c r="D259" s="758" t="s">
        <v>809</v>
      </c>
      <c r="E259" s="414" t="s">
        <v>810</v>
      </c>
      <c r="F259" s="148" t="s">
        <v>811</v>
      </c>
      <c r="G259" s="148" t="s">
        <v>812</v>
      </c>
      <c r="H259" s="148" t="s">
        <v>813</v>
      </c>
      <c r="I259" s="148" t="s">
        <v>805</v>
      </c>
      <c r="J259" s="417">
        <v>1</v>
      </c>
      <c r="K259" s="428" t="s">
        <v>608</v>
      </c>
      <c r="L259" s="760">
        <v>750000</v>
      </c>
      <c r="M259" s="148">
        <v>2014</v>
      </c>
      <c r="N259" s="428" t="s">
        <v>439</v>
      </c>
      <c r="O259" s="760">
        <f t="shared" si="22"/>
        <v>750000</v>
      </c>
      <c r="P259" s="428"/>
      <c r="Q259" s="759"/>
      <c r="R259" s="759" t="s">
        <v>100</v>
      </c>
      <c r="S259" s="1261"/>
      <c r="T259" s="746"/>
      <c r="U259" s="328"/>
      <c r="V259" s="747"/>
      <c r="W259" s="747"/>
      <c r="X259" s="747"/>
      <c r="Y259" s="85"/>
      <c r="Z259" s="747"/>
      <c r="AA259" s="747"/>
      <c r="AB259" s="750"/>
      <c r="AC259" s="329"/>
    </row>
    <row r="260" spans="1:29" ht="15" customHeight="1">
      <c r="A260" s="297" t="s">
        <v>388</v>
      </c>
      <c r="B260" s="537">
        <f t="shared" si="21"/>
        <v>244</v>
      </c>
      <c r="C260" s="488" t="s">
        <v>808</v>
      </c>
      <c r="D260" s="758" t="s">
        <v>809</v>
      </c>
      <c r="E260" s="414" t="s">
        <v>810</v>
      </c>
      <c r="F260" s="148" t="s">
        <v>811</v>
      </c>
      <c r="G260" s="148" t="s">
        <v>812</v>
      </c>
      <c r="H260" s="148" t="s">
        <v>813</v>
      </c>
      <c r="I260" s="148" t="s">
        <v>805</v>
      </c>
      <c r="J260" s="417">
        <v>1</v>
      </c>
      <c r="K260" s="428" t="s">
        <v>608</v>
      </c>
      <c r="L260" s="760">
        <v>750000</v>
      </c>
      <c r="M260" s="148">
        <v>2014</v>
      </c>
      <c r="N260" s="428" t="s">
        <v>439</v>
      </c>
      <c r="O260" s="760">
        <f t="shared" si="22"/>
        <v>750000</v>
      </c>
      <c r="P260" s="428"/>
      <c r="Q260" s="759"/>
      <c r="R260" s="759" t="s">
        <v>100</v>
      </c>
      <c r="S260" s="1261"/>
      <c r="T260" s="746"/>
      <c r="U260" s="328"/>
      <c r="V260" s="747"/>
      <c r="W260" s="747"/>
      <c r="X260" s="747"/>
      <c r="Y260" s="85"/>
      <c r="Z260" s="747"/>
      <c r="AA260" s="747"/>
      <c r="AB260" s="750"/>
      <c r="AC260" s="329"/>
    </row>
    <row r="261" spans="1:29" ht="15" customHeight="1">
      <c r="A261" s="297" t="s">
        <v>388</v>
      </c>
      <c r="B261" s="761">
        <f>B260+1</f>
        <v>245</v>
      </c>
      <c r="C261" s="488" t="s">
        <v>814</v>
      </c>
      <c r="D261" s="758" t="s">
        <v>809</v>
      </c>
      <c r="E261" s="414" t="s">
        <v>802</v>
      </c>
      <c r="F261" s="148" t="s">
        <v>187</v>
      </c>
      <c r="G261" s="148" t="s">
        <v>812</v>
      </c>
      <c r="H261" s="148" t="s">
        <v>813</v>
      </c>
      <c r="I261" s="148" t="s">
        <v>186</v>
      </c>
      <c r="J261" s="417">
        <v>1</v>
      </c>
      <c r="K261" s="428" t="s">
        <v>608</v>
      </c>
      <c r="L261" s="760">
        <v>1400000</v>
      </c>
      <c r="M261" s="148">
        <v>2014</v>
      </c>
      <c r="N261" s="148" t="s">
        <v>439</v>
      </c>
      <c r="O261" s="760">
        <f>J261*L261</f>
        <v>1400000</v>
      </c>
      <c r="P261" s="428"/>
      <c r="Q261" s="424" t="s">
        <v>193</v>
      </c>
      <c r="R261" s="759" t="s">
        <v>100</v>
      </c>
      <c r="S261" s="1261"/>
      <c r="T261" s="746">
        <v>3</v>
      </c>
      <c r="U261" s="328">
        <f t="shared" si="6"/>
        <v>2</v>
      </c>
      <c r="V261" s="747">
        <f t="shared" si="7"/>
        <v>466666.66666666669</v>
      </c>
      <c r="W261" s="747">
        <f t="shared" si="8"/>
        <v>933333.33333333337</v>
      </c>
      <c r="X261" s="747">
        <f t="shared" si="9"/>
        <v>466666.66666666663</v>
      </c>
      <c r="Y261" s="85">
        <f t="shared" si="10"/>
        <v>3</v>
      </c>
      <c r="Z261" s="747">
        <f t="shared" si="11"/>
        <v>466666.66666666669</v>
      </c>
      <c r="AA261" s="747">
        <f t="shared" si="12"/>
        <v>1400000</v>
      </c>
      <c r="AB261" s="750">
        <f t="shared" si="13"/>
        <v>0</v>
      </c>
      <c r="AC261" s="329" t="b">
        <f t="shared" si="14"/>
        <v>1</v>
      </c>
    </row>
    <row r="262" spans="1:29" ht="15" customHeight="1">
      <c r="A262" s="297" t="s">
        <v>388</v>
      </c>
      <c r="B262" s="761">
        <f t="shared" ref="B262:B272" si="23">B261+1</f>
        <v>246</v>
      </c>
      <c r="C262" s="488" t="s">
        <v>814</v>
      </c>
      <c r="D262" s="758" t="s">
        <v>809</v>
      </c>
      <c r="E262" s="414" t="s">
        <v>802</v>
      </c>
      <c r="F262" s="148" t="s">
        <v>187</v>
      </c>
      <c r="G262" s="148" t="s">
        <v>812</v>
      </c>
      <c r="H262" s="148" t="s">
        <v>813</v>
      </c>
      <c r="I262" s="148" t="s">
        <v>186</v>
      </c>
      <c r="J262" s="417">
        <v>1</v>
      </c>
      <c r="K262" s="428" t="s">
        <v>608</v>
      </c>
      <c r="L262" s="760">
        <v>1400000</v>
      </c>
      <c r="M262" s="148">
        <v>2014</v>
      </c>
      <c r="N262" s="148" t="s">
        <v>439</v>
      </c>
      <c r="O262" s="760">
        <f t="shared" ref="O262:O272" si="24">J262*L262</f>
        <v>1400000</v>
      </c>
      <c r="P262" s="428"/>
      <c r="Q262" s="424"/>
      <c r="R262" s="759" t="s">
        <v>100</v>
      </c>
      <c r="S262" s="1261"/>
      <c r="T262" s="746"/>
      <c r="U262" s="328"/>
      <c r="V262" s="747"/>
      <c r="W262" s="747"/>
      <c r="X262" s="747"/>
      <c r="Y262" s="85"/>
      <c r="Z262" s="747"/>
      <c r="AA262" s="747"/>
      <c r="AB262" s="750"/>
      <c r="AC262" s="329"/>
    </row>
    <row r="263" spans="1:29" ht="15" customHeight="1">
      <c r="A263" s="297" t="s">
        <v>388</v>
      </c>
      <c r="B263" s="761">
        <f t="shared" si="23"/>
        <v>247</v>
      </c>
      <c r="C263" s="488" t="s">
        <v>814</v>
      </c>
      <c r="D263" s="758" t="s">
        <v>809</v>
      </c>
      <c r="E263" s="414" t="s">
        <v>802</v>
      </c>
      <c r="F263" s="148" t="s">
        <v>187</v>
      </c>
      <c r="G263" s="148" t="s">
        <v>812</v>
      </c>
      <c r="H263" s="148" t="s">
        <v>813</v>
      </c>
      <c r="I263" s="148" t="s">
        <v>186</v>
      </c>
      <c r="J263" s="417">
        <v>1</v>
      </c>
      <c r="K263" s="428" t="s">
        <v>608</v>
      </c>
      <c r="L263" s="760">
        <v>1400000</v>
      </c>
      <c r="M263" s="148">
        <v>2014</v>
      </c>
      <c r="N263" s="148" t="s">
        <v>439</v>
      </c>
      <c r="O263" s="760">
        <f t="shared" si="24"/>
        <v>1400000</v>
      </c>
      <c r="P263" s="428"/>
      <c r="Q263" s="424"/>
      <c r="R263" s="759" t="s">
        <v>100</v>
      </c>
      <c r="S263" s="1261"/>
      <c r="T263" s="746"/>
      <c r="U263" s="328"/>
      <c r="V263" s="747"/>
      <c r="W263" s="747"/>
      <c r="X263" s="747"/>
      <c r="Y263" s="85"/>
      <c r="Z263" s="747"/>
      <c r="AA263" s="747"/>
      <c r="AB263" s="750"/>
      <c r="AC263" s="329"/>
    </row>
    <row r="264" spans="1:29" ht="15" customHeight="1">
      <c r="A264" s="297" t="s">
        <v>388</v>
      </c>
      <c r="B264" s="761">
        <f t="shared" si="23"/>
        <v>248</v>
      </c>
      <c r="C264" s="488" t="s">
        <v>814</v>
      </c>
      <c r="D264" s="758" t="s">
        <v>809</v>
      </c>
      <c r="E264" s="414" t="s">
        <v>802</v>
      </c>
      <c r="F264" s="148" t="s">
        <v>187</v>
      </c>
      <c r="G264" s="148" t="s">
        <v>812</v>
      </c>
      <c r="H264" s="148" t="s">
        <v>813</v>
      </c>
      <c r="I264" s="148" t="s">
        <v>186</v>
      </c>
      <c r="J264" s="417">
        <v>1</v>
      </c>
      <c r="K264" s="428" t="s">
        <v>608</v>
      </c>
      <c r="L264" s="760">
        <v>1400000</v>
      </c>
      <c r="M264" s="148">
        <v>2014</v>
      </c>
      <c r="N264" s="148" t="s">
        <v>439</v>
      </c>
      <c r="O264" s="760">
        <f t="shared" si="24"/>
        <v>1400000</v>
      </c>
      <c r="P264" s="428"/>
      <c r="Q264" s="424"/>
      <c r="R264" s="759" t="s">
        <v>100</v>
      </c>
      <c r="S264" s="1261"/>
      <c r="T264" s="746"/>
      <c r="U264" s="328"/>
      <c r="V264" s="747"/>
      <c r="W264" s="747"/>
      <c r="X264" s="747"/>
      <c r="Y264" s="85"/>
      <c r="Z264" s="747"/>
      <c r="AA264" s="747"/>
      <c r="AB264" s="750"/>
      <c r="AC264" s="329"/>
    </row>
    <row r="265" spans="1:29" ht="15" customHeight="1">
      <c r="A265" s="297" t="s">
        <v>388</v>
      </c>
      <c r="B265" s="761">
        <f t="shared" si="23"/>
        <v>249</v>
      </c>
      <c r="C265" s="488" t="s">
        <v>814</v>
      </c>
      <c r="D265" s="758" t="s">
        <v>809</v>
      </c>
      <c r="E265" s="414" t="s">
        <v>802</v>
      </c>
      <c r="F265" s="148" t="s">
        <v>187</v>
      </c>
      <c r="G265" s="148" t="s">
        <v>812</v>
      </c>
      <c r="H265" s="148" t="s">
        <v>813</v>
      </c>
      <c r="I265" s="148" t="s">
        <v>186</v>
      </c>
      <c r="J265" s="417">
        <v>1</v>
      </c>
      <c r="K265" s="428" t="s">
        <v>608</v>
      </c>
      <c r="L265" s="760">
        <v>1400000</v>
      </c>
      <c r="M265" s="148">
        <v>2014</v>
      </c>
      <c r="N265" s="148" t="s">
        <v>439</v>
      </c>
      <c r="O265" s="760">
        <f t="shared" si="24"/>
        <v>1400000</v>
      </c>
      <c r="P265" s="428"/>
      <c r="Q265" s="424"/>
      <c r="R265" s="759" t="s">
        <v>100</v>
      </c>
      <c r="S265" s="1261"/>
      <c r="T265" s="746"/>
      <c r="U265" s="328"/>
      <c r="V265" s="747"/>
      <c r="W265" s="747"/>
      <c r="X265" s="747"/>
      <c r="Y265" s="85"/>
      <c r="Z265" s="747"/>
      <c r="AA265" s="747"/>
      <c r="AB265" s="750"/>
      <c r="AC265" s="329"/>
    </row>
    <row r="266" spans="1:29" ht="15" customHeight="1">
      <c r="A266" s="297" t="s">
        <v>388</v>
      </c>
      <c r="B266" s="761">
        <f t="shared" si="23"/>
        <v>250</v>
      </c>
      <c r="C266" s="488" t="s">
        <v>814</v>
      </c>
      <c r="D266" s="758" t="s">
        <v>809</v>
      </c>
      <c r="E266" s="414" t="s">
        <v>802</v>
      </c>
      <c r="F266" s="148" t="s">
        <v>187</v>
      </c>
      <c r="G266" s="148" t="s">
        <v>812</v>
      </c>
      <c r="H266" s="148" t="s">
        <v>813</v>
      </c>
      <c r="I266" s="148" t="s">
        <v>186</v>
      </c>
      <c r="J266" s="417">
        <v>1</v>
      </c>
      <c r="K266" s="428" t="s">
        <v>608</v>
      </c>
      <c r="L266" s="760">
        <v>1400000</v>
      </c>
      <c r="M266" s="148">
        <v>2014</v>
      </c>
      <c r="N266" s="148" t="s">
        <v>439</v>
      </c>
      <c r="O266" s="760">
        <f t="shared" si="24"/>
        <v>1400000</v>
      </c>
      <c r="P266" s="428"/>
      <c r="Q266" s="424"/>
      <c r="R266" s="759" t="s">
        <v>100</v>
      </c>
      <c r="S266" s="1261"/>
      <c r="T266" s="746"/>
      <c r="U266" s="328"/>
      <c r="V266" s="747"/>
      <c r="W266" s="747"/>
      <c r="X266" s="747"/>
      <c r="Y266" s="85"/>
      <c r="Z266" s="747"/>
      <c r="AA266" s="747"/>
      <c r="AB266" s="750"/>
      <c r="AC266" s="329"/>
    </row>
    <row r="267" spans="1:29" ht="15" customHeight="1">
      <c r="A267" s="297" t="s">
        <v>388</v>
      </c>
      <c r="B267" s="761">
        <f t="shared" si="23"/>
        <v>251</v>
      </c>
      <c r="C267" s="488" t="s">
        <v>814</v>
      </c>
      <c r="D267" s="758" t="s">
        <v>809</v>
      </c>
      <c r="E267" s="414" t="s">
        <v>802</v>
      </c>
      <c r="F267" s="148" t="s">
        <v>187</v>
      </c>
      <c r="G267" s="148" t="s">
        <v>812</v>
      </c>
      <c r="H267" s="148" t="s">
        <v>813</v>
      </c>
      <c r="I267" s="148" t="s">
        <v>186</v>
      </c>
      <c r="J267" s="417">
        <v>1</v>
      </c>
      <c r="K267" s="428" t="s">
        <v>608</v>
      </c>
      <c r="L267" s="760">
        <v>1400000</v>
      </c>
      <c r="M267" s="148">
        <v>2014</v>
      </c>
      <c r="N267" s="148" t="s">
        <v>439</v>
      </c>
      <c r="O267" s="760">
        <f t="shared" si="24"/>
        <v>1400000</v>
      </c>
      <c r="P267" s="428"/>
      <c r="Q267" s="424"/>
      <c r="R267" s="759" t="s">
        <v>100</v>
      </c>
      <c r="S267" s="1261"/>
      <c r="T267" s="746"/>
      <c r="U267" s="328"/>
      <c r="V267" s="747"/>
      <c r="W267" s="747"/>
      <c r="X267" s="747"/>
      <c r="Y267" s="85"/>
      <c r="Z267" s="747"/>
      <c r="AA267" s="747"/>
      <c r="AB267" s="750"/>
      <c r="AC267" s="329"/>
    </row>
    <row r="268" spans="1:29" ht="15" customHeight="1">
      <c r="A268" s="297" t="s">
        <v>388</v>
      </c>
      <c r="B268" s="761">
        <f t="shared" si="23"/>
        <v>252</v>
      </c>
      <c r="C268" s="488" t="s">
        <v>814</v>
      </c>
      <c r="D268" s="758" t="s">
        <v>809</v>
      </c>
      <c r="E268" s="414" t="s">
        <v>802</v>
      </c>
      <c r="F268" s="148" t="s">
        <v>187</v>
      </c>
      <c r="G268" s="148" t="s">
        <v>812</v>
      </c>
      <c r="H268" s="148" t="s">
        <v>813</v>
      </c>
      <c r="I268" s="148" t="s">
        <v>186</v>
      </c>
      <c r="J268" s="417">
        <v>1</v>
      </c>
      <c r="K268" s="428" t="s">
        <v>608</v>
      </c>
      <c r="L268" s="760">
        <v>1400000</v>
      </c>
      <c r="M268" s="148">
        <v>2014</v>
      </c>
      <c r="N268" s="148" t="s">
        <v>439</v>
      </c>
      <c r="O268" s="760">
        <f t="shared" si="24"/>
        <v>1400000</v>
      </c>
      <c r="P268" s="428"/>
      <c r="Q268" s="424"/>
      <c r="R268" s="759" t="s">
        <v>100</v>
      </c>
      <c r="S268" s="1261"/>
      <c r="T268" s="746"/>
      <c r="U268" s="328"/>
      <c r="V268" s="747"/>
      <c r="W268" s="747"/>
      <c r="X268" s="747"/>
      <c r="Y268" s="85"/>
      <c r="Z268" s="747"/>
      <c r="AA268" s="747"/>
      <c r="AB268" s="750"/>
      <c r="AC268" s="329"/>
    </row>
    <row r="269" spans="1:29" ht="15" customHeight="1">
      <c r="A269" s="297" t="s">
        <v>388</v>
      </c>
      <c r="B269" s="761">
        <f t="shared" si="23"/>
        <v>253</v>
      </c>
      <c r="C269" s="488" t="s">
        <v>814</v>
      </c>
      <c r="D269" s="758" t="s">
        <v>809</v>
      </c>
      <c r="E269" s="414" t="s">
        <v>802</v>
      </c>
      <c r="F269" s="148" t="s">
        <v>187</v>
      </c>
      <c r="G269" s="148" t="s">
        <v>812</v>
      </c>
      <c r="H269" s="148" t="s">
        <v>813</v>
      </c>
      <c r="I269" s="148" t="s">
        <v>186</v>
      </c>
      <c r="J269" s="417">
        <v>1</v>
      </c>
      <c r="K269" s="428" t="s">
        <v>608</v>
      </c>
      <c r="L269" s="760">
        <v>1400000</v>
      </c>
      <c r="M269" s="148">
        <v>2014</v>
      </c>
      <c r="N269" s="148" t="s">
        <v>439</v>
      </c>
      <c r="O269" s="760">
        <f t="shared" si="24"/>
        <v>1400000</v>
      </c>
      <c r="P269" s="428"/>
      <c r="Q269" s="424"/>
      <c r="R269" s="759" t="s">
        <v>100</v>
      </c>
      <c r="S269" s="1261"/>
      <c r="T269" s="746"/>
      <c r="U269" s="328"/>
      <c r="V269" s="747"/>
      <c r="W269" s="747"/>
      <c r="X269" s="747"/>
      <c r="Y269" s="85"/>
      <c r="Z269" s="747"/>
      <c r="AA269" s="747"/>
      <c r="AB269" s="750"/>
      <c r="AC269" s="329"/>
    </row>
    <row r="270" spans="1:29" ht="15" customHeight="1">
      <c r="A270" s="297" t="s">
        <v>388</v>
      </c>
      <c r="B270" s="761">
        <f t="shared" si="23"/>
        <v>254</v>
      </c>
      <c r="C270" s="488" t="s">
        <v>814</v>
      </c>
      <c r="D270" s="758" t="s">
        <v>809</v>
      </c>
      <c r="E270" s="414" t="s">
        <v>802</v>
      </c>
      <c r="F270" s="148" t="s">
        <v>187</v>
      </c>
      <c r="G270" s="148" t="s">
        <v>812</v>
      </c>
      <c r="H270" s="148" t="s">
        <v>813</v>
      </c>
      <c r="I270" s="148" t="s">
        <v>186</v>
      </c>
      <c r="J270" s="417">
        <v>1</v>
      </c>
      <c r="K270" s="428" t="s">
        <v>608</v>
      </c>
      <c r="L270" s="760">
        <v>1400000</v>
      </c>
      <c r="M270" s="148">
        <v>2014</v>
      </c>
      <c r="N270" s="148" t="s">
        <v>439</v>
      </c>
      <c r="O270" s="760">
        <f t="shared" si="24"/>
        <v>1400000</v>
      </c>
      <c r="P270" s="428"/>
      <c r="Q270" s="424"/>
      <c r="R270" s="759" t="s">
        <v>100</v>
      </c>
      <c r="S270" s="1261"/>
      <c r="T270" s="746"/>
      <c r="U270" s="328"/>
      <c r="V270" s="747"/>
      <c r="W270" s="747"/>
      <c r="X270" s="747"/>
      <c r="Y270" s="85"/>
      <c r="Z270" s="747"/>
      <c r="AA270" s="747"/>
      <c r="AB270" s="750"/>
      <c r="AC270" s="329"/>
    </row>
    <row r="271" spans="1:29" ht="15" customHeight="1">
      <c r="A271" s="297" t="s">
        <v>388</v>
      </c>
      <c r="B271" s="761">
        <f t="shared" si="23"/>
        <v>255</v>
      </c>
      <c r="C271" s="488" t="s">
        <v>814</v>
      </c>
      <c r="D271" s="758" t="s">
        <v>809</v>
      </c>
      <c r="E271" s="414" t="s">
        <v>802</v>
      </c>
      <c r="F271" s="148" t="s">
        <v>187</v>
      </c>
      <c r="G271" s="148" t="s">
        <v>812</v>
      </c>
      <c r="H271" s="148" t="s">
        <v>813</v>
      </c>
      <c r="I271" s="148" t="s">
        <v>186</v>
      </c>
      <c r="J271" s="417">
        <v>1</v>
      </c>
      <c r="K271" s="428" t="s">
        <v>608</v>
      </c>
      <c r="L271" s="760">
        <v>1400000</v>
      </c>
      <c r="M271" s="148">
        <v>2014</v>
      </c>
      <c r="N271" s="148" t="s">
        <v>439</v>
      </c>
      <c r="O271" s="760">
        <f t="shared" si="24"/>
        <v>1400000</v>
      </c>
      <c r="P271" s="428"/>
      <c r="Q271" s="424"/>
      <c r="R271" s="759" t="s">
        <v>100</v>
      </c>
      <c r="S271" s="1261"/>
      <c r="T271" s="746"/>
      <c r="U271" s="328"/>
      <c r="V271" s="747"/>
      <c r="W271" s="747"/>
      <c r="X271" s="747"/>
      <c r="Y271" s="85"/>
      <c r="Z271" s="747"/>
      <c r="AA271" s="747"/>
      <c r="AB271" s="750"/>
      <c r="AC271" s="329"/>
    </row>
    <row r="272" spans="1:29" ht="15" customHeight="1">
      <c r="A272" s="297" t="s">
        <v>388</v>
      </c>
      <c r="B272" s="761">
        <f t="shared" si="23"/>
        <v>256</v>
      </c>
      <c r="C272" s="488" t="s">
        <v>814</v>
      </c>
      <c r="D272" s="758" t="s">
        <v>809</v>
      </c>
      <c r="E272" s="414" t="s">
        <v>802</v>
      </c>
      <c r="F272" s="148" t="s">
        <v>187</v>
      </c>
      <c r="G272" s="148" t="s">
        <v>812</v>
      </c>
      <c r="H272" s="148" t="s">
        <v>813</v>
      </c>
      <c r="I272" s="148" t="s">
        <v>186</v>
      </c>
      <c r="J272" s="417">
        <v>1</v>
      </c>
      <c r="K272" s="428" t="s">
        <v>608</v>
      </c>
      <c r="L272" s="760">
        <v>1400000</v>
      </c>
      <c r="M272" s="148">
        <v>2014</v>
      </c>
      <c r="N272" s="148" t="s">
        <v>439</v>
      </c>
      <c r="O272" s="760">
        <f t="shared" si="24"/>
        <v>1400000</v>
      </c>
      <c r="P272" s="428"/>
      <c r="Q272" s="424"/>
      <c r="R272" s="759" t="s">
        <v>100</v>
      </c>
      <c r="S272" s="1261"/>
      <c r="T272" s="746"/>
      <c r="U272" s="328"/>
      <c r="V272" s="747"/>
      <c r="W272" s="747"/>
      <c r="X272" s="747"/>
      <c r="Y272" s="85"/>
      <c r="Z272" s="747"/>
      <c r="AA272" s="747"/>
      <c r="AB272" s="750"/>
      <c r="AC272" s="329"/>
    </row>
    <row r="273" spans="1:29" ht="15" customHeight="1">
      <c r="A273" s="297" t="s">
        <v>388</v>
      </c>
      <c r="B273" s="537">
        <f>B272+1</f>
        <v>257</v>
      </c>
      <c r="C273" s="488" t="s">
        <v>815</v>
      </c>
      <c r="D273" s="758" t="s">
        <v>809</v>
      </c>
      <c r="E273" s="414" t="s">
        <v>816</v>
      </c>
      <c r="F273" s="148" t="s">
        <v>817</v>
      </c>
      <c r="G273" s="148" t="s">
        <v>818</v>
      </c>
      <c r="H273" s="148" t="s">
        <v>819</v>
      </c>
      <c r="I273" s="148" t="s">
        <v>805</v>
      </c>
      <c r="J273" s="417">
        <v>1</v>
      </c>
      <c r="K273" s="428" t="s">
        <v>608</v>
      </c>
      <c r="L273" s="760">
        <v>1150000</v>
      </c>
      <c r="M273" s="148">
        <v>2014</v>
      </c>
      <c r="N273" s="428" t="s">
        <v>439</v>
      </c>
      <c r="O273" s="763">
        <f>J273*L273</f>
        <v>1150000</v>
      </c>
      <c r="P273" s="428"/>
      <c r="Q273" s="759" t="s">
        <v>193</v>
      </c>
      <c r="R273" s="759" t="s">
        <v>100</v>
      </c>
      <c r="S273" s="1261"/>
      <c r="T273" s="746">
        <v>3</v>
      </c>
      <c r="U273" s="328">
        <f t="shared" si="6"/>
        <v>2</v>
      </c>
      <c r="V273" s="747">
        <f t="shared" si="7"/>
        <v>383333.33333333331</v>
      </c>
      <c r="W273" s="747">
        <f t="shared" si="8"/>
        <v>766666.66666666663</v>
      </c>
      <c r="X273" s="747">
        <f t="shared" si="9"/>
        <v>383333.33333333337</v>
      </c>
      <c r="Y273" s="85">
        <f t="shared" si="10"/>
        <v>3</v>
      </c>
      <c r="Z273" s="747">
        <f t="shared" si="11"/>
        <v>383333.33333333331</v>
      </c>
      <c r="AA273" s="747">
        <f t="shared" si="12"/>
        <v>1150000</v>
      </c>
      <c r="AB273" s="750">
        <f t="shared" si="13"/>
        <v>0</v>
      </c>
      <c r="AC273" s="329" t="b">
        <f t="shared" si="14"/>
        <v>1</v>
      </c>
    </row>
    <row r="274" spans="1:29" ht="15" customHeight="1">
      <c r="A274" s="297" t="s">
        <v>388</v>
      </c>
      <c r="B274" s="537">
        <f t="shared" ref="B274:B284" si="25">B273+1</f>
        <v>258</v>
      </c>
      <c r="C274" s="488" t="s">
        <v>815</v>
      </c>
      <c r="D274" s="758" t="s">
        <v>809</v>
      </c>
      <c r="E274" s="414" t="s">
        <v>816</v>
      </c>
      <c r="F274" s="148" t="s">
        <v>817</v>
      </c>
      <c r="G274" s="148" t="s">
        <v>818</v>
      </c>
      <c r="H274" s="148" t="s">
        <v>819</v>
      </c>
      <c r="I274" s="148" t="s">
        <v>805</v>
      </c>
      <c r="J274" s="417">
        <v>1</v>
      </c>
      <c r="K274" s="428" t="s">
        <v>608</v>
      </c>
      <c r="L274" s="760">
        <v>1150000</v>
      </c>
      <c r="M274" s="148">
        <v>2014</v>
      </c>
      <c r="N274" s="428" t="s">
        <v>439</v>
      </c>
      <c r="O274" s="763">
        <f t="shared" ref="O274:O284" si="26">J274*L274</f>
        <v>1150000</v>
      </c>
      <c r="P274" s="428"/>
      <c r="Q274" s="759"/>
      <c r="R274" s="759" t="s">
        <v>100</v>
      </c>
      <c r="S274" s="1261"/>
      <c r="T274" s="746"/>
      <c r="U274" s="328"/>
      <c r="V274" s="747"/>
      <c r="W274" s="747"/>
      <c r="X274" s="747"/>
      <c r="Y274" s="85"/>
      <c r="Z274" s="747"/>
      <c r="AA274" s="747"/>
      <c r="AB274" s="750"/>
      <c r="AC274" s="329"/>
    </row>
    <row r="275" spans="1:29" ht="15" customHeight="1">
      <c r="A275" s="297" t="s">
        <v>388</v>
      </c>
      <c r="B275" s="537">
        <f t="shared" si="25"/>
        <v>259</v>
      </c>
      <c r="C275" s="488" t="s">
        <v>815</v>
      </c>
      <c r="D275" s="758" t="s">
        <v>809</v>
      </c>
      <c r="E275" s="414" t="s">
        <v>816</v>
      </c>
      <c r="F275" s="148" t="s">
        <v>817</v>
      </c>
      <c r="G275" s="148" t="s">
        <v>818</v>
      </c>
      <c r="H275" s="148" t="s">
        <v>819</v>
      </c>
      <c r="I275" s="148" t="s">
        <v>805</v>
      </c>
      <c r="J275" s="417">
        <v>1</v>
      </c>
      <c r="K275" s="428" t="s">
        <v>608</v>
      </c>
      <c r="L275" s="760">
        <v>1150000</v>
      </c>
      <c r="M275" s="148">
        <v>2014</v>
      </c>
      <c r="N275" s="428" t="s">
        <v>439</v>
      </c>
      <c r="O275" s="763">
        <f t="shared" si="26"/>
        <v>1150000</v>
      </c>
      <c r="P275" s="428"/>
      <c r="Q275" s="759"/>
      <c r="R275" s="759" t="s">
        <v>100</v>
      </c>
      <c r="S275" s="1261"/>
      <c r="T275" s="746"/>
      <c r="U275" s="328"/>
      <c r="V275" s="747"/>
      <c r="W275" s="747"/>
      <c r="X275" s="747"/>
      <c r="Y275" s="85"/>
      <c r="Z275" s="747"/>
      <c r="AA275" s="747"/>
      <c r="AB275" s="750"/>
      <c r="AC275" s="329"/>
    </row>
    <row r="276" spans="1:29" ht="15" customHeight="1">
      <c r="A276" s="297" t="s">
        <v>388</v>
      </c>
      <c r="B276" s="537">
        <f t="shared" si="25"/>
        <v>260</v>
      </c>
      <c r="C276" s="488" t="s">
        <v>815</v>
      </c>
      <c r="D276" s="758" t="s">
        <v>809</v>
      </c>
      <c r="E276" s="414" t="s">
        <v>816</v>
      </c>
      <c r="F276" s="148" t="s">
        <v>817</v>
      </c>
      <c r="G276" s="148" t="s">
        <v>818</v>
      </c>
      <c r="H276" s="148" t="s">
        <v>819</v>
      </c>
      <c r="I276" s="148" t="s">
        <v>805</v>
      </c>
      <c r="J276" s="417">
        <v>1</v>
      </c>
      <c r="K276" s="428" t="s">
        <v>608</v>
      </c>
      <c r="L276" s="760">
        <v>1150000</v>
      </c>
      <c r="M276" s="148">
        <v>2014</v>
      </c>
      <c r="N276" s="428" t="s">
        <v>439</v>
      </c>
      <c r="O276" s="763">
        <f t="shared" si="26"/>
        <v>1150000</v>
      </c>
      <c r="P276" s="428"/>
      <c r="Q276" s="759"/>
      <c r="R276" s="759" t="s">
        <v>100</v>
      </c>
      <c r="S276" s="1261"/>
      <c r="T276" s="746"/>
      <c r="U276" s="328"/>
      <c r="V276" s="747"/>
      <c r="W276" s="747"/>
      <c r="X276" s="747"/>
      <c r="Y276" s="85"/>
      <c r="Z276" s="747"/>
      <c r="AA276" s="747"/>
      <c r="AB276" s="750"/>
      <c r="AC276" s="329"/>
    </row>
    <row r="277" spans="1:29" ht="15" customHeight="1">
      <c r="A277" s="297" t="s">
        <v>388</v>
      </c>
      <c r="B277" s="537">
        <f t="shared" si="25"/>
        <v>261</v>
      </c>
      <c r="C277" s="488" t="s">
        <v>815</v>
      </c>
      <c r="D277" s="758" t="s">
        <v>809</v>
      </c>
      <c r="E277" s="414" t="s">
        <v>816</v>
      </c>
      <c r="F277" s="148" t="s">
        <v>817</v>
      </c>
      <c r="G277" s="148" t="s">
        <v>818</v>
      </c>
      <c r="H277" s="148" t="s">
        <v>819</v>
      </c>
      <c r="I277" s="148" t="s">
        <v>805</v>
      </c>
      <c r="J277" s="417">
        <v>1</v>
      </c>
      <c r="K277" s="428" t="s">
        <v>608</v>
      </c>
      <c r="L277" s="760">
        <v>1150000</v>
      </c>
      <c r="M277" s="148">
        <v>2014</v>
      </c>
      <c r="N277" s="428" t="s">
        <v>439</v>
      </c>
      <c r="O277" s="763">
        <f t="shared" si="26"/>
        <v>1150000</v>
      </c>
      <c r="P277" s="428"/>
      <c r="Q277" s="759"/>
      <c r="R277" s="759" t="s">
        <v>100</v>
      </c>
      <c r="S277" s="1261"/>
      <c r="T277" s="746"/>
      <c r="U277" s="328"/>
      <c r="V277" s="747"/>
      <c r="W277" s="747"/>
      <c r="X277" s="747"/>
      <c r="Y277" s="85"/>
      <c r="Z277" s="747"/>
      <c r="AA277" s="747"/>
      <c r="AB277" s="750"/>
      <c r="AC277" s="329"/>
    </row>
    <row r="278" spans="1:29" ht="15" customHeight="1">
      <c r="A278" s="297" t="s">
        <v>388</v>
      </c>
      <c r="B278" s="537">
        <f t="shared" si="25"/>
        <v>262</v>
      </c>
      <c r="C278" s="488" t="s">
        <v>815</v>
      </c>
      <c r="D278" s="758" t="s">
        <v>809</v>
      </c>
      <c r="E278" s="414" t="s">
        <v>816</v>
      </c>
      <c r="F278" s="148" t="s">
        <v>817</v>
      </c>
      <c r="G278" s="148" t="s">
        <v>818</v>
      </c>
      <c r="H278" s="148" t="s">
        <v>819</v>
      </c>
      <c r="I278" s="148" t="s">
        <v>805</v>
      </c>
      <c r="J278" s="417">
        <v>1</v>
      </c>
      <c r="K278" s="428" t="s">
        <v>608</v>
      </c>
      <c r="L278" s="760">
        <v>1150000</v>
      </c>
      <c r="M278" s="148">
        <v>2014</v>
      </c>
      <c r="N278" s="428" t="s">
        <v>439</v>
      </c>
      <c r="O278" s="763">
        <f t="shared" si="26"/>
        <v>1150000</v>
      </c>
      <c r="P278" s="428"/>
      <c r="Q278" s="759"/>
      <c r="R278" s="759" t="s">
        <v>100</v>
      </c>
      <c r="S278" s="1261"/>
      <c r="T278" s="746"/>
      <c r="U278" s="328"/>
      <c r="V278" s="747"/>
      <c r="W278" s="747"/>
      <c r="X278" s="747"/>
      <c r="Y278" s="85"/>
      <c r="Z278" s="747"/>
      <c r="AA278" s="747"/>
      <c r="AB278" s="750"/>
      <c r="AC278" s="329"/>
    </row>
    <row r="279" spans="1:29" ht="15" customHeight="1">
      <c r="A279" s="297" t="s">
        <v>388</v>
      </c>
      <c r="B279" s="537">
        <f t="shared" si="25"/>
        <v>263</v>
      </c>
      <c r="C279" s="488" t="s">
        <v>815</v>
      </c>
      <c r="D279" s="758" t="s">
        <v>809</v>
      </c>
      <c r="E279" s="414" t="s">
        <v>816</v>
      </c>
      <c r="F279" s="148" t="s">
        <v>817</v>
      </c>
      <c r="G279" s="148" t="s">
        <v>818</v>
      </c>
      <c r="H279" s="148" t="s">
        <v>819</v>
      </c>
      <c r="I279" s="148" t="s">
        <v>805</v>
      </c>
      <c r="J279" s="417">
        <v>1</v>
      </c>
      <c r="K279" s="428" t="s">
        <v>608</v>
      </c>
      <c r="L279" s="760">
        <v>1150000</v>
      </c>
      <c r="M279" s="148">
        <v>2014</v>
      </c>
      <c r="N279" s="428" t="s">
        <v>439</v>
      </c>
      <c r="O279" s="763">
        <f t="shared" si="26"/>
        <v>1150000</v>
      </c>
      <c r="P279" s="428"/>
      <c r="Q279" s="759"/>
      <c r="R279" s="759" t="s">
        <v>100</v>
      </c>
      <c r="S279" s="1261"/>
      <c r="T279" s="746"/>
      <c r="U279" s="328"/>
      <c r="V279" s="747"/>
      <c r="W279" s="747"/>
      <c r="X279" s="747"/>
      <c r="Y279" s="85"/>
      <c r="Z279" s="747"/>
      <c r="AA279" s="747"/>
      <c r="AB279" s="750"/>
      <c r="AC279" s="329"/>
    </row>
    <row r="280" spans="1:29" ht="15" customHeight="1">
      <c r="A280" s="297" t="s">
        <v>388</v>
      </c>
      <c r="B280" s="537">
        <f t="shared" si="25"/>
        <v>264</v>
      </c>
      <c r="C280" s="488" t="s">
        <v>815</v>
      </c>
      <c r="D280" s="758" t="s">
        <v>809</v>
      </c>
      <c r="E280" s="414" t="s">
        <v>816</v>
      </c>
      <c r="F280" s="148" t="s">
        <v>817</v>
      </c>
      <c r="G280" s="148" t="s">
        <v>818</v>
      </c>
      <c r="H280" s="148" t="s">
        <v>819</v>
      </c>
      <c r="I280" s="148" t="s">
        <v>805</v>
      </c>
      <c r="J280" s="417">
        <v>1</v>
      </c>
      <c r="K280" s="428" t="s">
        <v>608</v>
      </c>
      <c r="L280" s="760">
        <v>1150000</v>
      </c>
      <c r="M280" s="148">
        <v>2014</v>
      </c>
      <c r="N280" s="428" t="s">
        <v>439</v>
      </c>
      <c r="O280" s="763">
        <f t="shared" si="26"/>
        <v>1150000</v>
      </c>
      <c r="P280" s="428"/>
      <c r="Q280" s="759"/>
      <c r="R280" s="759" t="s">
        <v>100</v>
      </c>
      <c r="S280" s="1261"/>
      <c r="T280" s="746"/>
      <c r="U280" s="328"/>
      <c r="V280" s="747"/>
      <c r="W280" s="747"/>
      <c r="X280" s="747"/>
      <c r="Y280" s="85"/>
      <c r="Z280" s="747"/>
      <c r="AA280" s="747"/>
      <c r="AB280" s="750"/>
      <c r="AC280" s="329"/>
    </row>
    <row r="281" spans="1:29" ht="15" customHeight="1">
      <c r="A281" s="297" t="s">
        <v>388</v>
      </c>
      <c r="B281" s="537">
        <f t="shared" si="25"/>
        <v>265</v>
      </c>
      <c r="C281" s="488" t="s">
        <v>815</v>
      </c>
      <c r="D281" s="758" t="s">
        <v>809</v>
      </c>
      <c r="E281" s="414" t="s">
        <v>816</v>
      </c>
      <c r="F281" s="148" t="s">
        <v>817</v>
      </c>
      <c r="G281" s="148" t="s">
        <v>818</v>
      </c>
      <c r="H281" s="148" t="s">
        <v>819</v>
      </c>
      <c r="I281" s="148" t="s">
        <v>805</v>
      </c>
      <c r="J281" s="417">
        <v>1</v>
      </c>
      <c r="K281" s="428" t="s">
        <v>608</v>
      </c>
      <c r="L281" s="760">
        <v>1150000</v>
      </c>
      <c r="M281" s="148">
        <v>2014</v>
      </c>
      <c r="N281" s="428" t="s">
        <v>439</v>
      </c>
      <c r="O281" s="763">
        <f t="shared" si="26"/>
        <v>1150000</v>
      </c>
      <c r="P281" s="428"/>
      <c r="Q281" s="759"/>
      <c r="R281" s="759" t="s">
        <v>100</v>
      </c>
      <c r="S281" s="1261"/>
      <c r="T281" s="746"/>
      <c r="U281" s="328"/>
      <c r="V281" s="747"/>
      <c r="W281" s="747"/>
      <c r="X281" s="747"/>
      <c r="Y281" s="85"/>
      <c r="Z281" s="747"/>
      <c r="AA281" s="747"/>
      <c r="AB281" s="750"/>
      <c r="AC281" s="329"/>
    </row>
    <row r="282" spans="1:29" ht="15" customHeight="1">
      <c r="A282" s="297" t="s">
        <v>388</v>
      </c>
      <c r="B282" s="537">
        <f t="shared" si="25"/>
        <v>266</v>
      </c>
      <c r="C282" s="488" t="s">
        <v>815</v>
      </c>
      <c r="D282" s="758" t="s">
        <v>809</v>
      </c>
      <c r="E282" s="414" t="s">
        <v>816</v>
      </c>
      <c r="F282" s="148" t="s">
        <v>817</v>
      </c>
      <c r="G282" s="148" t="s">
        <v>818</v>
      </c>
      <c r="H282" s="148" t="s">
        <v>819</v>
      </c>
      <c r="I282" s="148" t="s">
        <v>805</v>
      </c>
      <c r="J282" s="417">
        <v>1</v>
      </c>
      <c r="K282" s="428" t="s">
        <v>608</v>
      </c>
      <c r="L282" s="760">
        <v>1150000</v>
      </c>
      <c r="M282" s="148">
        <v>2014</v>
      </c>
      <c r="N282" s="428" t="s">
        <v>439</v>
      </c>
      <c r="O282" s="763">
        <f t="shared" si="26"/>
        <v>1150000</v>
      </c>
      <c r="P282" s="428"/>
      <c r="Q282" s="759"/>
      <c r="R282" s="759" t="s">
        <v>100</v>
      </c>
      <c r="S282" s="1261"/>
      <c r="T282" s="746"/>
      <c r="U282" s="328"/>
      <c r="V282" s="747"/>
      <c r="W282" s="747"/>
      <c r="X282" s="747"/>
      <c r="Y282" s="85"/>
      <c r="Z282" s="747"/>
      <c r="AA282" s="747"/>
      <c r="AB282" s="750"/>
      <c r="AC282" s="329"/>
    </row>
    <row r="283" spans="1:29" ht="15" customHeight="1">
      <c r="A283" s="297" t="s">
        <v>388</v>
      </c>
      <c r="B283" s="537">
        <f t="shared" si="25"/>
        <v>267</v>
      </c>
      <c r="C283" s="488" t="s">
        <v>815</v>
      </c>
      <c r="D283" s="758" t="s">
        <v>809</v>
      </c>
      <c r="E283" s="414" t="s">
        <v>816</v>
      </c>
      <c r="F283" s="148" t="s">
        <v>817</v>
      </c>
      <c r="G283" s="148" t="s">
        <v>818</v>
      </c>
      <c r="H283" s="148" t="s">
        <v>819</v>
      </c>
      <c r="I283" s="148" t="s">
        <v>805</v>
      </c>
      <c r="J283" s="417">
        <v>1</v>
      </c>
      <c r="K283" s="428" t="s">
        <v>608</v>
      </c>
      <c r="L283" s="760">
        <v>1150000</v>
      </c>
      <c r="M283" s="148">
        <v>2014</v>
      </c>
      <c r="N283" s="428" t="s">
        <v>439</v>
      </c>
      <c r="O283" s="763">
        <f t="shared" si="26"/>
        <v>1150000</v>
      </c>
      <c r="P283" s="428"/>
      <c r="Q283" s="759"/>
      <c r="R283" s="759" t="s">
        <v>100</v>
      </c>
      <c r="S283" s="1261"/>
      <c r="T283" s="746"/>
      <c r="U283" s="328"/>
      <c r="V283" s="747"/>
      <c r="W283" s="747"/>
      <c r="X283" s="747"/>
      <c r="Y283" s="85"/>
      <c r="Z283" s="747"/>
      <c r="AA283" s="747"/>
      <c r="AB283" s="750"/>
      <c r="AC283" s="329"/>
    </row>
    <row r="284" spans="1:29" ht="15" customHeight="1">
      <c r="A284" s="297" t="s">
        <v>388</v>
      </c>
      <c r="B284" s="537">
        <f t="shared" si="25"/>
        <v>268</v>
      </c>
      <c r="C284" s="488" t="s">
        <v>815</v>
      </c>
      <c r="D284" s="758" t="s">
        <v>809</v>
      </c>
      <c r="E284" s="414" t="s">
        <v>816</v>
      </c>
      <c r="F284" s="148" t="s">
        <v>817</v>
      </c>
      <c r="G284" s="148" t="s">
        <v>818</v>
      </c>
      <c r="H284" s="148" t="s">
        <v>819</v>
      </c>
      <c r="I284" s="148" t="s">
        <v>805</v>
      </c>
      <c r="J284" s="417">
        <v>1</v>
      </c>
      <c r="K284" s="428" t="s">
        <v>608</v>
      </c>
      <c r="L284" s="760">
        <v>1150000</v>
      </c>
      <c r="M284" s="148">
        <v>2014</v>
      </c>
      <c r="N284" s="428" t="s">
        <v>439</v>
      </c>
      <c r="O284" s="763">
        <f t="shared" si="26"/>
        <v>1150000</v>
      </c>
      <c r="P284" s="428"/>
      <c r="Q284" s="759"/>
      <c r="R284" s="759" t="s">
        <v>100</v>
      </c>
      <c r="S284" s="1261"/>
      <c r="T284" s="746"/>
      <c r="U284" s="328"/>
      <c r="V284" s="747"/>
      <c r="W284" s="747"/>
      <c r="X284" s="747"/>
      <c r="Y284" s="85"/>
      <c r="Z284" s="747"/>
      <c r="AA284" s="747"/>
      <c r="AB284" s="750"/>
      <c r="AC284" s="329"/>
    </row>
    <row r="285" spans="1:29" ht="15" customHeight="1">
      <c r="A285" s="297" t="s">
        <v>388</v>
      </c>
      <c r="B285" s="761">
        <f>B284+1</f>
        <v>269</v>
      </c>
      <c r="C285" s="488" t="s">
        <v>820</v>
      </c>
      <c r="D285" s="758" t="s">
        <v>809</v>
      </c>
      <c r="E285" s="414" t="s">
        <v>821</v>
      </c>
      <c r="F285" s="148" t="s">
        <v>187</v>
      </c>
      <c r="G285" s="759" t="s">
        <v>187</v>
      </c>
      <c r="H285" s="759" t="s">
        <v>187</v>
      </c>
      <c r="I285" s="148" t="s">
        <v>186</v>
      </c>
      <c r="J285" s="417">
        <v>1</v>
      </c>
      <c r="K285" s="428" t="s">
        <v>608</v>
      </c>
      <c r="L285" s="760">
        <v>750000</v>
      </c>
      <c r="M285" s="148">
        <v>2014</v>
      </c>
      <c r="N285" s="148" t="s">
        <v>439</v>
      </c>
      <c r="O285" s="760">
        <f>J285*L285</f>
        <v>750000</v>
      </c>
      <c r="P285" s="428"/>
      <c r="Q285" s="424" t="s">
        <v>193</v>
      </c>
      <c r="R285" s="759" t="s">
        <v>100</v>
      </c>
      <c r="S285" s="1261"/>
      <c r="T285" s="746">
        <v>3</v>
      </c>
      <c r="U285" s="328">
        <f t="shared" si="6"/>
        <v>2</v>
      </c>
      <c r="V285" s="747">
        <f t="shared" si="7"/>
        <v>250000</v>
      </c>
      <c r="W285" s="747">
        <f t="shared" si="8"/>
        <v>500000</v>
      </c>
      <c r="X285" s="747">
        <f t="shared" si="9"/>
        <v>250000</v>
      </c>
      <c r="Y285" s="85">
        <f t="shared" si="10"/>
        <v>3</v>
      </c>
      <c r="Z285" s="747">
        <f t="shared" si="11"/>
        <v>250000</v>
      </c>
      <c r="AA285" s="747">
        <f t="shared" si="12"/>
        <v>750000</v>
      </c>
      <c r="AB285" s="750">
        <f t="shared" si="13"/>
        <v>0</v>
      </c>
      <c r="AC285" s="329" t="b">
        <f t="shared" si="14"/>
        <v>1</v>
      </c>
    </row>
    <row r="286" spans="1:29" ht="15" customHeight="1">
      <c r="A286" s="297" t="s">
        <v>388</v>
      </c>
      <c r="B286" s="761">
        <f t="shared" ref="B286:B288" si="27">B285+1</f>
        <v>270</v>
      </c>
      <c r="C286" s="488" t="s">
        <v>820</v>
      </c>
      <c r="D286" s="758" t="s">
        <v>809</v>
      </c>
      <c r="E286" s="414" t="s">
        <v>821</v>
      </c>
      <c r="F286" s="148" t="s">
        <v>187</v>
      </c>
      <c r="G286" s="759" t="s">
        <v>187</v>
      </c>
      <c r="H286" s="759" t="s">
        <v>187</v>
      </c>
      <c r="I286" s="148" t="s">
        <v>186</v>
      </c>
      <c r="J286" s="417">
        <v>1</v>
      </c>
      <c r="K286" s="428" t="s">
        <v>608</v>
      </c>
      <c r="L286" s="760">
        <v>750000</v>
      </c>
      <c r="M286" s="148">
        <v>2014</v>
      </c>
      <c r="N286" s="148" t="s">
        <v>439</v>
      </c>
      <c r="O286" s="760">
        <f t="shared" ref="O286:O288" si="28">J286*L286</f>
        <v>750000</v>
      </c>
      <c r="P286" s="428"/>
      <c r="Q286" s="424"/>
      <c r="R286" s="759" t="s">
        <v>100</v>
      </c>
      <c r="S286" s="1261"/>
      <c r="T286" s="746"/>
      <c r="U286" s="328"/>
      <c r="V286" s="747"/>
      <c r="W286" s="747"/>
      <c r="X286" s="747"/>
      <c r="Y286" s="85"/>
      <c r="Z286" s="747"/>
      <c r="AA286" s="747"/>
      <c r="AB286" s="750"/>
      <c r="AC286" s="329"/>
    </row>
    <row r="287" spans="1:29" ht="15" customHeight="1">
      <c r="A287" s="297" t="s">
        <v>388</v>
      </c>
      <c r="B287" s="761">
        <f t="shared" si="27"/>
        <v>271</v>
      </c>
      <c r="C287" s="488" t="s">
        <v>820</v>
      </c>
      <c r="D287" s="758" t="s">
        <v>809</v>
      </c>
      <c r="E287" s="414" t="s">
        <v>821</v>
      </c>
      <c r="F287" s="148" t="s">
        <v>187</v>
      </c>
      <c r="G287" s="759" t="s">
        <v>187</v>
      </c>
      <c r="H287" s="759" t="s">
        <v>187</v>
      </c>
      <c r="I287" s="148" t="s">
        <v>186</v>
      </c>
      <c r="J287" s="417">
        <v>1</v>
      </c>
      <c r="K287" s="428" t="s">
        <v>608</v>
      </c>
      <c r="L287" s="760">
        <v>750000</v>
      </c>
      <c r="M287" s="148">
        <v>2014</v>
      </c>
      <c r="N287" s="148" t="s">
        <v>439</v>
      </c>
      <c r="O287" s="760">
        <f t="shared" si="28"/>
        <v>750000</v>
      </c>
      <c r="P287" s="428"/>
      <c r="Q287" s="424"/>
      <c r="R287" s="759" t="s">
        <v>100</v>
      </c>
      <c r="S287" s="1261"/>
      <c r="T287" s="746"/>
      <c r="U287" s="328"/>
      <c r="V287" s="747"/>
      <c r="W287" s="747"/>
      <c r="X287" s="747"/>
      <c r="Y287" s="85"/>
      <c r="Z287" s="747"/>
      <c r="AA287" s="747"/>
      <c r="AB287" s="750"/>
      <c r="AC287" s="329"/>
    </row>
    <row r="288" spans="1:29" ht="15" customHeight="1">
      <c r="A288" s="297" t="s">
        <v>388</v>
      </c>
      <c r="B288" s="761">
        <f t="shared" si="27"/>
        <v>272</v>
      </c>
      <c r="C288" s="488" t="s">
        <v>820</v>
      </c>
      <c r="D288" s="758" t="s">
        <v>809</v>
      </c>
      <c r="E288" s="414" t="s">
        <v>821</v>
      </c>
      <c r="F288" s="148" t="s">
        <v>187</v>
      </c>
      <c r="G288" s="759" t="s">
        <v>187</v>
      </c>
      <c r="H288" s="759" t="s">
        <v>187</v>
      </c>
      <c r="I288" s="148" t="s">
        <v>186</v>
      </c>
      <c r="J288" s="417">
        <v>1</v>
      </c>
      <c r="K288" s="428" t="s">
        <v>608</v>
      </c>
      <c r="L288" s="760">
        <v>750000</v>
      </c>
      <c r="M288" s="148">
        <v>2014</v>
      </c>
      <c r="N288" s="148" t="s">
        <v>439</v>
      </c>
      <c r="O288" s="760">
        <f t="shared" si="28"/>
        <v>750000</v>
      </c>
      <c r="P288" s="428"/>
      <c r="Q288" s="424"/>
      <c r="R288" s="759" t="s">
        <v>100</v>
      </c>
      <c r="S288" s="1261"/>
      <c r="T288" s="746"/>
      <c r="U288" s="328"/>
      <c r="V288" s="747"/>
      <c r="W288" s="747"/>
      <c r="X288" s="747"/>
      <c r="Y288" s="85"/>
      <c r="Z288" s="747"/>
      <c r="AA288" s="747"/>
      <c r="AB288" s="750"/>
      <c r="AC288" s="329"/>
    </row>
    <row r="289" spans="1:29" ht="15" customHeight="1">
      <c r="A289" s="297" t="s">
        <v>388</v>
      </c>
      <c r="B289" s="537">
        <f>B288+1</f>
        <v>273</v>
      </c>
      <c r="C289" s="488" t="s">
        <v>822</v>
      </c>
      <c r="D289" s="758" t="s">
        <v>809</v>
      </c>
      <c r="E289" s="414" t="s">
        <v>821</v>
      </c>
      <c r="F289" s="148" t="s">
        <v>187</v>
      </c>
      <c r="G289" s="759" t="s">
        <v>187</v>
      </c>
      <c r="H289" s="759" t="s">
        <v>187</v>
      </c>
      <c r="I289" s="148" t="s">
        <v>186</v>
      </c>
      <c r="J289" s="417">
        <v>1</v>
      </c>
      <c r="K289" s="428" t="s">
        <v>608</v>
      </c>
      <c r="L289" s="760">
        <v>3500000</v>
      </c>
      <c r="M289" s="148">
        <v>2014</v>
      </c>
      <c r="N289" s="428" t="s">
        <v>439</v>
      </c>
      <c r="O289" s="760">
        <f>J289*L289</f>
        <v>3500000</v>
      </c>
      <c r="P289" s="428"/>
      <c r="Q289" s="759" t="s">
        <v>193</v>
      </c>
      <c r="R289" s="759" t="s">
        <v>100</v>
      </c>
      <c r="S289" s="1261"/>
      <c r="T289" s="746">
        <v>3</v>
      </c>
      <c r="U289" s="328">
        <f t="shared" si="6"/>
        <v>2</v>
      </c>
      <c r="V289" s="747">
        <f t="shared" si="7"/>
        <v>1166666.6666666667</v>
      </c>
      <c r="W289" s="747">
        <f t="shared" si="8"/>
        <v>2333333.3333333335</v>
      </c>
      <c r="X289" s="747">
        <f t="shared" si="9"/>
        <v>1166666.6666666665</v>
      </c>
      <c r="Y289" s="85">
        <f t="shared" si="10"/>
        <v>3</v>
      </c>
      <c r="Z289" s="747">
        <f t="shared" si="11"/>
        <v>1166666.6666666667</v>
      </c>
      <c r="AA289" s="747">
        <f t="shared" si="12"/>
        <v>3500000</v>
      </c>
      <c r="AB289" s="750">
        <f t="shared" si="13"/>
        <v>0</v>
      </c>
      <c r="AC289" s="329" t="b">
        <f t="shared" si="14"/>
        <v>1</v>
      </c>
    </row>
    <row r="290" spans="1:29" ht="15" customHeight="1">
      <c r="A290" s="297" t="s">
        <v>388</v>
      </c>
      <c r="B290" s="537">
        <f t="shared" ref="B290:B291" si="29">B289+1</f>
        <v>274</v>
      </c>
      <c r="C290" s="488" t="s">
        <v>822</v>
      </c>
      <c r="D290" s="758" t="s">
        <v>809</v>
      </c>
      <c r="E290" s="414" t="s">
        <v>821</v>
      </c>
      <c r="F290" s="148" t="s">
        <v>187</v>
      </c>
      <c r="G290" s="759" t="s">
        <v>187</v>
      </c>
      <c r="H290" s="759" t="s">
        <v>187</v>
      </c>
      <c r="I290" s="148" t="s">
        <v>186</v>
      </c>
      <c r="J290" s="417">
        <v>1</v>
      </c>
      <c r="K290" s="428" t="s">
        <v>608</v>
      </c>
      <c r="L290" s="760">
        <v>3500000</v>
      </c>
      <c r="M290" s="148">
        <v>2014</v>
      </c>
      <c r="N290" s="428" t="s">
        <v>439</v>
      </c>
      <c r="O290" s="760">
        <f t="shared" ref="O290:O291" si="30">J290*L290</f>
        <v>3500000</v>
      </c>
      <c r="P290" s="428"/>
      <c r="Q290" s="759"/>
      <c r="R290" s="759" t="s">
        <v>100</v>
      </c>
      <c r="S290" s="1261"/>
      <c r="T290" s="746"/>
      <c r="U290" s="328"/>
      <c r="V290" s="747"/>
      <c r="W290" s="747"/>
      <c r="X290" s="747"/>
      <c r="Y290" s="85"/>
      <c r="Z290" s="747"/>
      <c r="AA290" s="747"/>
      <c r="AB290" s="750"/>
      <c r="AC290" s="329"/>
    </row>
    <row r="291" spans="1:29" ht="15" customHeight="1">
      <c r="A291" s="297" t="s">
        <v>388</v>
      </c>
      <c r="B291" s="537">
        <f t="shared" si="29"/>
        <v>275</v>
      </c>
      <c r="C291" s="488" t="s">
        <v>822</v>
      </c>
      <c r="D291" s="758" t="s">
        <v>809</v>
      </c>
      <c r="E291" s="414" t="s">
        <v>821</v>
      </c>
      <c r="F291" s="148" t="s">
        <v>187</v>
      </c>
      <c r="G291" s="759" t="s">
        <v>187</v>
      </c>
      <c r="H291" s="759" t="s">
        <v>187</v>
      </c>
      <c r="I291" s="148" t="s">
        <v>186</v>
      </c>
      <c r="J291" s="417">
        <v>1</v>
      </c>
      <c r="K291" s="428" t="s">
        <v>608</v>
      </c>
      <c r="L291" s="760">
        <v>3500000</v>
      </c>
      <c r="M291" s="148">
        <v>2014</v>
      </c>
      <c r="N291" s="428" t="s">
        <v>439</v>
      </c>
      <c r="O291" s="760">
        <f t="shared" si="30"/>
        <v>3500000</v>
      </c>
      <c r="P291" s="428"/>
      <c r="Q291" s="759"/>
      <c r="R291" s="759" t="s">
        <v>100</v>
      </c>
      <c r="S291" s="1261"/>
      <c r="T291" s="746"/>
      <c r="U291" s="328"/>
      <c r="V291" s="747"/>
      <c r="W291" s="747"/>
      <c r="X291" s="747"/>
      <c r="Y291" s="85"/>
      <c r="Z291" s="747"/>
      <c r="AA291" s="747"/>
      <c r="AB291" s="750"/>
      <c r="AC291" s="329"/>
    </row>
    <row r="292" spans="1:29" ht="15" customHeight="1">
      <c r="A292" s="297" t="s">
        <v>388</v>
      </c>
      <c r="B292" s="783">
        <f>B291+1</f>
        <v>276</v>
      </c>
      <c r="C292" s="765" t="s">
        <v>823</v>
      </c>
      <c r="D292" s="766" t="s">
        <v>824</v>
      </c>
      <c r="E292" s="540" t="s">
        <v>825</v>
      </c>
      <c r="F292" s="767" t="s">
        <v>826</v>
      </c>
      <c r="G292" s="768" t="s">
        <v>187</v>
      </c>
      <c r="H292" s="767" t="s">
        <v>827</v>
      </c>
      <c r="I292" s="767" t="s">
        <v>828</v>
      </c>
      <c r="J292" s="769">
        <v>1</v>
      </c>
      <c r="K292" s="770" t="s">
        <v>608</v>
      </c>
      <c r="L292" s="771">
        <v>5200000</v>
      </c>
      <c r="M292" s="767">
        <v>2014</v>
      </c>
      <c r="N292" s="767" t="s">
        <v>439</v>
      </c>
      <c r="O292" s="771">
        <f>J292*L292</f>
        <v>5200000</v>
      </c>
      <c r="P292" s="770"/>
      <c r="Q292" s="772" t="s">
        <v>193</v>
      </c>
      <c r="R292" s="768" t="s">
        <v>100</v>
      </c>
      <c r="S292" s="1262"/>
      <c r="T292" s="746">
        <v>3</v>
      </c>
      <c r="U292" s="328">
        <f t="shared" si="6"/>
        <v>2</v>
      </c>
      <c r="V292" s="747">
        <f t="shared" si="7"/>
        <v>1733333.3333333333</v>
      </c>
      <c r="W292" s="747">
        <f t="shared" si="8"/>
        <v>3466666.6666666665</v>
      </c>
      <c r="X292" s="747">
        <f t="shared" si="9"/>
        <v>1733333.3333333335</v>
      </c>
      <c r="Y292" s="85">
        <f t="shared" si="10"/>
        <v>3</v>
      </c>
      <c r="Z292" s="747">
        <f t="shared" si="11"/>
        <v>1733333.3333333333</v>
      </c>
      <c r="AA292" s="747">
        <f t="shared" si="12"/>
        <v>5200000</v>
      </c>
      <c r="AB292" s="750">
        <f t="shared" si="13"/>
        <v>0</v>
      </c>
      <c r="AC292" s="329" t="b">
        <f t="shared" si="14"/>
        <v>1</v>
      </c>
    </row>
    <row r="293" spans="1:29" ht="15" customHeight="1">
      <c r="A293" s="297" t="s">
        <v>388</v>
      </c>
      <c r="B293" s="773">
        <f>B292+1</f>
        <v>277</v>
      </c>
      <c r="C293" s="774" t="s">
        <v>823</v>
      </c>
      <c r="D293" s="775" t="s">
        <v>824</v>
      </c>
      <c r="E293" s="776" t="s">
        <v>825</v>
      </c>
      <c r="F293" s="777" t="s">
        <v>826</v>
      </c>
      <c r="G293" s="778" t="s">
        <v>187</v>
      </c>
      <c r="H293" s="777" t="s">
        <v>827</v>
      </c>
      <c r="I293" s="777" t="s">
        <v>828</v>
      </c>
      <c r="J293" s="779">
        <v>1</v>
      </c>
      <c r="K293" s="780" t="s">
        <v>608</v>
      </c>
      <c r="L293" s="781">
        <v>5200000</v>
      </c>
      <c r="M293" s="777">
        <v>2014</v>
      </c>
      <c r="N293" s="777" t="s">
        <v>439</v>
      </c>
      <c r="O293" s="781">
        <f>J293*L293</f>
        <v>5200000</v>
      </c>
      <c r="P293" s="780"/>
      <c r="Q293" s="782"/>
      <c r="R293" s="778" t="s">
        <v>100</v>
      </c>
      <c r="S293" s="1261" t="s">
        <v>797</v>
      </c>
      <c r="T293" s="746"/>
      <c r="U293" s="328"/>
      <c r="V293" s="747"/>
      <c r="W293" s="747"/>
      <c r="X293" s="747"/>
      <c r="Y293" s="85"/>
      <c r="Z293" s="747"/>
      <c r="AA293" s="747"/>
      <c r="AB293" s="750"/>
      <c r="AC293" s="329"/>
    </row>
    <row r="294" spans="1:29" s="297" customFormat="1" ht="15" customHeight="1">
      <c r="A294" s="297" t="s">
        <v>388</v>
      </c>
      <c r="B294" s="537">
        <f>B293+1</f>
        <v>278</v>
      </c>
      <c r="C294" s="488" t="s">
        <v>829</v>
      </c>
      <c r="D294" s="758" t="s">
        <v>830</v>
      </c>
      <c r="E294" s="414" t="s">
        <v>831</v>
      </c>
      <c r="F294" s="148" t="s">
        <v>1919</v>
      </c>
      <c r="G294" s="428" t="s">
        <v>1918</v>
      </c>
      <c r="H294" s="428" t="s">
        <v>1920</v>
      </c>
      <c r="I294" s="148" t="s">
        <v>186</v>
      </c>
      <c r="J294" s="417">
        <v>1</v>
      </c>
      <c r="K294" s="428" t="s">
        <v>608</v>
      </c>
      <c r="L294" s="760">
        <v>4500000</v>
      </c>
      <c r="M294" s="148">
        <v>2014</v>
      </c>
      <c r="N294" s="428" t="s">
        <v>439</v>
      </c>
      <c r="O294" s="760">
        <f>J294*L294</f>
        <v>4500000</v>
      </c>
      <c r="P294" s="428"/>
      <c r="Q294" s="759" t="s">
        <v>193</v>
      </c>
      <c r="R294" s="759" t="s">
        <v>100</v>
      </c>
      <c r="S294" s="1261"/>
      <c r="T294" s="746">
        <v>3</v>
      </c>
      <c r="U294" s="328">
        <f t="shared" si="6"/>
        <v>2</v>
      </c>
      <c r="V294" s="747">
        <f t="shared" si="7"/>
        <v>1500000</v>
      </c>
      <c r="W294" s="747">
        <f t="shared" si="8"/>
        <v>3000000</v>
      </c>
      <c r="X294" s="747">
        <f t="shared" si="9"/>
        <v>1500000</v>
      </c>
      <c r="Y294" s="85">
        <f t="shared" si="10"/>
        <v>3</v>
      </c>
      <c r="Z294" s="747">
        <f t="shared" si="11"/>
        <v>1500000</v>
      </c>
      <c r="AA294" s="747">
        <f t="shared" si="12"/>
        <v>4500000</v>
      </c>
      <c r="AB294" s="750">
        <f t="shared" si="13"/>
        <v>0</v>
      </c>
      <c r="AC294" s="329" t="b">
        <f t="shared" si="14"/>
        <v>1</v>
      </c>
    </row>
    <row r="295" spans="1:29" s="297" customFormat="1" ht="15" customHeight="1">
      <c r="A295" s="297" t="s">
        <v>388</v>
      </c>
      <c r="B295" s="537">
        <f t="shared" ref="B295:B322" si="31">B294+1</f>
        <v>279</v>
      </c>
      <c r="C295" s="488" t="s">
        <v>829</v>
      </c>
      <c r="D295" s="758" t="s">
        <v>830</v>
      </c>
      <c r="E295" s="414" t="s">
        <v>831</v>
      </c>
      <c r="F295" s="148" t="s">
        <v>1919</v>
      </c>
      <c r="G295" s="428" t="s">
        <v>1918</v>
      </c>
      <c r="H295" s="428" t="s">
        <v>1920</v>
      </c>
      <c r="I295" s="148" t="s">
        <v>186</v>
      </c>
      <c r="J295" s="417">
        <v>1</v>
      </c>
      <c r="K295" s="428" t="s">
        <v>608</v>
      </c>
      <c r="L295" s="760">
        <v>4500000</v>
      </c>
      <c r="M295" s="148">
        <v>2014</v>
      </c>
      <c r="N295" s="428" t="s">
        <v>439</v>
      </c>
      <c r="O295" s="760">
        <f t="shared" ref="O295:O313" si="32">J295*L295</f>
        <v>4500000</v>
      </c>
      <c r="P295" s="428"/>
      <c r="Q295" s="759"/>
      <c r="R295" s="759" t="s">
        <v>100</v>
      </c>
      <c r="S295" s="1261"/>
      <c r="T295" s="746"/>
      <c r="U295" s="328"/>
      <c r="V295" s="747"/>
      <c r="W295" s="747"/>
      <c r="X295" s="747"/>
      <c r="Y295" s="85"/>
      <c r="Z295" s="747"/>
      <c r="AA295" s="747"/>
      <c r="AB295" s="750"/>
      <c r="AC295" s="329"/>
    </row>
    <row r="296" spans="1:29" s="297" customFormat="1" ht="15" customHeight="1">
      <c r="A296" s="297" t="s">
        <v>388</v>
      </c>
      <c r="B296" s="537">
        <f t="shared" si="31"/>
        <v>280</v>
      </c>
      <c r="C296" s="488" t="s">
        <v>829</v>
      </c>
      <c r="D296" s="758" t="s">
        <v>830</v>
      </c>
      <c r="E296" s="414" t="s">
        <v>831</v>
      </c>
      <c r="F296" s="148" t="s">
        <v>1919</v>
      </c>
      <c r="G296" s="428" t="s">
        <v>1918</v>
      </c>
      <c r="H296" s="428" t="s">
        <v>1920</v>
      </c>
      <c r="I296" s="148" t="s">
        <v>186</v>
      </c>
      <c r="J296" s="417">
        <v>1</v>
      </c>
      <c r="K296" s="428" t="s">
        <v>608</v>
      </c>
      <c r="L296" s="760">
        <v>4500000</v>
      </c>
      <c r="M296" s="148">
        <v>2014</v>
      </c>
      <c r="N296" s="428" t="s">
        <v>439</v>
      </c>
      <c r="O296" s="760">
        <f t="shared" si="32"/>
        <v>4500000</v>
      </c>
      <c r="P296" s="428"/>
      <c r="Q296" s="759"/>
      <c r="R296" s="759" t="s">
        <v>100</v>
      </c>
      <c r="S296" s="1261"/>
      <c r="T296" s="746"/>
      <c r="U296" s="328"/>
      <c r="V296" s="747"/>
      <c r="W296" s="747"/>
      <c r="X296" s="747"/>
      <c r="Y296" s="85"/>
      <c r="Z296" s="747"/>
      <c r="AA296" s="747"/>
      <c r="AB296" s="750"/>
      <c r="AC296" s="329"/>
    </row>
    <row r="297" spans="1:29" s="297" customFormat="1" ht="15" customHeight="1">
      <c r="A297" s="297" t="s">
        <v>388</v>
      </c>
      <c r="B297" s="537">
        <f t="shared" si="31"/>
        <v>281</v>
      </c>
      <c r="C297" s="488" t="s">
        <v>829</v>
      </c>
      <c r="D297" s="758" t="s">
        <v>830</v>
      </c>
      <c r="E297" s="414" t="s">
        <v>831</v>
      </c>
      <c r="F297" s="148" t="s">
        <v>1919</v>
      </c>
      <c r="G297" s="428" t="s">
        <v>1918</v>
      </c>
      <c r="H297" s="428" t="s">
        <v>1920</v>
      </c>
      <c r="I297" s="148" t="s">
        <v>186</v>
      </c>
      <c r="J297" s="417">
        <v>1</v>
      </c>
      <c r="K297" s="428" t="s">
        <v>608</v>
      </c>
      <c r="L297" s="760">
        <v>4500000</v>
      </c>
      <c r="M297" s="148">
        <v>2014</v>
      </c>
      <c r="N297" s="428" t="s">
        <v>439</v>
      </c>
      <c r="O297" s="760">
        <f t="shared" si="32"/>
        <v>4500000</v>
      </c>
      <c r="P297" s="428"/>
      <c r="Q297" s="759"/>
      <c r="R297" s="759" t="s">
        <v>100</v>
      </c>
      <c r="S297" s="1261"/>
      <c r="T297" s="746"/>
      <c r="U297" s="328"/>
      <c r="V297" s="747"/>
      <c r="W297" s="747"/>
      <c r="X297" s="747"/>
      <c r="Y297" s="85"/>
      <c r="Z297" s="747"/>
      <c r="AA297" s="747"/>
      <c r="AB297" s="750"/>
      <c r="AC297" s="329"/>
    </row>
    <row r="298" spans="1:29" s="297" customFormat="1" ht="15" customHeight="1">
      <c r="A298" s="297" t="s">
        <v>388</v>
      </c>
      <c r="B298" s="537">
        <f t="shared" si="31"/>
        <v>282</v>
      </c>
      <c r="C298" s="488" t="s">
        <v>829</v>
      </c>
      <c r="D298" s="758" t="s">
        <v>830</v>
      </c>
      <c r="E298" s="414" t="s">
        <v>831</v>
      </c>
      <c r="F298" s="148" t="s">
        <v>1919</v>
      </c>
      <c r="G298" s="428" t="s">
        <v>1918</v>
      </c>
      <c r="H298" s="428" t="s">
        <v>1920</v>
      </c>
      <c r="I298" s="148" t="s">
        <v>186</v>
      </c>
      <c r="J298" s="417">
        <v>1</v>
      </c>
      <c r="K298" s="428" t="s">
        <v>608</v>
      </c>
      <c r="L298" s="760">
        <v>4500000</v>
      </c>
      <c r="M298" s="148">
        <v>2014</v>
      </c>
      <c r="N298" s="428" t="s">
        <v>439</v>
      </c>
      <c r="O298" s="760">
        <f t="shared" si="32"/>
        <v>4500000</v>
      </c>
      <c r="P298" s="428"/>
      <c r="Q298" s="759"/>
      <c r="R298" s="759" t="s">
        <v>100</v>
      </c>
      <c r="S298" s="1261"/>
      <c r="T298" s="746"/>
      <c r="U298" s="328"/>
      <c r="V298" s="747"/>
      <c r="W298" s="747"/>
      <c r="X298" s="747"/>
      <c r="Y298" s="85"/>
      <c r="Z298" s="747"/>
      <c r="AA298" s="747"/>
      <c r="AB298" s="750"/>
      <c r="AC298" s="329"/>
    </row>
    <row r="299" spans="1:29" s="297" customFormat="1" ht="15" customHeight="1">
      <c r="A299" s="297" t="s">
        <v>388</v>
      </c>
      <c r="B299" s="537">
        <f t="shared" si="31"/>
        <v>283</v>
      </c>
      <c r="C299" s="488" t="s">
        <v>829</v>
      </c>
      <c r="D299" s="758" t="s">
        <v>830</v>
      </c>
      <c r="E299" s="414" t="s">
        <v>831</v>
      </c>
      <c r="F299" s="148" t="s">
        <v>1919</v>
      </c>
      <c r="G299" s="428" t="s">
        <v>1918</v>
      </c>
      <c r="H299" s="428" t="s">
        <v>1920</v>
      </c>
      <c r="I299" s="148" t="s">
        <v>186</v>
      </c>
      <c r="J299" s="417">
        <v>1</v>
      </c>
      <c r="K299" s="428" t="s">
        <v>608</v>
      </c>
      <c r="L299" s="760">
        <v>4500000</v>
      </c>
      <c r="M299" s="148">
        <v>2014</v>
      </c>
      <c r="N299" s="428" t="s">
        <v>439</v>
      </c>
      <c r="O299" s="760">
        <f t="shared" si="32"/>
        <v>4500000</v>
      </c>
      <c r="P299" s="428"/>
      <c r="Q299" s="759"/>
      <c r="R299" s="759" t="s">
        <v>100</v>
      </c>
      <c r="S299" s="1261"/>
      <c r="T299" s="746"/>
      <c r="U299" s="328"/>
      <c r="V299" s="747"/>
      <c r="W299" s="747"/>
      <c r="X299" s="747"/>
      <c r="Y299" s="85"/>
      <c r="Z299" s="747"/>
      <c r="AA299" s="747"/>
      <c r="AB299" s="750"/>
      <c r="AC299" s="329"/>
    </row>
    <row r="300" spans="1:29" s="297" customFormat="1" ht="15" customHeight="1">
      <c r="A300" s="297" t="s">
        <v>388</v>
      </c>
      <c r="B300" s="537">
        <f t="shared" si="31"/>
        <v>284</v>
      </c>
      <c r="C300" s="488" t="s">
        <v>829</v>
      </c>
      <c r="D300" s="758" t="s">
        <v>830</v>
      </c>
      <c r="E300" s="414" t="s">
        <v>831</v>
      </c>
      <c r="F300" s="148" t="s">
        <v>1919</v>
      </c>
      <c r="G300" s="428" t="s">
        <v>1918</v>
      </c>
      <c r="H300" s="428" t="s">
        <v>1920</v>
      </c>
      <c r="I300" s="148" t="s">
        <v>186</v>
      </c>
      <c r="J300" s="417">
        <v>1</v>
      </c>
      <c r="K300" s="428" t="s">
        <v>608</v>
      </c>
      <c r="L300" s="760">
        <v>4500000</v>
      </c>
      <c r="M300" s="148">
        <v>2014</v>
      </c>
      <c r="N300" s="428" t="s">
        <v>439</v>
      </c>
      <c r="O300" s="760">
        <f t="shared" si="32"/>
        <v>4500000</v>
      </c>
      <c r="P300" s="428"/>
      <c r="Q300" s="759"/>
      <c r="R300" s="759" t="s">
        <v>100</v>
      </c>
      <c r="S300" s="1261"/>
      <c r="T300" s="746"/>
      <c r="U300" s="328"/>
      <c r="V300" s="747"/>
      <c r="W300" s="747"/>
      <c r="X300" s="747"/>
      <c r="Y300" s="85"/>
      <c r="Z300" s="747"/>
      <c r="AA300" s="747"/>
      <c r="AB300" s="750"/>
      <c r="AC300" s="329"/>
    </row>
    <row r="301" spans="1:29" s="297" customFormat="1" ht="15" customHeight="1">
      <c r="A301" s="297" t="s">
        <v>388</v>
      </c>
      <c r="B301" s="537">
        <f t="shared" si="31"/>
        <v>285</v>
      </c>
      <c r="C301" s="488" t="s">
        <v>829</v>
      </c>
      <c r="D301" s="758" t="s">
        <v>830</v>
      </c>
      <c r="E301" s="414" t="s">
        <v>831</v>
      </c>
      <c r="F301" s="148" t="s">
        <v>1919</v>
      </c>
      <c r="G301" s="428" t="s">
        <v>1918</v>
      </c>
      <c r="H301" s="428" t="s">
        <v>1920</v>
      </c>
      <c r="I301" s="148" t="s">
        <v>186</v>
      </c>
      <c r="J301" s="417">
        <v>1</v>
      </c>
      <c r="K301" s="428" t="s">
        <v>608</v>
      </c>
      <c r="L301" s="760">
        <v>4500000</v>
      </c>
      <c r="M301" s="148">
        <v>2014</v>
      </c>
      <c r="N301" s="428" t="s">
        <v>439</v>
      </c>
      <c r="O301" s="760">
        <f t="shared" si="32"/>
        <v>4500000</v>
      </c>
      <c r="P301" s="428"/>
      <c r="Q301" s="759"/>
      <c r="R301" s="759" t="s">
        <v>100</v>
      </c>
      <c r="S301" s="1261"/>
      <c r="T301" s="746"/>
      <c r="U301" s="328"/>
      <c r="V301" s="747"/>
      <c r="W301" s="747"/>
      <c r="X301" s="747"/>
      <c r="Y301" s="85"/>
      <c r="Z301" s="747"/>
      <c r="AA301" s="747"/>
      <c r="AB301" s="750"/>
      <c r="AC301" s="329"/>
    </row>
    <row r="302" spans="1:29" s="297" customFormat="1" ht="15" customHeight="1">
      <c r="A302" s="297" t="s">
        <v>388</v>
      </c>
      <c r="B302" s="537">
        <f t="shared" si="31"/>
        <v>286</v>
      </c>
      <c r="C302" s="488" t="s">
        <v>829</v>
      </c>
      <c r="D302" s="758" t="s">
        <v>830</v>
      </c>
      <c r="E302" s="414" t="s">
        <v>831</v>
      </c>
      <c r="F302" s="148" t="s">
        <v>1919</v>
      </c>
      <c r="G302" s="428" t="s">
        <v>1918</v>
      </c>
      <c r="H302" s="428" t="s">
        <v>1920</v>
      </c>
      <c r="I302" s="148" t="s">
        <v>186</v>
      </c>
      <c r="J302" s="417">
        <v>1</v>
      </c>
      <c r="K302" s="428" t="s">
        <v>608</v>
      </c>
      <c r="L302" s="760">
        <v>4500000</v>
      </c>
      <c r="M302" s="148">
        <v>2014</v>
      </c>
      <c r="N302" s="428" t="s">
        <v>439</v>
      </c>
      <c r="O302" s="760">
        <f t="shared" si="32"/>
        <v>4500000</v>
      </c>
      <c r="P302" s="428"/>
      <c r="Q302" s="759"/>
      <c r="R302" s="759" t="s">
        <v>100</v>
      </c>
      <c r="S302" s="1261"/>
      <c r="T302" s="746"/>
      <c r="U302" s="328"/>
      <c r="V302" s="747"/>
      <c r="W302" s="747"/>
      <c r="X302" s="747"/>
      <c r="Y302" s="85"/>
      <c r="Z302" s="747"/>
      <c r="AA302" s="747"/>
      <c r="AB302" s="750"/>
      <c r="AC302" s="329"/>
    </row>
    <row r="303" spans="1:29" s="297" customFormat="1" ht="15" customHeight="1">
      <c r="A303" s="297" t="s">
        <v>388</v>
      </c>
      <c r="B303" s="537">
        <f t="shared" si="31"/>
        <v>287</v>
      </c>
      <c r="C303" s="488" t="s">
        <v>829</v>
      </c>
      <c r="D303" s="758" t="s">
        <v>830</v>
      </c>
      <c r="E303" s="414" t="s">
        <v>831</v>
      </c>
      <c r="F303" s="148" t="s">
        <v>1919</v>
      </c>
      <c r="G303" s="428" t="s">
        <v>1918</v>
      </c>
      <c r="H303" s="428" t="s">
        <v>1920</v>
      </c>
      <c r="I303" s="148" t="s">
        <v>186</v>
      </c>
      <c r="J303" s="417">
        <v>1</v>
      </c>
      <c r="K303" s="428" t="s">
        <v>608</v>
      </c>
      <c r="L303" s="760">
        <v>4500000</v>
      </c>
      <c r="M303" s="148">
        <v>2014</v>
      </c>
      <c r="N303" s="428" t="s">
        <v>439</v>
      </c>
      <c r="O303" s="760">
        <f t="shared" si="32"/>
        <v>4500000</v>
      </c>
      <c r="P303" s="428"/>
      <c r="Q303" s="759"/>
      <c r="R303" s="759" t="s">
        <v>100</v>
      </c>
      <c r="S303" s="1261"/>
      <c r="T303" s="746"/>
      <c r="U303" s="328"/>
      <c r="V303" s="747"/>
      <c r="W303" s="747"/>
      <c r="X303" s="747"/>
      <c r="Y303" s="85"/>
      <c r="Z303" s="747"/>
      <c r="AA303" s="747"/>
      <c r="AB303" s="750"/>
      <c r="AC303" s="329"/>
    </row>
    <row r="304" spans="1:29" s="297" customFormat="1" ht="15" customHeight="1">
      <c r="A304" s="297" t="s">
        <v>388</v>
      </c>
      <c r="B304" s="537">
        <f t="shared" si="31"/>
        <v>288</v>
      </c>
      <c r="C304" s="488" t="s">
        <v>829</v>
      </c>
      <c r="D304" s="758" t="s">
        <v>830</v>
      </c>
      <c r="E304" s="414" t="s">
        <v>831</v>
      </c>
      <c r="F304" s="148" t="s">
        <v>1919</v>
      </c>
      <c r="G304" s="428" t="s">
        <v>1918</v>
      </c>
      <c r="H304" s="428" t="s">
        <v>1920</v>
      </c>
      <c r="I304" s="148" t="s">
        <v>186</v>
      </c>
      <c r="J304" s="417">
        <v>1</v>
      </c>
      <c r="K304" s="428" t="s">
        <v>608</v>
      </c>
      <c r="L304" s="760">
        <v>4500000</v>
      </c>
      <c r="M304" s="148">
        <v>2014</v>
      </c>
      <c r="N304" s="428" t="s">
        <v>439</v>
      </c>
      <c r="O304" s="760">
        <f t="shared" si="32"/>
        <v>4500000</v>
      </c>
      <c r="P304" s="428"/>
      <c r="Q304" s="759"/>
      <c r="R304" s="759" t="s">
        <v>100</v>
      </c>
      <c r="S304" s="1261"/>
      <c r="T304" s="746"/>
      <c r="U304" s="328"/>
      <c r="V304" s="747"/>
      <c r="W304" s="747"/>
      <c r="X304" s="747"/>
      <c r="Y304" s="85"/>
      <c r="Z304" s="747"/>
      <c r="AA304" s="747"/>
      <c r="AB304" s="750"/>
      <c r="AC304" s="329"/>
    </row>
    <row r="305" spans="1:29" s="297" customFormat="1" ht="15" customHeight="1">
      <c r="A305" s="297" t="s">
        <v>388</v>
      </c>
      <c r="B305" s="537">
        <f t="shared" si="31"/>
        <v>289</v>
      </c>
      <c r="C305" s="488" t="s">
        <v>829</v>
      </c>
      <c r="D305" s="758" t="s">
        <v>830</v>
      </c>
      <c r="E305" s="414" t="s">
        <v>831</v>
      </c>
      <c r="F305" s="148" t="s">
        <v>1919</v>
      </c>
      <c r="G305" s="428" t="s">
        <v>1918</v>
      </c>
      <c r="H305" s="428" t="s">
        <v>1920</v>
      </c>
      <c r="I305" s="148" t="s">
        <v>186</v>
      </c>
      <c r="J305" s="417">
        <v>1</v>
      </c>
      <c r="K305" s="428" t="s">
        <v>608</v>
      </c>
      <c r="L305" s="760">
        <v>4500000</v>
      </c>
      <c r="M305" s="148">
        <v>2014</v>
      </c>
      <c r="N305" s="428" t="s">
        <v>439</v>
      </c>
      <c r="O305" s="760">
        <f t="shared" si="32"/>
        <v>4500000</v>
      </c>
      <c r="P305" s="428"/>
      <c r="Q305" s="759"/>
      <c r="R305" s="759" t="s">
        <v>100</v>
      </c>
      <c r="S305" s="1261"/>
      <c r="T305" s="746"/>
      <c r="U305" s="328"/>
      <c r="V305" s="747"/>
      <c r="W305" s="747"/>
      <c r="X305" s="747"/>
      <c r="Y305" s="85"/>
      <c r="Z305" s="747"/>
      <c r="AA305" s="747"/>
      <c r="AB305" s="750"/>
      <c r="AC305" s="329"/>
    </row>
    <row r="306" spans="1:29" s="297" customFormat="1" ht="15" customHeight="1">
      <c r="A306" s="297" t="s">
        <v>388</v>
      </c>
      <c r="B306" s="537">
        <f t="shared" si="31"/>
        <v>290</v>
      </c>
      <c r="C306" s="488" t="s">
        <v>829</v>
      </c>
      <c r="D306" s="758" t="s">
        <v>830</v>
      </c>
      <c r="E306" s="414" t="s">
        <v>831</v>
      </c>
      <c r="F306" s="148" t="s">
        <v>1919</v>
      </c>
      <c r="G306" s="428" t="s">
        <v>1918</v>
      </c>
      <c r="H306" s="428" t="s">
        <v>1920</v>
      </c>
      <c r="I306" s="148" t="s">
        <v>186</v>
      </c>
      <c r="J306" s="417">
        <v>1</v>
      </c>
      <c r="K306" s="428" t="s">
        <v>608</v>
      </c>
      <c r="L306" s="760">
        <v>4500000</v>
      </c>
      <c r="M306" s="148">
        <v>2014</v>
      </c>
      <c r="N306" s="428" t="s">
        <v>439</v>
      </c>
      <c r="O306" s="760">
        <f t="shared" si="32"/>
        <v>4500000</v>
      </c>
      <c r="P306" s="428"/>
      <c r="Q306" s="759"/>
      <c r="R306" s="759" t="s">
        <v>100</v>
      </c>
      <c r="S306" s="1261"/>
      <c r="T306" s="746"/>
      <c r="U306" s="328"/>
      <c r="V306" s="747"/>
      <c r="W306" s="747"/>
      <c r="X306" s="747"/>
      <c r="Y306" s="85"/>
      <c r="Z306" s="747"/>
      <c r="AA306" s="747"/>
      <c r="AB306" s="750"/>
      <c r="AC306" s="329"/>
    </row>
    <row r="307" spans="1:29" s="297" customFormat="1" ht="15" customHeight="1">
      <c r="A307" s="297" t="s">
        <v>388</v>
      </c>
      <c r="B307" s="537">
        <f t="shared" si="31"/>
        <v>291</v>
      </c>
      <c r="C307" s="488" t="s">
        <v>829</v>
      </c>
      <c r="D307" s="758" t="s">
        <v>830</v>
      </c>
      <c r="E307" s="414" t="s">
        <v>831</v>
      </c>
      <c r="F307" s="148" t="s">
        <v>1919</v>
      </c>
      <c r="G307" s="428" t="s">
        <v>1918</v>
      </c>
      <c r="H307" s="428" t="s">
        <v>1920</v>
      </c>
      <c r="I307" s="148" t="s">
        <v>186</v>
      </c>
      <c r="J307" s="417">
        <v>1</v>
      </c>
      <c r="K307" s="428" t="s">
        <v>608</v>
      </c>
      <c r="L307" s="760">
        <v>4500000</v>
      </c>
      <c r="M307" s="148">
        <v>2014</v>
      </c>
      <c r="N307" s="428" t="s">
        <v>439</v>
      </c>
      <c r="O307" s="760">
        <f t="shared" si="32"/>
        <v>4500000</v>
      </c>
      <c r="P307" s="428"/>
      <c r="Q307" s="759"/>
      <c r="R307" s="759" t="s">
        <v>100</v>
      </c>
      <c r="S307" s="1261"/>
      <c r="T307" s="746"/>
      <c r="U307" s="328"/>
      <c r="V307" s="747"/>
      <c r="W307" s="747"/>
      <c r="X307" s="747"/>
      <c r="Y307" s="85"/>
      <c r="Z307" s="747"/>
      <c r="AA307" s="747"/>
      <c r="AB307" s="750"/>
      <c r="AC307" s="329"/>
    </row>
    <row r="308" spans="1:29" s="297" customFormat="1" ht="15" customHeight="1">
      <c r="A308" s="297" t="s">
        <v>388</v>
      </c>
      <c r="B308" s="537">
        <f t="shared" si="31"/>
        <v>292</v>
      </c>
      <c r="C308" s="488" t="s">
        <v>829</v>
      </c>
      <c r="D308" s="758" t="s">
        <v>830</v>
      </c>
      <c r="E308" s="414" t="s">
        <v>831</v>
      </c>
      <c r="F308" s="148" t="s">
        <v>1919</v>
      </c>
      <c r="G308" s="428" t="s">
        <v>1918</v>
      </c>
      <c r="H308" s="428" t="s">
        <v>1920</v>
      </c>
      <c r="I308" s="148" t="s">
        <v>186</v>
      </c>
      <c r="J308" s="417">
        <v>1</v>
      </c>
      <c r="K308" s="428" t="s">
        <v>608</v>
      </c>
      <c r="L308" s="760">
        <v>4500000</v>
      </c>
      <c r="M308" s="148">
        <v>2014</v>
      </c>
      <c r="N308" s="428" t="s">
        <v>439</v>
      </c>
      <c r="O308" s="760">
        <f t="shared" si="32"/>
        <v>4500000</v>
      </c>
      <c r="P308" s="428"/>
      <c r="Q308" s="759"/>
      <c r="R308" s="759" t="s">
        <v>100</v>
      </c>
      <c r="S308" s="1261"/>
      <c r="T308" s="746"/>
      <c r="U308" s="328"/>
      <c r="V308" s="747"/>
      <c r="W308" s="747"/>
      <c r="X308" s="747"/>
      <c r="Y308" s="85"/>
      <c r="Z308" s="747"/>
      <c r="AA308" s="747"/>
      <c r="AB308" s="750"/>
      <c r="AC308" s="329"/>
    </row>
    <row r="309" spans="1:29" s="297" customFormat="1" ht="15" customHeight="1">
      <c r="A309" s="297" t="s">
        <v>388</v>
      </c>
      <c r="B309" s="537">
        <f t="shared" si="31"/>
        <v>293</v>
      </c>
      <c r="C309" s="488" t="s">
        <v>829</v>
      </c>
      <c r="D309" s="758" t="s">
        <v>830</v>
      </c>
      <c r="E309" s="414" t="s">
        <v>831</v>
      </c>
      <c r="F309" s="148" t="s">
        <v>1919</v>
      </c>
      <c r="G309" s="428" t="s">
        <v>1918</v>
      </c>
      <c r="H309" s="428" t="s">
        <v>1920</v>
      </c>
      <c r="I309" s="148" t="s">
        <v>186</v>
      </c>
      <c r="J309" s="417">
        <v>1</v>
      </c>
      <c r="K309" s="428" t="s">
        <v>608</v>
      </c>
      <c r="L309" s="760">
        <v>4500000</v>
      </c>
      <c r="M309" s="148">
        <v>2014</v>
      </c>
      <c r="N309" s="428" t="s">
        <v>439</v>
      </c>
      <c r="O309" s="760">
        <f t="shared" si="32"/>
        <v>4500000</v>
      </c>
      <c r="P309" s="428"/>
      <c r="Q309" s="759"/>
      <c r="R309" s="759" t="s">
        <v>100</v>
      </c>
      <c r="S309" s="1261"/>
      <c r="T309" s="746"/>
      <c r="U309" s="328"/>
      <c r="V309" s="747"/>
      <c r="W309" s="747"/>
      <c r="X309" s="747"/>
      <c r="Y309" s="85"/>
      <c r="Z309" s="747"/>
      <c r="AA309" s="747"/>
      <c r="AB309" s="750"/>
      <c r="AC309" s="329"/>
    </row>
    <row r="310" spans="1:29" s="297" customFormat="1" ht="15" customHeight="1">
      <c r="A310" s="297" t="s">
        <v>388</v>
      </c>
      <c r="B310" s="537">
        <f t="shared" si="31"/>
        <v>294</v>
      </c>
      <c r="C310" s="488" t="s">
        <v>829</v>
      </c>
      <c r="D310" s="758" t="s">
        <v>830</v>
      </c>
      <c r="E310" s="414" t="s">
        <v>831</v>
      </c>
      <c r="F310" s="148" t="s">
        <v>1919</v>
      </c>
      <c r="G310" s="428" t="s">
        <v>1918</v>
      </c>
      <c r="H310" s="428" t="s">
        <v>1920</v>
      </c>
      <c r="I310" s="148" t="s">
        <v>186</v>
      </c>
      <c r="J310" s="417">
        <v>1</v>
      </c>
      <c r="K310" s="428" t="s">
        <v>608</v>
      </c>
      <c r="L310" s="760">
        <v>4500000</v>
      </c>
      <c r="M310" s="148">
        <v>2014</v>
      </c>
      <c r="N310" s="428" t="s">
        <v>439</v>
      </c>
      <c r="O310" s="760">
        <f t="shared" si="32"/>
        <v>4500000</v>
      </c>
      <c r="P310" s="428"/>
      <c r="Q310" s="759"/>
      <c r="R310" s="759" t="s">
        <v>100</v>
      </c>
      <c r="S310" s="1261"/>
      <c r="T310" s="746"/>
      <c r="U310" s="328"/>
      <c r="V310" s="747"/>
      <c r="W310" s="747"/>
      <c r="X310" s="747"/>
      <c r="Y310" s="85"/>
      <c r="Z310" s="747"/>
      <c r="AA310" s="747"/>
      <c r="AB310" s="750"/>
      <c r="AC310" s="329"/>
    </row>
    <row r="311" spans="1:29" s="297" customFormat="1" ht="15" customHeight="1">
      <c r="A311" s="297" t="s">
        <v>388</v>
      </c>
      <c r="B311" s="537">
        <f t="shared" si="31"/>
        <v>295</v>
      </c>
      <c r="C311" s="488" t="s">
        <v>829</v>
      </c>
      <c r="D311" s="758" t="s">
        <v>830</v>
      </c>
      <c r="E311" s="414" t="s">
        <v>831</v>
      </c>
      <c r="F311" s="148" t="s">
        <v>1919</v>
      </c>
      <c r="G311" s="428" t="s">
        <v>1918</v>
      </c>
      <c r="H311" s="428" t="s">
        <v>1920</v>
      </c>
      <c r="I311" s="148" t="s">
        <v>186</v>
      </c>
      <c r="J311" s="417">
        <v>1</v>
      </c>
      <c r="K311" s="428" t="s">
        <v>608</v>
      </c>
      <c r="L311" s="760">
        <v>4500000</v>
      </c>
      <c r="M311" s="148">
        <v>2014</v>
      </c>
      <c r="N311" s="428" t="s">
        <v>439</v>
      </c>
      <c r="O311" s="760">
        <f t="shared" si="32"/>
        <v>4500000</v>
      </c>
      <c r="P311" s="428"/>
      <c r="Q311" s="759"/>
      <c r="R311" s="759" t="s">
        <v>100</v>
      </c>
      <c r="S311" s="1261"/>
      <c r="T311" s="746"/>
      <c r="U311" s="328"/>
      <c r="V311" s="747"/>
      <c r="W311" s="747"/>
      <c r="X311" s="747"/>
      <c r="Y311" s="85"/>
      <c r="Z311" s="747"/>
      <c r="AA311" s="747"/>
      <c r="AB311" s="750"/>
      <c r="AC311" s="329"/>
    </row>
    <row r="312" spans="1:29" s="297" customFormat="1" ht="15" customHeight="1">
      <c r="A312" s="297" t="s">
        <v>388</v>
      </c>
      <c r="B312" s="537">
        <f t="shared" si="31"/>
        <v>296</v>
      </c>
      <c r="C312" s="488" t="s">
        <v>829</v>
      </c>
      <c r="D312" s="758" t="s">
        <v>830</v>
      </c>
      <c r="E312" s="414" t="s">
        <v>831</v>
      </c>
      <c r="F312" s="148" t="s">
        <v>1919</v>
      </c>
      <c r="G312" s="428" t="s">
        <v>1918</v>
      </c>
      <c r="H312" s="428" t="s">
        <v>1920</v>
      </c>
      <c r="I312" s="148" t="s">
        <v>186</v>
      </c>
      <c r="J312" s="417">
        <v>1</v>
      </c>
      <c r="K312" s="428" t="s">
        <v>608</v>
      </c>
      <c r="L312" s="760">
        <v>4500000</v>
      </c>
      <c r="M312" s="148">
        <v>2014</v>
      </c>
      <c r="N312" s="428" t="s">
        <v>439</v>
      </c>
      <c r="O312" s="760">
        <f t="shared" si="32"/>
        <v>4500000</v>
      </c>
      <c r="P312" s="428"/>
      <c r="Q312" s="759"/>
      <c r="R312" s="759" t="s">
        <v>100</v>
      </c>
      <c r="S312" s="1261"/>
      <c r="T312" s="746"/>
      <c r="U312" s="328"/>
      <c r="V312" s="747"/>
      <c r="W312" s="747"/>
      <c r="X312" s="747"/>
      <c r="Y312" s="85"/>
      <c r="Z312" s="747"/>
      <c r="AA312" s="747"/>
      <c r="AB312" s="750"/>
      <c r="AC312" s="329"/>
    </row>
    <row r="313" spans="1:29" s="297" customFormat="1" ht="15" customHeight="1">
      <c r="A313" s="297" t="s">
        <v>388</v>
      </c>
      <c r="B313" s="537">
        <f t="shared" si="31"/>
        <v>297</v>
      </c>
      <c r="C313" s="488" t="s">
        <v>829</v>
      </c>
      <c r="D313" s="758" t="s">
        <v>830</v>
      </c>
      <c r="E313" s="414" t="s">
        <v>831</v>
      </c>
      <c r="F313" s="148" t="s">
        <v>1919</v>
      </c>
      <c r="G313" s="428" t="s">
        <v>1918</v>
      </c>
      <c r="H313" s="428" t="s">
        <v>1920</v>
      </c>
      <c r="I313" s="148" t="s">
        <v>186</v>
      </c>
      <c r="J313" s="417">
        <v>1</v>
      </c>
      <c r="K313" s="428" t="s">
        <v>608</v>
      </c>
      <c r="L313" s="760">
        <v>4500000</v>
      </c>
      <c r="M313" s="148">
        <v>2014</v>
      </c>
      <c r="N313" s="428" t="s">
        <v>439</v>
      </c>
      <c r="O313" s="760">
        <f t="shared" si="32"/>
        <v>4500000</v>
      </c>
      <c r="P313" s="428"/>
      <c r="Q313" s="759"/>
      <c r="R313" s="759" t="s">
        <v>100</v>
      </c>
      <c r="S313" s="1261"/>
      <c r="T313" s="746"/>
      <c r="U313" s="328"/>
      <c r="V313" s="747"/>
      <c r="W313" s="747"/>
      <c r="X313" s="747"/>
      <c r="Y313" s="85"/>
      <c r="Z313" s="747"/>
      <c r="AA313" s="747"/>
      <c r="AB313" s="750"/>
      <c r="AC313" s="329"/>
    </row>
    <row r="314" spans="1:29" s="297" customFormat="1" ht="15" customHeight="1">
      <c r="A314" s="297" t="s">
        <v>388</v>
      </c>
      <c r="B314" s="537">
        <f t="shared" si="31"/>
        <v>298</v>
      </c>
      <c r="C314" s="488" t="s">
        <v>832</v>
      </c>
      <c r="D314" s="758" t="s">
        <v>833</v>
      </c>
      <c r="E314" s="414" t="s">
        <v>825</v>
      </c>
      <c r="F314" s="148" t="s">
        <v>1483</v>
      </c>
      <c r="G314" s="759" t="s">
        <v>187</v>
      </c>
      <c r="H314" s="759" t="s">
        <v>187</v>
      </c>
      <c r="I314" s="148" t="s">
        <v>828</v>
      </c>
      <c r="J314" s="417">
        <v>1</v>
      </c>
      <c r="K314" s="428" t="s">
        <v>608</v>
      </c>
      <c r="L314" s="760">
        <v>9500000</v>
      </c>
      <c r="M314" s="148">
        <v>2014</v>
      </c>
      <c r="N314" s="148" t="s">
        <v>439</v>
      </c>
      <c r="O314" s="760">
        <f>J314*L314</f>
        <v>9500000</v>
      </c>
      <c r="P314" s="428" t="s">
        <v>98</v>
      </c>
      <c r="Q314" s="424" t="s">
        <v>193</v>
      </c>
      <c r="R314" s="424" t="s">
        <v>193</v>
      </c>
      <c r="S314" s="1261"/>
      <c r="T314" s="746">
        <v>3</v>
      </c>
      <c r="U314" s="328">
        <f t="shared" si="6"/>
        <v>2</v>
      </c>
      <c r="V314" s="747">
        <f t="shared" si="7"/>
        <v>3166666.6666666665</v>
      </c>
      <c r="W314" s="747">
        <f t="shared" si="8"/>
        <v>6333333.333333333</v>
      </c>
      <c r="X314" s="747">
        <f t="shared" si="9"/>
        <v>3166666.666666667</v>
      </c>
      <c r="Y314" s="85">
        <f t="shared" si="10"/>
        <v>3</v>
      </c>
      <c r="Z314" s="747">
        <f t="shared" si="11"/>
        <v>3166666.6666666665</v>
      </c>
      <c r="AA314" s="747">
        <f t="shared" si="12"/>
        <v>9500000</v>
      </c>
      <c r="AB314" s="750">
        <f t="shared" si="13"/>
        <v>0</v>
      </c>
      <c r="AC314" s="329" t="b">
        <f t="shared" si="14"/>
        <v>1</v>
      </c>
    </row>
    <row r="315" spans="1:29" s="297" customFormat="1" ht="24" customHeight="1">
      <c r="A315" s="297" t="s">
        <v>388</v>
      </c>
      <c r="B315" s="537">
        <f t="shared" si="31"/>
        <v>299</v>
      </c>
      <c r="C315" s="488" t="s">
        <v>832</v>
      </c>
      <c r="D315" s="758" t="s">
        <v>833</v>
      </c>
      <c r="E315" s="414" t="s">
        <v>825</v>
      </c>
      <c r="F315" s="148" t="s">
        <v>1483</v>
      </c>
      <c r="G315" s="759" t="s">
        <v>187</v>
      </c>
      <c r="H315" s="759" t="s">
        <v>187</v>
      </c>
      <c r="I315" s="148" t="s">
        <v>828</v>
      </c>
      <c r="J315" s="417">
        <v>1</v>
      </c>
      <c r="K315" s="428" t="s">
        <v>608</v>
      </c>
      <c r="L315" s="760">
        <v>9500000</v>
      </c>
      <c r="M315" s="148">
        <v>2014</v>
      </c>
      <c r="N315" s="148" t="s">
        <v>439</v>
      </c>
      <c r="O315" s="760">
        <f>J315*L315</f>
        <v>9500000</v>
      </c>
      <c r="P315" s="428"/>
      <c r="Q315" s="424"/>
      <c r="R315" s="424"/>
      <c r="S315" s="1261"/>
      <c r="T315" s="746"/>
      <c r="U315" s="328"/>
      <c r="V315" s="747"/>
      <c r="W315" s="747"/>
      <c r="X315" s="747"/>
      <c r="Y315" s="85"/>
      <c r="Z315" s="747"/>
      <c r="AA315" s="747"/>
      <c r="AB315" s="750"/>
      <c r="AC315" s="329"/>
    </row>
    <row r="316" spans="1:29" s="297" customFormat="1" ht="15" customHeight="1">
      <c r="A316" s="297" t="s">
        <v>388</v>
      </c>
      <c r="B316" s="537">
        <f t="shared" si="31"/>
        <v>300</v>
      </c>
      <c r="C316" s="488" t="s">
        <v>834</v>
      </c>
      <c r="D316" s="758" t="s">
        <v>835</v>
      </c>
      <c r="E316" s="414" t="s">
        <v>821</v>
      </c>
      <c r="F316" s="148" t="s">
        <v>187</v>
      </c>
      <c r="G316" s="759" t="s">
        <v>187</v>
      </c>
      <c r="H316" s="759" t="s">
        <v>187</v>
      </c>
      <c r="I316" s="148" t="s">
        <v>186</v>
      </c>
      <c r="J316" s="417">
        <v>1</v>
      </c>
      <c r="K316" s="428" t="s">
        <v>608</v>
      </c>
      <c r="L316" s="760">
        <v>750000</v>
      </c>
      <c r="M316" s="148">
        <v>2014</v>
      </c>
      <c r="N316" s="428" t="s">
        <v>439</v>
      </c>
      <c r="O316" s="760">
        <f>J316*L316</f>
        <v>750000</v>
      </c>
      <c r="P316" s="428" t="s">
        <v>98</v>
      </c>
      <c r="Q316" s="759" t="s">
        <v>193</v>
      </c>
      <c r="R316" s="759" t="s">
        <v>193</v>
      </c>
      <c r="S316" s="1261"/>
      <c r="T316" s="746">
        <v>3</v>
      </c>
      <c r="U316" s="328">
        <f t="shared" si="6"/>
        <v>2</v>
      </c>
      <c r="V316" s="747">
        <f t="shared" si="7"/>
        <v>250000</v>
      </c>
      <c r="W316" s="747">
        <f t="shared" si="8"/>
        <v>500000</v>
      </c>
      <c r="X316" s="747">
        <f t="shared" si="9"/>
        <v>250000</v>
      </c>
      <c r="Y316" s="85">
        <f t="shared" si="10"/>
        <v>3</v>
      </c>
      <c r="Z316" s="747">
        <f t="shared" si="11"/>
        <v>250000</v>
      </c>
      <c r="AA316" s="747">
        <f t="shared" si="12"/>
        <v>750000</v>
      </c>
      <c r="AB316" s="750">
        <f t="shared" si="13"/>
        <v>0</v>
      </c>
      <c r="AC316" s="329" t="b">
        <f t="shared" si="14"/>
        <v>1</v>
      </c>
    </row>
    <row r="317" spans="1:29" s="297" customFormat="1" ht="15" customHeight="1">
      <c r="A317" s="297" t="s">
        <v>388</v>
      </c>
      <c r="B317" s="537">
        <f t="shared" si="31"/>
        <v>301</v>
      </c>
      <c r="C317" s="488" t="s">
        <v>834</v>
      </c>
      <c r="D317" s="758" t="s">
        <v>835</v>
      </c>
      <c r="E317" s="414" t="s">
        <v>821</v>
      </c>
      <c r="F317" s="148" t="s">
        <v>187</v>
      </c>
      <c r="G317" s="759" t="s">
        <v>187</v>
      </c>
      <c r="H317" s="759" t="s">
        <v>187</v>
      </c>
      <c r="I317" s="148" t="s">
        <v>186</v>
      </c>
      <c r="J317" s="417">
        <v>1</v>
      </c>
      <c r="K317" s="428" t="s">
        <v>608</v>
      </c>
      <c r="L317" s="760">
        <v>750000</v>
      </c>
      <c r="M317" s="148">
        <v>2014</v>
      </c>
      <c r="N317" s="428" t="s">
        <v>439</v>
      </c>
      <c r="O317" s="760">
        <f t="shared" ref="O317:O318" si="33">J317*L317</f>
        <v>750000</v>
      </c>
      <c r="P317" s="428"/>
      <c r="Q317" s="759"/>
      <c r="R317" s="759"/>
      <c r="S317" s="1261"/>
      <c r="T317" s="746"/>
      <c r="U317" s="328"/>
      <c r="V317" s="747"/>
      <c r="W317" s="747"/>
      <c r="X317" s="747"/>
      <c r="Y317" s="85"/>
      <c r="Z317" s="747"/>
      <c r="AA317" s="747"/>
      <c r="AB317" s="750"/>
      <c r="AC317" s="329"/>
    </row>
    <row r="318" spans="1:29" s="297" customFormat="1" ht="15" customHeight="1">
      <c r="A318" s="297" t="s">
        <v>388</v>
      </c>
      <c r="B318" s="537">
        <f t="shared" si="31"/>
        <v>302</v>
      </c>
      <c r="C318" s="488" t="s">
        <v>834</v>
      </c>
      <c r="D318" s="758" t="s">
        <v>835</v>
      </c>
      <c r="E318" s="414" t="s">
        <v>821</v>
      </c>
      <c r="F318" s="148" t="s">
        <v>187</v>
      </c>
      <c r="G318" s="759" t="s">
        <v>187</v>
      </c>
      <c r="H318" s="759" t="s">
        <v>187</v>
      </c>
      <c r="I318" s="148" t="s">
        <v>186</v>
      </c>
      <c r="J318" s="417">
        <v>1</v>
      </c>
      <c r="K318" s="428" t="s">
        <v>608</v>
      </c>
      <c r="L318" s="760">
        <v>750000</v>
      </c>
      <c r="M318" s="148">
        <v>2014</v>
      </c>
      <c r="N318" s="428" t="s">
        <v>439</v>
      </c>
      <c r="O318" s="760">
        <f t="shared" si="33"/>
        <v>750000</v>
      </c>
      <c r="P318" s="428"/>
      <c r="Q318" s="759"/>
      <c r="R318" s="759"/>
      <c r="S318" s="1261"/>
      <c r="T318" s="746"/>
      <c r="U318" s="328"/>
      <c r="V318" s="747"/>
      <c r="W318" s="747"/>
      <c r="X318" s="747"/>
      <c r="Y318" s="85"/>
      <c r="Z318" s="747"/>
      <c r="AA318" s="747"/>
      <c r="AB318" s="750"/>
      <c r="AC318" s="329"/>
    </row>
    <row r="319" spans="1:29" s="297" customFormat="1" ht="15" customHeight="1">
      <c r="A319" s="297" t="s">
        <v>388</v>
      </c>
      <c r="B319" s="537">
        <f t="shared" si="31"/>
        <v>303</v>
      </c>
      <c r="C319" s="488" t="s">
        <v>836</v>
      </c>
      <c r="D319" s="758" t="s">
        <v>830</v>
      </c>
      <c r="E319" s="414" t="s">
        <v>821</v>
      </c>
      <c r="F319" s="148" t="s">
        <v>187</v>
      </c>
      <c r="G319" s="759" t="s">
        <v>187</v>
      </c>
      <c r="H319" s="759" t="s">
        <v>187</v>
      </c>
      <c r="I319" s="148" t="s">
        <v>186</v>
      </c>
      <c r="J319" s="417">
        <v>1</v>
      </c>
      <c r="K319" s="428" t="s">
        <v>608</v>
      </c>
      <c r="L319" s="760">
        <v>1000000</v>
      </c>
      <c r="M319" s="148">
        <v>2014</v>
      </c>
      <c r="N319" s="428" t="s">
        <v>439</v>
      </c>
      <c r="O319" s="760">
        <f>J319*L319</f>
        <v>1000000</v>
      </c>
      <c r="P319" s="428" t="s">
        <v>98</v>
      </c>
      <c r="Q319" s="424" t="s">
        <v>193</v>
      </c>
      <c r="R319" s="424" t="s">
        <v>193</v>
      </c>
      <c r="S319" s="1261"/>
      <c r="T319" s="746"/>
      <c r="U319" s="328"/>
      <c r="V319" s="747"/>
      <c r="W319" s="747"/>
      <c r="X319" s="747"/>
      <c r="Y319" s="85"/>
      <c r="Z319" s="747"/>
      <c r="AA319" s="747"/>
      <c r="AB319" s="750"/>
      <c r="AC319" s="329"/>
    </row>
    <row r="320" spans="1:29" s="297" customFormat="1" ht="15" customHeight="1">
      <c r="A320" s="297" t="s">
        <v>388</v>
      </c>
      <c r="B320" s="537">
        <f t="shared" si="31"/>
        <v>304</v>
      </c>
      <c r="C320" s="488" t="s">
        <v>836</v>
      </c>
      <c r="D320" s="758" t="s">
        <v>830</v>
      </c>
      <c r="E320" s="414" t="s">
        <v>821</v>
      </c>
      <c r="F320" s="148" t="s">
        <v>187</v>
      </c>
      <c r="G320" s="759" t="s">
        <v>187</v>
      </c>
      <c r="H320" s="759" t="s">
        <v>187</v>
      </c>
      <c r="I320" s="148" t="s">
        <v>186</v>
      </c>
      <c r="J320" s="417">
        <v>1</v>
      </c>
      <c r="K320" s="428" t="s">
        <v>608</v>
      </c>
      <c r="L320" s="760">
        <v>1000000</v>
      </c>
      <c r="M320" s="148">
        <v>2014</v>
      </c>
      <c r="N320" s="428" t="s">
        <v>439</v>
      </c>
      <c r="O320" s="760">
        <f t="shared" ref="O320:O322" si="34">J320*L320</f>
        <v>1000000</v>
      </c>
      <c r="P320" s="428"/>
      <c r="Q320" s="759"/>
      <c r="R320" s="759"/>
      <c r="S320" s="1261"/>
      <c r="T320" s="746"/>
      <c r="U320" s="328"/>
      <c r="V320" s="747"/>
      <c r="W320" s="747"/>
      <c r="X320" s="747"/>
      <c r="Y320" s="85"/>
      <c r="Z320" s="747"/>
      <c r="AA320" s="747"/>
      <c r="AB320" s="750"/>
      <c r="AC320" s="329"/>
    </row>
    <row r="321" spans="1:29" s="297" customFormat="1" ht="15" customHeight="1">
      <c r="A321" s="297" t="s">
        <v>388</v>
      </c>
      <c r="B321" s="537">
        <f t="shared" si="31"/>
        <v>305</v>
      </c>
      <c r="C321" s="488" t="s">
        <v>836</v>
      </c>
      <c r="D321" s="758" t="s">
        <v>830</v>
      </c>
      <c r="E321" s="414" t="s">
        <v>821</v>
      </c>
      <c r="F321" s="148" t="s">
        <v>187</v>
      </c>
      <c r="G321" s="759" t="s">
        <v>187</v>
      </c>
      <c r="H321" s="759" t="s">
        <v>187</v>
      </c>
      <c r="I321" s="148" t="s">
        <v>186</v>
      </c>
      <c r="J321" s="417">
        <v>1</v>
      </c>
      <c r="K321" s="428" t="s">
        <v>608</v>
      </c>
      <c r="L321" s="760">
        <v>1000000</v>
      </c>
      <c r="M321" s="148">
        <v>2014</v>
      </c>
      <c r="N321" s="428" t="s">
        <v>439</v>
      </c>
      <c r="O321" s="760">
        <f t="shared" si="34"/>
        <v>1000000</v>
      </c>
      <c r="P321" s="428"/>
      <c r="Q321" s="759"/>
      <c r="R321" s="759"/>
      <c r="S321" s="1261"/>
      <c r="T321" s="746"/>
      <c r="U321" s="328"/>
      <c r="V321" s="747"/>
      <c r="W321" s="747"/>
      <c r="X321" s="747"/>
      <c r="Y321" s="85"/>
      <c r="Z321" s="747"/>
      <c r="AA321" s="747"/>
      <c r="AB321" s="750"/>
      <c r="AC321" s="329"/>
    </row>
    <row r="322" spans="1:29" s="297" customFormat="1" ht="15" customHeight="1">
      <c r="A322" s="297" t="s">
        <v>388</v>
      </c>
      <c r="B322" s="764">
        <f t="shared" si="31"/>
        <v>306</v>
      </c>
      <c r="C322" s="765" t="s">
        <v>836</v>
      </c>
      <c r="D322" s="766" t="s">
        <v>830</v>
      </c>
      <c r="E322" s="540" t="s">
        <v>821</v>
      </c>
      <c r="F322" s="767" t="s">
        <v>187</v>
      </c>
      <c r="G322" s="768" t="s">
        <v>187</v>
      </c>
      <c r="H322" s="768" t="s">
        <v>187</v>
      </c>
      <c r="I322" s="767" t="s">
        <v>186</v>
      </c>
      <c r="J322" s="769">
        <v>1</v>
      </c>
      <c r="K322" s="770" t="s">
        <v>608</v>
      </c>
      <c r="L322" s="771">
        <v>1000000</v>
      </c>
      <c r="M322" s="767">
        <v>2014</v>
      </c>
      <c r="N322" s="767" t="s">
        <v>439</v>
      </c>
      <c r="O322" s="771">
        <f t="shared" si="34"/>
        <v>1000000</v>
      </c>
      <c r="P322" s="770" t="s">
        <v>98</v>
      </c>
      <c r="Q322" s="772" t="s">
        <v>193</v>
      </c>
      <c r="R322" s="772" t="s">
        <v>193</v>
      </c>
      <c r="S322" s="1262"/>
      <c r="T322" s="746">
        <v>3</v>
      </c>
      <c r="U322" s="328">
        <f t="shared" si="6"/>
        <v>2</v>
      </c>
      <c r="V322" s="747">
        <f t="shared" si="7"/>
        <v>333333.33333333331</v>
      </c>
      <c r="W322" s="747">
        <f t="shared" si="8"/>
        <v>666666.66666666663</v>
      </c>
      <c r="X322" s="747">
        <f t="shared" si="9"/>
        <v>333333.33333333337</v>
      </c>
      <c r="Y322" s="85">
        <f t="shared" si="10"/>
        <v>3</v>
      </c>
      <c r="Z322" s="747">
        <f t="shared" si="11"/>
        <v>333333.33333333331</v>
      </c>
      <c r="AA322" s="747">
        <f t="shared" si="12"/>
        <v>1000000</v>
      </c>
      <c r="AB322" s="750">
        <f t="shared" si="13"/>
        <v>0</v>
      </c>
      <c r="AC322" s="329" t="b">
        <f t="shared" si="14"/>
        <v>1</v>
      </c>
    </row>
    <row r="323" spans="1:29" s="297" customFormat="1" ht="24.95" customHeight="1" thickBot="1">
      <c r="B323" s="1257" t="s">
        <v>93</v>
      </c>
      <c r="C323" s="1258"/>
      <c r="D323" s="1258"/>
      <c r="E323" s="1258"/>
      <c r="F323" s="1258"/>
      <c r="G323" s="1258"/>
      <c r="H323" s="1258"/>
      <c r="I323" s="1258"/>
      <c r="J323" s="1258"/>
      <c r="K323" s="1258"/>
      <c r="L323" s="1258"/>
      <c r="M323" s="1258"/>
      <c r="N323" s="1259"/>
      <c r="O323" s="754">
        <f>SUM(O17:O322)</f>
        <v>509300000</v>
      </c>
      <c r="P323" s="1096"/>
      <c r="Q323" s="1097"/>
      <c r="R323" s="1097"/>
      <c r="S323" s="1098"/>
      <c r="V323" s="566">
        <f>SUM(V17:V322)</f>
        <v>21753333.333333332</v>
      </c>
      <c r="W323" s="566">
        <f t="shared" ref="W323:X323" si="35">SUM(W17:W322)</f>
        <v>43506666.666666664</v>
      </c>
      <c r="X323" s="566">
        <f t="shared" si="35"/>
        <v>21753333.333333336</v>
      </c>
      <c r="Y323" s="284"/>
      <c r="Z323" s="566">
        <f>SUM(Z17:Z322)</f>
        <v>21753333.333333332</v>
      </c>
      <c r="AA323" s="566">
        <f>SUM(AA17:AA322)</f>
        <v>65260000</v>
      </c>
      <c r="AB323" s="566">
        <f>SUM(AB17:AB322)</f>
        <v>0</v>
      </c>
      <c r="AC323" s="329" t="b">
        <f t="shared" si="14"/>
        <v>0</v>
      </c>
    </row>
    <row r="324" spans="1:29" s="297" customFormat="1" ht="13.5" thickTop="1">
      <c r="H324" s="565"/>
      <c r="I324" s="565"/>
      <c r="J324" s="565"/>
      <c r="K324" s="565"/>
      <c r="L324" s="309"/>
      <c r="O324" s="309"/>
      <c r="S324" s="18"/>
      <c r="V324" s="309"/>
      <c r="W324" s="309"/>
      <c r="X324" s="309"/>
      <c r="Y324" s="284"/>
      <c r="Z324" s="309"/>
      <c r="AA324" s="309"/>
    </row>
    <row r="325" spans="1:29" s="297" customFormat="1">
      <c r="H325" s="565"/>
      <c r="I325" s="565"/>
      <c r="J325" s="565"/>
      <c r="K325" s="565"/>
      <c r="L325" s="309"/>
      <c r="O325" s="309"/>
      <c r="S325" s="18"/>
      <c r="V325" s="309"/>
      <c r="W325" s="309"/>
      <c r="X325" s="309"/>
      <c r="Y325" s="284"/>
      <c r="Z325" s="309"/>
      <c r="AA325" s="309"/>
    </row>
    <row r="326" spans="1:29" s="297" customFormat="1">
      <c r="H326" s="565"/>
      <c r="I326" s="565"/>
      <c r="J326" s="565"/>
      <c r="K326" s="565"/>
      <c r="L326" s="309"/>
      <c r="O326" s="309"/>
      <c r="S326" s="18"/>
      <c r="V326" s="309"/>
      <c r="W326" s="309"/>
      <c r="X326" s="309"/>
      <c r="Y326" s="284"/>
      <c r="Z326" s="309"/>
      <c r="AA326" s="309"/>
    </row>
    <row r="327" spans="1:29" s="297" customFormat="1">
      <c r="H327" s="565"/>
      <c r="I327" s="565"/>
      <c r="J327" s="565"/>
      <c r="K327" s="565"/>
      <c r="L327" s="309"/>
      <c r="O327" s="309"/>
      <c r="S327" s="18"/>
      <c r="V327" s="309"/>
      <c r="W327" s="309"/>
      <c r="X327" s="309"/>
      <c r="Y327" s="284"/>
      <c r="Z327" s="309"/>
      <c r="AA327" s="309"/>
    </row>
  </sheetData>
  <mergeCells count="33">
    <mergeCell ref="B1:S1"/>
    <mergeCell ref="B2:S2"/>
    <mergeCell ref="B3:S3"/>
    <mergeCell ref="B4:S4"/>
    <mergeCell ref="B14:B15"/>
    <mergeCell ref="C14:C15"/>
    <mergeCell ref="D14:E14"/>
    <mergeCell ref="F14:F15"/>
    <mergeCell ref="G14:G15"/>
    <mergeCell ref="H14:H15"/>
    <mergeCell ref="O14:O15"/>
    <mergeCell ref="V14:X14"/>
    <mergeCell ref="Y14:Y15"/>
    <mergeCell ref="Z14:AB14"/>
    <mergeCell ref="I14:I15"/>
    <mergeCell ref="J14:L14"/>
    <mergeCell ref="M14:M15"/>
    <mergeCell ref="N14:N15"/>
    <mergeCell ref="P14:R14"/>
    <mergeCell ref="S14:S15"/>
    <mergeCell ref="J15:K15"/>
    <mergeCell ref="P323:S323"/>
    <mergeCell ref="T14:T15"/>
    <mergeCell ref="U14:U15"/>
    <mergeCell ref="B323:N323"/>
    <mergeCell ref="S17:S46"/>
    <mergeCell ref="S47:S87"/>
    <mergeCell ref="S88:S128"/>
    <mergeCell ref="S129:S169"/>
    <mergeCell ref="S170:S210"/>
    <mergeCell ref="S211:S251"/>
    <mergeCell ref="S252:S292"/>
    <mergeCell ref="S293:S322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K144"/>
  <sheetViews>
    <sheetView view="pageBreakPreview" topLeftCell="A106" zoomScale="75" zoomScaleSheetLayoutView="75" workbookViewId="0">
      <selection activeCell="G10" sqref="G10"/>
    </sheetView>
  </sheetViews>
  <sheetFormatPr defaultRowHeight="12.75"/>
  <cols>
    <col min="1" max="1" width="20.5703125" style="297" customWidth="1"/>
    <col min="2" max="2" width="4.7109375" style="297" customWidth="1"/>
    <col min="3" max="3" width="32" style="18" customWidth="1"/>
    <col min="4" max="4" width="12" style="297" customWidth="1"/>
    <col min="5" max="5" width="9.7109375" style="297" customWidth="1"/>
    <col min="6" max="6" width="11.140625" style="297" customWidth="1"/>
    <col min="7" max="7" width="8.5703125" style="297" customWidth="1"/>
    <col min="8" max="8" width="12" style="297" customWidth="1"/>
    <col min="9" max="9" width="9.7109375" style="297" customWidth="1"/>
    <col min="10" max="10" width="10" style="297" customWidth="1"/>
    <col min="11" max="11" width="9" style="297" customWidth="1"/>
    <col min="12" max="12" width="8.5703125" style="297" customWidth="1"/>
    <col min="13" max="13" width="9.140625" style="297" customWidth="1"/>
    <col min="14" max="14" width="8" style="297" customWidth="1"/>
    <col min="15" max="15" width="9.7109375" style="297" customWidth="1"/>
    <col min="16" max="16" width="10.85546875" style="297" bestFit="1" customWidth="1"/>
    <col min="17" max="17" width="13.42578125" style="297" hidden="1" customWidth="1"/>
    <col min="18" max="18" width="13.5703125" style="297" hidden="1" customWidth="1"/>
    <col min="19" max="19" width="14.140625" style="297" hidden="1" customWidth="1"/>
    <col min="20" max="20" width="4.42578125" style="297" customWidth="1"/>
    <col min="21" max="21" width="6.42578125" style="297" customWidth="1"/>
    <col min="22" max="22" width="14.5703125" style="115" customWidth="1"/>
    <col min="23" max="23" width="18.42578125" style="309" customWidth="1"/>
    <col min="24" max="24" width="4.140625" style="309" customWidth="1"/>
    <col min="25" max="25" width="3.7109375" style="297" customWidth="1"/>
    <col min="26" max="26" width="3.85546875" style="297" customWidth="1"/>
    <col min="27" max="27" width="20.7109375" style="297" customWidth="1"/>
    <col min="28" max="28" width="14" style="297" customWidth="1"/>
    <col min="29" max="29" width="13.28515625" style="297" customWidth="1"/>
    <col min="30" max="30" width="13.85546875" style="297" customWidth="1"/>
    <col min="31" max="31" width="13.7109375" style="297" customWidth="1"/>
    <col min="32" max="32" width="14.5703125" style="297" customWidth="1"/>
    <col min="33" max="33" width="13.7109375" style="297" customWidth="1"/>
    <col min="34" max="34" width="13.28515625" style="297" customWidth="1"/>
    <col min="35" max="35" width="14.140625" style="297" customWidth="1"/>
    <col min="36" max="36" width="14.85546875" style="297" customWidth="1"/>
    <col min="37" max="16384" width="9.140625" style="297"/>
  </cols>
  <sheetData>
    <row r="1" spans="1:36" ht="15" customHeight="1">
      <c r="B1" s="1138" t="s">
        <v>128</v>
      </c>
      <c r="C1" s="1138"/>
      <c r="D1" s="1138"/>
      <c r="E1" s="1138"/>
      <c r="F1" s="1138"/>
      <c r="G1" s="1138"/>
      <c r="H1" s="1138"/>
      <c r="I1" s="1138"/>
      <c r="J1" s="1138"/>
      <c r="K1" s="1138"/>
      <c r="L1" s="1138"/>
      <c r="M1" s="1138"/>
      <c r="N1" s="1138"/>
      <c r="O1" s="1138"/>
      <c r="P1" s="1138"/>
      <c r="Q1" s="1138"/>
      <c r="R1" s="1138"/>
      <c r="S1" s="1138"/>
      <c r="T1" s="1138"/>
      <c r="U1" s="1138"/>
      <c r="V1" s="1138"/>
      <c r="W1" s="1138"/>
      <c r="X1" s="1138"/>
      <c r="Y1" s="1138"/>
      <c r="Z1" s="1138"/>
      <c r="AA1" s="1138"/>
    </row>
    <row r="2" spans="1:36" ht="15" customHeight="1">
      <c r="B2" s="1138" t="s">
        <v>66</v>
      </c>
      <c r="C2" s="1138"/>
      <c r="D2" s="1138"/>
      <c r="E2" s="1138"/>
      <c r="F2" s="1138"/>
      <c r="G2" s="1138"/>
      <c r="H2" s="1138"/>
      <c r="I2" s="1138"/>
      <c r="J2" s="1138"/>
      <c r="K2" s="1138"/>
      <c r="L2" s="1138"/>
      <c r="M2" s="1138"/>
      <c r="N2" s="1138"/>
      <c r="O2" s="1138"/>
      <c r="P2" s="1138"/>
      <c r="Q2" s="1138"/>
      <c r="R2" s="1138"/>
      <c r="S2" s="1138"/>
      <c r="T2" s="1138"/>
      <c r="U2" s="1138"/>
      <c r="V2" s="1138"/>
      <c r="W2" s="1138"/>
      <c r="X2" s="1138"/>
      <c r="Y2" s="1138"/>
      <c r="Z2" s="1138"/>
      <c r="AA2" s="1138"/>
    </row>
    <row r="3" spans="1:36" ht="15" customHeight="1">
      <c r="B3" s="1138" t="s">
        <v>101</v>
      </c>
      <c r="C3" s="1138"/>
      <c r="D3" s="1138"/>
      <c r="E3" s="1138"/>
      <c r="F3" s="1138"/>
      <c r="G3" s="1138"/>
      <c r="H3" s="1138"/>
      <c r="I3" s="1138"/>
      <c r="J3" s="1138"/>
      <c r="K3" s="1138"/>
      <c r="L3" s="1138"/>
      <c r="M3" s="1138"/>
      <c r="N3" s="1138"/>
      <c r="O3" s="1138"/>
      <c r="P3" s="1138"/>
      <c r="Q3" s="1138"/>
      <c r="R3" s="1138"/>
      <c r="S3" s="1138"/>
      <c r="T3" s="1138"/>
      <c r="U3" s="1138"/>
      <c r="V3" s="1138"/>
      <c r="W3" s="1138"/>
      <c r="X3" s="1138"/>
      <c r="Y3" s="1138"/>
      <c r="Z3" s="1138"/>
      <c r="AA3" s="1138"/>
    </row>
    <row r="4" spans="1:36" ht="15" customHeight="1">
      <c r="B4" s="1138" t="s">
        <v>1761</v>
      </c>
      <c r="C4" s="1138"/>
      <c r="D4" s="1138"/>
      <c r="E4" s="1138"/>
      <c r="F4" s="1138"/>
      <c r="G4" s="1138"/>
      <c r="H4" s="1138"/>
      <c r="I4" s="1138"/>
      <c r="J4" s="1138"/>
      <c r="K4" s="1138"/>
      <c r="L4" s="1138"/>
      <c r="M4" s="1138"/>
      <c r="N4" s="1138"/>
      <c r="O4" s="1138"/>
      <c r="P4" s="1138"/>
      <c r="Q4" s="1138"/>
      <c r="R4" s="1138"/>
      <c r="S4" s="1138"/>
      <c r="T4" s="1138"/>
      <c r="U4" s="1138"/>
      <c r="V4" s="1138"/>
      <c r="W4" s="1138"/>
      <c r="X4" s="1138"/>
      <c r="Y4" s="1138"/>
      <c r="Z4" s="1138"/>
      <c r="AA4" s="1138"/>
    </row>
    <row r="5" spans="1:36" ht="15" customHeight="1">
      <c r="B5" s="517"/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17"/>
      <c r="U5" s="517"/>
      <c r="V5" s="517"/>
      <c r="W5" s="843"/>
      <c r="X5" s="517"/>
      <c r="Y5" s="517"/>
      <c r="Z5" s="517"/>
      <c r="AA5" s="517"/>
    </row>
    <row r="6" spans="1:36" ht="15" customHeight="1">
      <c r="B6" s="513" t="s">
        <v>68</v>
      </c>
      <c r="C6" s="518"/>
      <c r="D6" s="266" t="s">
        <v>1870</v>
      </c>
      <c r="E6" s="518"/>
      <c r="F6" s="518"/>
      <c r="G6" s="518"/>
      <c r="H6" s="518"/>
      <c r="I6" s="518"/>
      <c r="J6" s="518"/>
      <c r="K6" s="518"/>
      <c r="L6" s="518"/>
      <c r="M6" s="518"/>
      <c r="N6" s="518"/>
      <c r="O6" s="518"/>
      <c r="P6" s="518"/>
      <c r="Q6" s="518"/>
      <c r="R6" s="518"/>
      <c r="S6" s="518"/>
      <c r="T6" s="518"/>
      <c r="U6" s="518"/>
      <c r="V6" s="844"/>
      <c r="W6" s="845"/>
      <c r="X6" s="518"/>
      <c r="Y6" s="518"/>
      <c r="Z6" s="518"/>
      <c r="AA6" s="518"/>
    </row>
    <row r="7" spans="1:36" ht="15" customHeight="1">
      <c r="B7" s="513" t="s">
        <v>70</v>
      </c>
      <c r="C7" s="518"/>
      <c r="D7" s="268" t="s">
        <v>1871</v>
      </c>
      <c r="E7" s="518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844"/>
      <c r="W7" s="845"/>
      <c r="X7" s="518"/>
      <c r="Y7" s="518"/>
      <c r="Z7" s="518"/>
      <c r="AA7" s="518"/>
    </row>
    <row r="8" spans="1:36" ht="15" customHeight="1">
      <c r="B8" s="513" t="s">
        <v>72</v>
      </c>
      <c r="C8" s="518"/>
      <c r="D8" s="266" t="s">
        <v>1872</v>
      </c>
      <c r="E8" s="518"/>
      <c r="F8" s="518"/>
      <c r="G8" s="518"/>
      <c r="H8" s="518"/>
      <c r="I8" s="518"/>
      <c r="J8" s="518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844"/>
      <c r="W8" s="845"/>
      <c r="X8" s="518"/>
      <c r="Y8" s="518"/>
      <c r="Z8" s="518"/>
      <c r="AA8" s="518"/>
    </row>
    <row r="9" spans="1:36" ht="15" customHeight="1">
      <c r="B9" s="846" t="s">
        <v>73</v>
      </c>
      <c r="C9" s="518"/>
      <c r="D9" s="266" t="s">
        <v>1873</v>
      </c>
      <c r="E9" s="518"/>
      <c r="F9" s="518"/>
      <c r="G9" s="518"/>
      <c r="H9" s="518"/>
      <c r="I9" s="518"/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18"/>
      <c r="V9" s="844"/>
      <c r="W9" s="845"/>
      <c r="X9" s="518"/>
      <c r="Y9" s="518"/>
      <c r="Z9" s="518"/>
      <c r="AA9" s="518"/>
    </row>
    <row r="10" spans="1:36" ht="15" customHeight="1">
      <c r="B10" s="513" t="s">
        <v>74</v>
      </c>
      <c r="C10" s="518"/>
      <c r="D10" s="847" t="s">
        <v>1923</v>
      </c>
      <c r="E10" s="518"/>
      <c r="F10" s="518"/>
      <c r="G10" s="518"/>
      <c r="H10" s="518"/>
      <c r="I10" s="518"/>
      <c r="J10" s="518"/>
      <c r="K10" s="518"/>
      <c r="L10" s="518"/>
      <c r="M10" s="518"/>
      <c r="N10" s="518"/>
      <c r="O10" s="518"/>
      <c r="P10" s="518"/>
      <c r="Q10" s="518"/>
      <c r="R10" s="518"/>
      <c r="S10" s="518"/>
      <c r="T10" s="518"/>
      <c r="U10" s="518"/>
      <c r="V10" s="844"/>
      <c r="W10" s="845"/>
      <c r="X10" s="518"/>
      <c r="Y10" s="518"/>
      <c r="Z10" s="518"/>
      <c r="AA10" s="518"/>
    </row>
    <row r="11" spans="1:36" ht="15" customHeight="1">
      <c r="B11" s="513" t="s">
        <v>76</v>
      </c>
      <c r="C11" s="518"/>
      <c r="D11" s="847" t="s">
        <v>1924</v>
      </c>
      <c r="E11" s="518"/>
      <c r="F11" s="518"/>
      <c r="G11" s="518"/>
      <c r="H11" s="518"/>
      <c r="I11" s="518"/>
      <c r="J11" s="518"/>
      <c r="K11" s="518"/>
      <c r="L11" s="518"/>
      <c r="M11" s="518"/>
      <c r="N11" s="518"/>
      <c r="O11" s="518"/>
      <c r="P11" s="518"/>
      <c r="Q11" s="518"/>
      <c r="R11" s="518"/>
      <c r="S11" s="518"/>
      <c r="T11" s="518"/>
      <c r="U11" s="518"/>
      <c r="V11" s="844"/>
      <c r="W11" s="845"/>
      <c r="X11" s="518"/>
      <c r="Y11" s="518"/>
      <c r="Z11" s="518"/>
      <c r="AA11" s="518"/>
    </row>
    <row r="12" spans="1:36" s="848" customFormat="1" ht="15" customHeight="1">
      <c r="B12" s="513" t="s">
        <v>36</v>
      </c>
      <c r="C12" s="518"/>
      <c r="D12" s="847" t="s">
        <v>1925</v>
      </c>
      <c r="E12" s="518"/>
      <c r="F12" s="518"/>
      <c r="G12" s="518"/>
      <c r="H12" s="518"/>
      <c r="I12" s="518"/>
      <c r="J12" s="518"/>
      <c r="K12" s="518"/>
      <c r="L12" s="518"/>
      <c r="M12" s="518"/>
      <c r="N12" s="518"/>
      <c r="O12" s="518"/>
      <c r="P12" s="518"/>
      <c r="Q12" s="518"/>
      <c r="R12" s="518"/>
      <c r="S12" s="518"/>
      <c r="T12" s="518"/>
      <c r="U12" s="518"/>
      <c r="V12" s="844"/>
      <c r="W12" s="845"/>
      <c r="X12" s="518"/>
      <c r="Y12" s="518"/>
      <c r="Z12" s="518"/>
      <c r="AA12" s="518"/>
    </row>
    <row r="13" spans="1:36" s="849" customFormat="1" ht="15" customHeight="1">
      <c r="B13" s="850"/>
      <c r="C13" s="851"/>
      <c r="D13" s="850"/>
      <c r="E13" s="851"/>
      <c r="F13" s="851"/>
      <c r="G13" s="851"/>
      <c r="H13" s="851"/>
      <c r="I13" s="851"/>
      <c r="J13" s="851"/>
      <c r="K13" s="851"/>
      <c r="L13" s="851"/>
      <c r="M13" s="851"/>
      <c r="N13" s="851"/>
      <c r="O13" s="851"/>
      <c r="P13" s="851"/>
      <c r="Q13" s="852"/>
      <c r="R13" s="852"/>
      <c r="S13" s="852"/>
      <c r="T13" s="852"/>
      <c r="U13" s="852"/>
      <c r="V13" s="853"/>
      <c r="W13" s="854"/>
      <c r="X13" s="851"/>
      <c r="Y13" s="851"/>
      <c r="Z13" s="851"/>
      <c r="AA13" s="852"/>
    </row>
    <row r="14" spans="1:36" s="18" customFormat="1" ht="39.950000000000003" customHeight="1">
      <c r="B14" s="1126" t="s">
        <v>16</v>
      </c>
      <c r="C14" s="1126" t="s">
        <v>77</v>
      </c>
      <c r="D14" s="1114" t="s">
        <v>0</v>
      </c>
      <c r="E14" s="1115"/>
      <c r="F14" s="1121" t="s">
        <v>102</v>
      </c>
      <c r="G14" s="1121" t="s">
        <v>103</v>
      </c>
      <c r="H14" s="1289" t="s">
        <v>125</v>
      </c>
      <c r="I14" s="1291"/>
      <c r="J14" s="1289" t="s">
        <v>104</v>
      </c>
      <c r="K14" s="1291"/>
      <c r="L14" s="1289" t="s">
        <v>126</v>
      </c>
      <c r="M14" s="1290"/>
      <c r="N14" s="1291"/>
      <c r="O14" s="1121" t="s">
        <v>170</v>
      </c>
      <c r="P14" s="1117" t="s">
        <v>143</v>
      </c>
      <c r="Q14" s="1120" t="s">
        <v>210</v>
      </c>
      <c r="R14" s="1120" t="s">
        <v>211</v>
      </c>
      <c r="S14" s="1101" t="s">
        <v>212</v>
      </c>
      <c r="T14" s="1099" t="s">
        <v>97</v>
      </c>
      <c r="U14" s="1100"/>
      <c r="V14" s="1101"/>
      <c r="W14" s="1295" t="s">
        <v>156</v>
      </c>
      <c r="X14" s="1289" t="s">
        <v>7</v>
      </c>
      <c r="Y14" s="1290"/>
      <c r="Z14" s="1290"/>
      <c r="AA14" s="1119" t="s">
        <v>2</v>
      </c>
      <c r="AB14" s="1130" t="s">
        <v>188</v>
      </c>
      <c r="AC14" s="1124" t="s">
        <v>214</v>
      </c>
      <c r="AD14" s="1108" t="s">
        <v>190</v>
      </c>
      <c r="AE14" s="1109"/>
      <c r="AF14" s="1110"/>
      <c r="AG14" s="1124" t="s">
        <v>189</v>
      </c>
      <c r="AH14" s="1108" t="s">
        <v>1769</v>
      </c>
      <c r="AI14" s="1109"/>
      <c r="AJ14" s="1110"/>
    </row>
    <row r="15" spans="1:36" s="18" customFormat="1" ht="39.950000000000003" customHeight="1">
      <c r="B15" s="1293"/>
      <c r="C15" s="1293"/>
      <c r="D15" s="10" t="s">
        <v>5</v>
      </c>
      <c r="E15" s="254" t="s">
        <v>23</v>
      </c>
      <c r="F15" s="1292"/>
      <c r="G15" s="1292"/>
      <c r="H15" s="261" t="s">
        <v>105</v>
      </c>
      <c r="I15" s="261" t="s">
        <v>106</v>
      </c>
      <c r="J15" s="254" t="s">
        <v>0</v>
      </c>
      <c r="K15" s="254" t="s">
        <v>24</v>
      </c>
      <c r="L15" s="261" t="s">
        <v>107</v>
      </c>
      <c r="M15" s="254" t="s">
        <v>108</v>
      </c>
      <c r="N15" s="254" t="s">
        <v>109</v>
      </c>
      <c r="O15" s="1292"/>
      <c r="P15" s="1294"/>
      <c r="Q15" s="1095"/>
      <c r="R15" s="1095"/>
      <c r="S15" s="1297"/>
      <c r="T15" s="1119" t="s">
        <v>37</v>
      </c>
      <c r="U15" s="1119"/>
      <c r="V15" s="221" t="s">
        <v>1796</v>
      </c>
      <c r="W15" s="1296"/>
      <c r="X15" s="254" t="s">
        <v>98</v>
      </c>
      <c r="Y15" s="254" t="s">
        <v>99</v>
      </c>
      <c r="Z15" s="254" t="s">
        <v>100</v>
      </c>
      <c r="AA15" s="1119"/>
      <c r="AB15" s="1299"/>
      <c r="AC15" s="1298"/>
      <c r="AD15" s="812" t="s">
        <v>213</v>
      </c>
      <c r="AE15" s="812" t="s">
        <v>1778</v>
      </c>
      <c r="AF15" s="812" t="s">
        <v>1779</v>
      </c>
      <c r="AG15" s="1298"/>
      <c r="AH15" s="812" t="s">
        <v>1780</v>
      </c>
      <c r="AI15" s="812" t="s">
        <v>1781</v>
      </c>
      <c r="AJ15" s="812" t="s">
        <v>1782</v>
      </c>
    </row>
    <row r="16" spans="1:36" s="508" customFormat="1" ht="15" customHeight="1">
      <c r="A16" s="524" t="s">
        <v>985</v>
      </c>
      <c r="B16" s="837" t="s">
        <v>83</v>
      </c>
      <c r="C16" s="838" t="s">
        <v>84</v>
      </c>
      <c r="D16" s="837" t="s">
        <v>85</v>
      </c>
      <c r="E16" s="838" t="s">
        <v>86</v>
      </c>
      <c r="F16" s="838" t="s">
        <v>87</v>
      </c>
      <c r="G16" s="838" t="s">
        <v>88</v>
      </c>
      <c r="H16" s="837" t="s">
        <v>89</v>
      </c>
      <c r="I16" s="838" t="s">
        <v>20</v>
      </c>
      <c r="J16" s="838" t="s">
        <v>17</v>
      </c>
      <c r="K16" s="838" t="s">
        <v>15</v>
      </c>
      <c r="L16" s="837" t="s">
        <v>90</v>
      </c>
      <c r="M16" s="838" t="s">
        <v>91</v>
      </c>
      <c r="N16" s="838" t="s">
        <v>92</v>
      </c>
      <c r="O16" s="838" t="s">
        <v>18</v>
      </c>
      <c r="P16" s="837" t="s">
        <v>21</v>
      </c>
      <c r="Q16" s="839"/>
      <c r="R16" s="839"/>
      <c r="S16" s="839"/>
      <c r="T16" s="840" t="s">
        <v>22</v>
      </c>
      <c r="U16" s="840" t="s">
        <v>19</v>
      </c>
      <c r="V16" s="840" t="s">
        <v>110</v>
      </c>
      <c r="W16" s="841" t="s">
        <v>111</v>
      </c>
      <c r="X16" s="838" t="s">
        <v>112</v>
      </c>
      <c r="Y16" s="838" t="s">
        <v>172</v>
      </c>
      <c r="Z16" s="838" t="s">
        <v>177</v>
      </c>
      <c r="AA16" s="842" t="s">
        <v>178</v>
      </c>
      <c r="AB16" s="526">
        <v>24</v>
      </c>
      <c r="AC16" s="527">
        <v>25</v>
      </c>
      <c r="AD16" s="527">
        <v>26</v>
      </c>
      <c r="AE16" s="527">
        <v>27</v>
      </c>
      <c r="AF16" s="527">
        <v>28</v>
      </c>
      <c r="AG16" s="527">
        <v>29</v>
      </c>
      <c r="AH16" s="527">
        <v>30</v>
      </c>
      <c r="AI16" s="527">
        <v>31</v>
      </c>
      <c r="AJ16" s="527">
        <v>32</v>
      </c>
    </row>
    <row r="17" spans="1:37" s="18" customFormat="1" ht="75" customHeight="1">
      <c r="A17" s="297" t="s">
        <v>266</v>
      </c>
      <c r="B17" s="776">
        <v>1</v>
      </c>
      <c r="C17" s="868" t="s">
        <v>260</v>
      </c>
      <c r="D17" s="627" t="s">
        <v>207</v>
      </c>
      <c r="E17" s="627" t="s">
        <v>248</v>
      </c>
      <c r="F17" s="627" t="s">
        <v>433</v>
      </c>
      <c r="G17" s="627">
        <v>143</v>
      </c>
      <c r="H17" s="627" t="s">
        <v>208</v>
      </c>
      <c r="I17" s="627" t="s">
        <v>209</v>
      </c>
      <c r="J17" s="627" t="s">
        <v>193</v>
      </c>
      <c r="K17" s="627" t="s">
        <v>193</v>
      </c>
      <c r="L17" s="627" t="s">
        <v>193</v>
      </c>
      <c r="M17" s="627" t="s">
        <v>193</v>
      </c>
      <c r="N17" s="627" t="s">
        <v>193</v>
      </c>
      <c r="O17" s="627">
        <v>2006</v>
      </c>
      <c r="P17" s="627" t="s">
        <v>267</v>
      </c>
      <c r="Q17" s="627" t="s">
        <v>193</v>
      </c>
      <c r="R17" s="627" t="s">
        <v>193</v>
      </c>
      <c r="S17" s="627" t="s">
        <v>193</v>
      </c>
      <c r="T17" s="627">
        <v>1</v>
      </c>
      <c r="U17" s="627" t="s">
        <v>608</v>
      </c>
      <c r="V17" s="627" t="s">
        <v>193</v>
      </c>
      <c r="W17" s="628">
        <v>540540000</v>
      </c>
      <c r="X17" s="627" t="s">
        <v>98</v>
      </c>
      <c r="Y17" s="627"/>
      <c r="Z17" s="627"/>
      <c r="AA17" s="627" t="s">
        <v>269</v>
      </c>
      <c r="AB17" s="109">
        <v>25</v>
      </c>
      <c r="AC17" s="109">
        <f t="shared" ref="AC17:AC27" si="0">2016-O17+1</f>
        <v>11</v>
      </c>
      <c r="AD17" s="813">
        <f t="shared" ref="AD17:AD27" si="1">W17/AB17</f>
        <v>21621600</v>
      </c>
      <c r="AE17" s="813">
        <f>AC17*AD17</f>
        <v>237837600</v>
      </c>
      <c r="AF17" s="813">
        <f t="shared" ref="AF17:AF27" si="2">W17-AE17</f>
        <v>302702400</v>
      </c>
      <c r="AG17" s="109">
        <f t="shared" ref="AG17:AG27" si="3">2017-O17+1</f>
        <v>12</v>
      </c>
      <c r="AH17" s="813">
        <f t="shared" ref="AH17:AH27" si="4">W17/AB17</f>
        <v>21621600</v>
      </c>
      <c r="AI17" s="813">
        <f t="shared" ref="AI17" si="5">AG17*AH17</f>
        <v>259459200</v>
      </c>
      <c r="AJ17" s="813">
        <f t="shared" ref="AJ17:AJ27" si="6">W17-AI17</f>
        <v>281080800</v>
      </c>
      <c r="AK17" s="18" t="b">
        <f>AI17+AJ17=W17</f>
        <v>1</v>
      </c>
    </row>
    <row r="18" spans="1:37" s="18" customFormat="1" ht="75" customHeight="1">
      <c r="A18" s="297" t="s">
        <v>266</v>
      </c>
      <c r="B18" s="414">
        <v>2</v>
      </c>
      <c r="C18" s="869" t="s">
        <v>261</v>
      </c>
      <c r="D18" s="422" t="s">
        <v>207</v>
      </c>
      <c r="E18" s="422" t="s">
        <v>248</v>
      </c>
      <c r="F18" s="422" t="s">
        <v>433</v>
      </c>
      <c r="G18" s="422">
        <v>36</v>
      </c>
      <c r="H18" s="422" t="s">
        <v>208</v>
      </c>
      <c r="I18" s="422" t="s">
        <v>209</v>
      </c>
      <c r="J18" s="422" t="s">
        <v>193</v>
      </c>
      <c r="K18" s="422" t="s">
        <v>193</v>
      </c>
      <c r="L18" s="422" t="s">
        <v>193</v>
      </c>
      <c r="M18" s="422" t="s">
        <v>193</v>
      </c>
      <c r="N18" s="422" t="s">
        <v>193</v>
      </c>
      <c r="O18" s="422">
        <v>2007</v>
      </c>
      <c r="P18" s="422" t="s">
        <v>268</v>
      </c>
      <c r="Q18" s="422" t="s">
        <v>193</v>
      </c>
      <c r="R18" s="422" t="s">
        <v>193</v>
      </c>
      <c r="S18" s="422" t="s">
        <v>193</v>
      </c>
      <c r="T18" s="422">
        <v>1</v>
      </c>
      <c r="U18" s="422" t="s">
        <v>608</v>
      </c>
      <c r="V18" s="422" t="s">
        <v>193</v>
      </c>
      <c r="W18" s="538">
        <v>114048000</v>
      </c>
      <c r="X18" s="422" t="s">
        <v>98</v>
      </c>
      <c r="Y18" s="422"/>
      <c r="Z18" s="422"/>
      <c r="AA18" s="422" t="s">
        <v>270</v>
      </c>
      <c r="AB18" s="109">
        <v>25</v>
      </c>
      <c r="AC18" s="109">
        <f t="shared" si="0"/>
        <v>10</v>
      </c>
      <c r="AD18" s="813">
        <f t="shared" si="1"/>
        <v>4561920</v>
      </c>
      <c r="AE18" s="813">
        <f t="shared" ref="AE18:AE27" si="7">AC18*AD18</f>
        <v>45619200</v>
      </c>
      <c r="AF18" s="813">
        <f t="shared" si="2"/>
        <v>68428800</v>
      </c>
      <c r="AG18" s="109">
        <f t="shared" si="3"/>
        <v>11</v>
      </c>
      <c r="AH18" s="813">
        <f t="shared" si="4"/>
        <v>4561920</v>
      </c>
      <c r="AI18" s="813">
        <f t="shared" ref="AI18:AI27" si="8">AG18*AH18</f>
        <v>50181120</v>
      </c>
      <c r="AJ18" s="813">
        <f t="shared" si="6"/>
        <v>63866880</v>
      </c>
      <c r="AK18" s="18" t="b">
        <f t="shared" ref="AK18:AK61" si="9">AI18+AJ18=W18</f>
        <v>1</v>
      </c>
    </row>
    <row r="19" spans="1:37" s="18" customFormat="1" ht="75" customHeight="1">
      <c r="A19" s="297" t="s">
        <v>266</v>
      </c>
      <c r="B19" s="414">
        <v>3</v>
      </c>
      <c r="C19" s="869" t="s">
        <v>262</v>
      </c>
      <c r="D19" s="422" t="s">
        <v>278</v>
      </c>
      <c r="E19" s="422" t="s">
        <v>248</v>
      </c>
      <c r="F19" s="422" t="s">
        <v>433</v>
      </c>
      <c r="G19" s="422">
        <v>54</v>
      </c>
      <c r="H19" s="422" t="s">
        <v>208</v>
      </c>
      <c r="I19" s="422" t="s">
        <v>209</v>
      </c>
      <c r="J19" s="422" t="s">
        <v>193</v>
      </c>
      <c r="K19" s="422" t="s">
        <v>193</v>
      </c>
      <c r="L19" s="422" t="s">
        <v>193</v>
      </c>
      <c r="M19" s="422" t="s">
        <v>193</v>
      </c>
      <c r="N19" s="422" t="s">
        <v>193</v>
      </c>
      <c r="O19" s="422">
        <v>2007</v>
      </c>
      <c r="P19" s="422" t="s">
        <v>267</v>
      </c>
      <c r="Q19" s="422" t="s">
        <v>193</v>
      </c>
      <c r="R19" s="422" t="s">
        <v>193</v>
      </c>
      <c r="S19" s="422" t="s">
        <v>193</v>
      </c>
      <c r="T19" s="422">
        <v>1</v>
      </c>
      <c r="U19" s="422" t="s">
        <v>608</v>
      </c>
      <c r="V19" s="422" t="s">
        <v>193</v>
      </c>
      <c r="W19" s="538">
        <v>64152000</v>
      </c>
      <c r="X19" s="422" t="s">
        <v>98</v>
      </c>
      <c r="Y19" s="422"/>
      <c r="Z19" s="422"/>
      <c r="AA19" s="422" t="s">
        <v>271</v>
      </c>
      <c r="AB19" s="109">
        <v>25</v>
      </c>
      <c r="AC19" s="109">
        <f t="shared" si="0"/>
        <v>10</v>
      </c>
      <c r="AD19" s="813">
        <f t="shared" si="1"/>
        <v>2566080</v>
      </c>
      <c r="AE19" s="813">
        <f t="shared" si="7"/>
        <v>25660800</v>
      </c>
      <c r="AF19" s="813">
        <f t="shared" si="2"/>
        <v>38491200</v>
      </c>
      <c r="AG19" s="109">
        <f t="shared" si="3"/>
        <v>11</v>
      </c>
      <c r="AH19" s="813">
        <f t="shared" si="4"/>
        <v>2566080</v>
      </c>
      <c r="AI19" s="813">
        <f t="shared" si="8"/>
        <v>28226880</v>
      </c>
      <c r="AJ19" s="813">
        <f t="shared" si="6"/>
        <v>35925120</v>
      </c>
      <c r="AK19" s="18" t="b">
        <f t="shared" si="9"/>
        <v>1</v>
      </c>
    </row>
    <row r="20" spans="1:37" s="18" customFormat="1" ht="75" customHeight="1">
      <c r="A20" s="297" t="s">
        <v>266</v>
      </c>
      <c r="B20" s="414">
        <v>4</v>
      </c>
      <c r="C20" s="869" t="s">
        <v>263</v>
      </c>
      <c r="D20" s="422" t="s">
        <v>279</v>
      </c>
      <c r="E20" s="422" t="s">
        <v>248</v>
      </c>
      <c r="F20" s="422" t="s">
        <v>433</v>
      </c>
      <c r="G20" s="422">
        <v>144</v>
      </c>
      <c r="H20" s="422" t="s">
        <v>208</v>
      </c>
      <c r="I20" s="422" t="s">
        <v>209</v>
      </c>
      <c r="J20" s="422" t="s">
        <v>193</v>
      </c>
      <c r="K20" s="422" t="s">
        <v>193</v>
      </c>
      <c r="L20" s="422" t="s">
        <v>193</v>
      </c>
      <c r="M20" s="422" t="s">
        <v>193</v>
      </c>
      <c r="N20" s="422" t="s">
        <v>193</v>
      </c>
      <c r="O20" s="422">
        <v>2007</v>
      </c>
      <c r="P20" s="422" t="s">
        <v>267</v>
      </c>
      <c r="Q20" s="422" t="s">
        <v>193</v>
      </c>
      <c r="R20" s="422" t="s">
        <v>193</v>
      </c>
      <c r="S20" s="422" t="s">
        <v>193</v>
      </c>
      <c r="T20" s="422">
        <v>1</v>
      </c>
      <c r="U20" s="422" t="s">
        <v>608</v>
      </c>
      <c r="V20" s="422" t="s">
        <v>193</v>
      </c>
      <c r="W20" s="538">
        <v>342144000</v>
      </c>
      <c r="X20" s="422" t="s">
        <v>98</v>
      </c>
      <c r="Y20" s="422"/>
      <c r="Z20" s="422"/>
      <c r="AA20" s="422" t="s">
        <v>272</v>
      </c>
      <c r="AB20" s="109">
        <v>25</v>
      </c>
      <c r="AC20" s="109">
        <f t="shared" si="0"/>
        <v>10</v>
      </c>
      <c r="AD20" s="813">
        <f t="shared" si="1"/>
        <v>13685760</v>
      </c>
      <c r="AE20" s="813">
        <f t="shared" si="7"/>
        <v>136857600</v>
      </c>
      <c r="AF20" s="813">
        <f t="shared" si="2"/>
        <v>205286400</v>
      </c>
      <c r="AG20" s="109">
        <f t="shared" si="3"/>
        <v>11</v>
      </c>
      <c r="AH20" s="813">
        <f t="shared" si="4"/>
        <v>13685760</v>
      </c>
      <c r="AI20" s="813">
        <f t="shared" si="8"/>
        <v>150543360</v>
      </c>
      <c r="AJ20" s="813">
        <f t="shared" si="6"/>
        <v>191600640</v>
      </c>
      <c r="AK20" s="18" t="b">
        <f t="shared" si="9"/>
        <v>1</v>
      </c>
    </row>
    <row r="21" spans="1:37" s="18" customFormat="1" ht="75" customHeight="1">
      <c r="A21" s="297" t="s">
        <v>266</v>
      </c>
      <c r="B21" s="414">
        <v>5</v>
      </c>
      <c r="C21" s="869" t="s">
        <v>263</v>
      </c>
      <c r="D21" s="422" t="s">
        <v>279</v>
      </c>
      <c r="E21" s="422" t="s">
        <v>248</v>
      </c>
      <c r="F21" s="422" t="s">
        <v>433</v>
      </c>
      <c r="G21" s="422">
        <v>80</v>
      </c>
      <c r="H21" s="422" t="s">
        <v>208</v>
      </c>
      <c r="I21" s="422" t="s">
        <v>209</v>
      </c>
      <c r="J21" s="422" t="s">
        <v>193</v>
      </c>
      <c r="K21" s="422" t="s">
        <v>193</v>
      </c>
      <c r="L21" s="422" t="s">
        <v>193</v>
      </c>
      <c r="M21" s="422" t="s">
        <v>193</v>
      </c>
      <c r="N21" s="422" t="s">
        <v>193</v>
      </c>
      <c r="O21" s="422">
        <v>2007</v>
      </c>
      <c r="P21" s="422" t="s">
        <v>267</v>
      </c>
      <c r="Q21" s="422" t="s">
        <v>193</v>
      </c>
      <c r="R21" s="422" t="s">
        <v>193</v>
      </c>
      <c r="S21" s="422" t="s">
        <v>193</v>
      </c>
      <c r="T21" s="422">
        <v>1</v>
      </c>
      <c r="U21" s="422" t="s">
        <v>608</v>
      </c>
      <c r="V21" s="422" t="s">
        <v>193</v>
      </c>
      <c r="W21" s="538">
        <v>190080000</v>
      </c>
      <c r="X21" s="422" t="s">
        <v>98</v>
      </c>
      <c r="Y21" s="422"/>
      <c r="Z21" s="422"/>
      <c r="AA21" s="422"/>
      <c r="AB21" s="109">
        <v>25</v>
      </c>
      <c r="AC21" s="109">
        <f t="shared" si="0"/>
        <v>10</v>
      </c>
      <c r="AD21" s="813">
        <f t="shared" si="1"/>
        <v>7603200</v>
      </c>
      <c r="AE21" s="813">
        <f t="shared" si="7"/>
        <v>76032000</v>
      </c>
      <c r="AF21" s="813">
        <f t="shared" si="2"/>
        <v>114048000</v>
      </c>
      <c r="AG21" s="109">
        <f t="shared" si="3"/>
        <v>11</v>
      </c>
      <c r="AH21" s="813">
        <f t="shared" si="4"/>
        <v>7603200</v>
      </c>
      <c r="AI21" s="813">
        <f t="shared" si="8"/>
        <v>83635200</v>
      </c>
      <c r="AJ21" s="813">
        <f t="shared" si="6"/>
        <v>106444800</v>
      </c>
      <c r="AK21" s="18" t="b">
        <f t="shared" si="9"/>
        <v>1</v>
      </c>
    </row>
    <row r="22" spans="1:37" s="18" customFormat="1" ht="75" customHeight="1">
      <c r="A22" s="297" t="s">
        <v>266</v>
      </c>
      <c r="B22" s="414">
        <v>6</v>
      </c>
      <c r="C22" s="869" t="s">
        <v>261</v>
      </c>
      <c r="D22" s="422" t="s">
        <v>279</v>
      </c>
      <c r="E22" s="422" t="s">
        <v>248</v>
      </c>
      <c r="F22" s="422" t="s">
        <v>433</v>
      </c>
      <c r="G22" s="422">
        <v>36</v>
      </c>
      <c r="H22" s="422" t="s">
        <v>208</v>
      </c>
      <c r="I22" s="422" t="s">
        <v>209</v>
      </c>
      <c r="J22" s="422" t="s">
        <v>193</v>
      </c>
      <c r="K22" s="422" t="s">
        <v>193</v>
      </c>
      <c r="L22" s="422" t="s">
        <v>193</v>
      </c>
      <c r="M22" s="422" t="s">
        <v>193</v>
      </c>
      <c r="N22" s="422" t="s">
        <v>193</v>
      </c>
      <c r="O22" s="422">
        <v>2007</v>
      </c>
      <c r="P22" s="422" t="s">
        <v>267</v>
      </c>
      <c r="Q22" s="422" t="s">
        <v>193</v>
      </c>
      <c r="R22" s="422" t="s">
        <v>193</v>
      </c>
      <c r="S22" s="422" t="s">
        <v>193</v>
      </c>
      <c r="T22" s="422">
        <v>1</v>
      </c>
      <c r="U22" s="422" t="s">
        <v>608</v>
      </c>
      <c r="V22" s="422" t="s">
        <v>193</v>
      </c>
      <c r="W22" s="538">
        <v>138672000</v>
      </c>
      <c r="X22" s="422" t="s">
        <v>98</v>
      </c>
      <c r="Y22" s="422"/>
      <c r="Z22" s="422"/>
      <c r="AA22" s="422" t="s">
        <v>270</v>
      </c>
      <c r="AB22" s="109">
        <v>25</v>
      </c>
      <c r="AC22" s="109">
        <f t="shared" si="0"/>
        <v>10</v>
      </c>
      <c r="AD22" s="813">
        <f t="shared" si="1"/>
        <v>5546880</v>
      </c>
      <c r="AE22" s="813">
        <f t="shared" si="7"/>
        <v>55468800</v>
      </c>
      <c r="AF22" s="813">
        <f t="shared" si="2"/>
        <v>83203200</v>
      </c>
      <c r="AG22" s="109">
        <f t="shared" si="3"/>
        <v>11</v>
      </c>
      <c r="AH22" s="813">
        <f t="shared" si="4"/>
        <v>5546880</v>
      </c>
      <c r="AI22" s="813">
        <f t="shared" si="8"/>
        <v>61015680</v>
      </c>
      <c r="AJ22" s="813">
        <f t="shared" si="6"/>
        <v>77656320</v>
      </c>
      <c r="AK22" s="18" t="b">
        <f t="shared" si="9"/>
        <v>1</v>
      </c>
    </row>
    <row r="23" spans="1:37" s="18" customFormat="1" ht="75" customHeight="1">
      <c r="A23" s="297" t="s">
        <v>266</v>
      </c>
      <c r="B23" s="414">
        <v>7</v>
      </c>
      <c r="C23" s="869" t="s">
        <v>264</v>
      </c>
      <c r="D23" s="422" t="s">
        <v>280</v>
      </c>
      <c r="E23" s="422" t="s">
        <v>248</v>
      </c>
      <c r="F23" s="422" t="s">
        <v>433</v>
      </c>
      <c r="G23" s="422">
        <v>60</v>
      </c>
      <c r="H23" s="422" t="s">
        <v>208</v>
      </c>
      <c r="I23" s="422" t="s">
        <v>209</v>
      </c>
      <c r="J23" s="422" t="s">
        <v>193</v>
      </c>
      <c r="K23" s="422" t="s">
        <v>193</v>
      </c>
      <c r="L23" s="422" t="s">
        <v>193</v>
      </c>
      <c r="M23" s="422" t="s">
        <v>193</v>
      </c>
      <c r="N23" s="422" t="s">
        <v>193</v>
      </c>
      <c r="O23" s="422">
        <v>2007</v>
      </c>
      <c r="P23" s="422" t="s">
        <v>267</v>
      </c>
      <c r="Q23" s="422" t="s">
        <v>193</v>
      </c>
      <c r="R23" s="422" t="s">
        <v>193</v>
      </c>
      <c r="S23" s="422" t="s">
        <v>193</v>
      </c>
      <c r="T23" s="422">
        <v>1</v>
      </c>
      <c r="U23" s="422" t="s">
        <v>608</v>
      </c>
      <c r="V23" s="422" t="s">
        <v>193</v>
      </c>
      <c r="W23" s="538">
        <v>173340000</v>
      </c>
      <c r="X23" s="422" t="s">
        <v>98</v>
      </c>
      <c r="Y23" s="422"/>
      <c r="Z23" s="422"/>
      <c r="AA23" s="422" t="s">
        <v>273</v>
      </c>
      <c r="AB23" s="109">
        <v>25</v>
      </c>
      <c r="AC23" s="109">
        <f t="shared" si="0"/>
        <v>10</v>
      </c>
      <c r="AD23" s="813">
        <f t="shared" si="1"/>
        <v>6933600</v>
      </c>
      <c r="AE23" s="813">
        <f t="shared" si="7"/>
        <v>69336000</v>
      </c>
      <c r="AF23" s="813">
        <f t="shared" si="2"/>
        <v>104004000</v>
      </c>
      <c r="AG23" s="109">
        <f t="shared" si="3"/>
        <v>11</v>
      </c>
      <c r="AH23" s="813">
        <f t="shared" si="4"/>
        <v>6933600</v>
      </c>
      <c r="AI23" s="813">
        <f t="shared" si="8"/>
        <v>76269600</v>
      </c>
      <c r="AJ23" s="813">
        <f t="shared" si="6"/>
        <v>97070400</v>
      </c>
      <c r="AK23" s="18" t="b">
        <f t="shared" si="9"/>
        <v>1</v>
      </c>
    </row>
    <row r="24" spans="1:37" s="18" customFormat="1" ht="75" customHeight="1">
      <c r="A24" s="297" t="s">
        <v>266</v>
      </c>
      <c r="B24" s="414">
        <v>8</v>
      </c>
      <c r="C24" s="869" t="s">
        <v>265</v>
      </c>
      <c r="D24" s="422" t="s">
        <v>281</v>
      </c>
      <c r="E24" s="422" t="s">
        <v>248</v>
      </c>
      <c r="F24" s="422" t="s">
        <v>433</v>
      </c>
      <c r="G24" s="422">
        <v>36</v>
      </c>
      <c r="H24" s="422" t="s">
        <v>208</v>
      </c>
      <c r="I24" s="422" t="s">
        <v>209</v>
      </c>
      <c r="J24" s="422" t="s">
        <v>193</v>
      </c>
      <c r="K24" s="422" t="s">
        <v>193</v>
      </c>
      <c r="L24" s="422" t="s">
        <v>193</v>
      </c>
      <c r="M24" s="422" t="s">
        <v>193</v>
      </c>
      <c r="N24" s="422" t="s">
        <v>193</v>
      </c>
      <c r="O24" s="422">
        <v>2007</v>
      </c>
      <c r="P24" s="422" t="s">
        <v>267</v>
      </c>
      <c r="Q24" s="422" t="s">
        <v>193</v>
      </c>
      <c r="R24" s="422" t="s">
        <v>193</v>
      </c>
      <c r="S24" s="422" t="s">
        <v>193</v>
      </c>
      <c r="T24" s="422">
        <v>1</v>
      </c>
      <c r="U24" s="422" t="s">
        <v>608</v>
      </c>
      <c r="V24" s="422" t="s">
        <v>193</v>
      </c>
      <c r="W24" s="538">
        <v>40446000</v>
      </c>
      <c r="X24" s="422" t="s">
        <v>98</v>
      </c>
      <c r="Y24" s="422"/>
      <c r="Z24" s="422"/>
      <c r="AA24" s="422" t="s">
        <v>274</v>
      </c>
      <c r="AB24" s="109">
        <v>25</v>
      </c>
      <c r="AC24" s="109">
        <f t="shared" si="0"/>
        <v>10</v>
      </c>
      <c r="AD24" s="813">
        <f t="shared" si="1"/>
        <v>1617840</v>
      </c>
      <c r="AE24" s="813">
        <f t="shared" si="7"/>
        <v>16178400</v>
      </c>
      <c r="AF24" s="813">
        <f t="shared" si="2"/>
        <v>24267600</v>
      </c>
      <c r="AG24" s="109">
        <f t="shared" si="3"/>
        <v>11</v>
      </c>
      <c r="AH24" s="813">
        <f t="shared" si="4"/>
        <v>1617840</v>
      </c>
      <c r="AI24" s="813">
        <f t="shared" si="8"/>
        <v>17796240</v>
      </c>
      <c r="AJ24" s="813">
        <f t="shared" si="6"/>
        <v>22649760</v>
      </c>
      <c r="AK24" s="18" t="b">
        <f t="shared" si="9"/>
        <v>1</v>
      </c>
    </row>
    <row r="25" spans="1:37" s="18" customFormat="1" ht="75" customHeight="1">
      <c r="A25" s="297" t="s">
        <v>266</v>
      </c>
      <c r="B25" s="414">
        <v>9</v>
      </c>
      <c r="C25" s="870" t="s">
        <v>264</v>
      </c>
      <c r="D25" s="422" t="s">
        <v>279</v>
      </c>
      <c r="E25" s="422" t="s">
        <v>248</v>
      </c>
      <c r="F25" s="422" t="s">
        <v>433</v>
      </c>
      <c r="G25" s="422">
        <v>200</v>
      </c>
      <c r="H25" s="422" t="s">
        <v>208</v>
      </c>
      <c r="I25" s="422" t="s">
        <v>209</v>
      </c>
      <c r="J25" s="422" t="s">
        <v>193</v>
      </c>
      <c r="K25" s="422" t="s">
        <v>193</v>
      </c>
      <c r="L25" s="422" t="s">
        <v>193</v>
      </c>
      <c r="M25" s="422" t="s">
        <v>193</v>
      </c>
      <c r="N25" s="422" t="s">
        <v>193</v>
      </c>
      <c r="O25" s="422">
        <v>2005</v>
      </c>
      <c r="P25" s="422" t="s">
        <v>267</v>
      </c>
      <c r="Q25" s="422" t="s">
        <v>193</v>
      </c>
      <c r="R25" s="422" t="s">
        <v>193</v>
      </c>
      <c r="S25" s="422" t="s">
        <v>193</v>
      </c>
      <c r="T25" s="422">
        <v>1</v>
      </c>
      <c r="U25" s="422" t="s">
        <v>608</v>
      </c>
      <c r="V25" s="422" t="s">
        <v>193</v>
      </c>
      <c r="W25" s="538">
        <v>525000000</v>
      </c>
      <c r="X25" s="422" t="s">
        <v>98</v>
      </c>
      <c r="Y25" s="422"/>
      <c r="Z25" s="422"/>
      <c r="AA25" s="608" t="s">
        <v>275</v>
      </c>
      <c r="AB25" s="109">
        <v>25</v>
      </c>
      <c r="AC25" s="109">
        <f t="shared" si="0"/>
        <v>12</v>
      </c>
      <c r="AD25" s="813">
        <f t="shared" si="1"/>
        <v>21000000</v>
      </c>
      <c r="AE25" s="813">
        <f t="shared" si="7"/>
        <v>252000000</v>
      </c>
      <c r="AF25" s="813">
        <f t="shared" si="2"/>
        <v>273000000</v>
      </c>
      <c r="AG25" s="109">
        <f t="shared" si="3"/>
        <v>13</v>
      </c>
      <c r="AH25" s="813">
        <f t="shared" si="4"/>
        <v>21000000</v>
      </c>
      <c r="AI25" s="813">
        <f t="shared" si="8"/>
        <v>273000000</v>
      </c>
      <c r="AJ25" s="813">
        <f t="shared" si="6"/>
        <v>252000000</v>
      </c>
      <c r="AK25" s="18" t="b">
        <f t="shared" si="9"/>
        <v>1</v>
      </c>
    </row>
    <row r="26" spans="1:37" s="18" customFormat="1" ht="75" customHeight="1">
      <c r="A26" s="297" t="s">
        <v>266</v>
      </c>
      <c r="B26" s="414">
        <v>10</v>
      </c>
      <c r="C26" s="871" t="s">
        <v>263</v>
      </c>
      <c r="D26" s="422" t="s">
        <v>279</v>
      </c>
      <c r="E26" s="422" t="s">
        <v>248</v>
      </c>
      <c r="F26" s="422" t="s">
        <v>433</v>
      </c>
      <c r="G26" s="422">
        <v>120</v>
      </c>
      <c r="H26" s="422" t="s">
        <v>208</v>
      </c>
      <c r="I26" s="422" t="s">
        <v>209</v>
      </c>
      <c r="J26" s="422" t="s">
        <v>193</v>
      </c>
      <c r="K26" s="422" t="s">
        <v>193</v>
      </c>
      <c r="L26" s="422" t="s">
        <v>193</v>
      </c>
      <c r="M26" s="422" t="s">
        <v>193</v>
      </c>
      <c r="N26" s="422" t="s">
        <v>193</v>
      </c>
      <c r="O26" s="422">
        <v>2007</v>
      </c>
      <c r="P26" s="422" t="s">
        <v>268</v>
      </c>
      <c r="Q26" s="422" t="s">
        <v>193</v>
      </c>
      <c r="R26" s="422" t="s">
        <v>193</v>
      </c>
      <c r="S26" s="422" t="s">
        <v>193</v>
      </c>
      <c r="T26" s="422">
        <v>1</v>
      </c>
      <c r="U26" s="422" t="s">
        <v>608</v>
      </c>
      <c r="V26" s="422" t="s">
        <v>193</v>
      </c>
      <c r="W26" s="538">
        <v>263999999.99999997</v>
      </c>
      <c r="X26" s="422" t="s">
        <v>98</v>
      </c>
      <c r="Y26" s="422"/>
      <c r="Z26" s="422"/>
      <c r="AA26" s="422" t="s">
        <v>276</v>
      </c>
      <c r="AB26" s="109">
        <v>25</v>
      </c>
      <c r="AC26" s="109">
        <f t="shared" si="0"/>
        <v>10</v>
      </c>
      <c r="AD26" s="813">
        <f t="shared" si="1"/>
        <v>10559999.999999998</v>
      </c>
      <c r="AE26" s="813">
        <f t="shared" si="7"/>
        <v>105599999.99999999</v>
      </c>
      <c r="AF26" s="813">
        <f t="shared" si="2"/>
        <v>158400000</v>
      </c>
      <c r="AG26" s="109">
        <f t="shared" si="3"/>
        <v>11</v>
      </c>
      <c r="AH26" s="813">
        <f t="shared" si="4"/>
        <v>10559999.999999998</v>
      </c>
      <c r="AI26" s="813">
        <f t="shared" si="8"/>
        <v>116159999.99999999</v>
      </c>
      <c r="AJ26" s="813">
        <f t="shared" si="6"/>
        <v>147840000</v>
      </c>
      <c r="AK26" s="18" t="b">
        <f t="shared" si="9"/>
        <v>1</v>
      </c>
    </row>
    <row r="27" spans="1:37" s="18" customFormat="1" ht="75" customHeight="1">
      <c r="A27" s="297" t="s">
        <v>266</v>
      </c>
      <c r="B27" s="414">
        <v>11</v>
      </c>
      <c r="C27" s="871" t="s">
        <v>263</v>
      </c>
      <c r="D27" s="422" t="s">
        <v>279</v>
      </c>
      <c r="E27" s="422" t="s">
        <v>248</v>
      </c>
      <c r="F27" s="422" t="s">
        <v>433</v>
      </c>
      <c r="G27" s="422">
        <v>200</v>
      </c>
      <c r="H27" s="422" t="s">
        <v>208</v>
      </c>
      <c r="I27" s="422" t="s">
        <v>209</v>
      </c>
      <c r="J27" s="422" t="s">
        <v>193</v>
      </c>
      <c r="K27" s="422" t="s">
        <v>193</v>
      </c>
      <c r="L27" s="422" t="s">
        <v>193</v>
      </c>
      <c r="M27" s="422" t="s">
        <v>193</v>
      </c>
      <c r="N27" s="422" t="s">
        <v>193</v>
      </c>
      <c r="O27" s="422">
        <v>2007</v>
      </c>
      <c r="P27" s="422" t="s">
        <v>268</v>
      </c>
      <c r="Q27" s="422" t="s">
        <v>193</v>
      </c>
      <c r="R27" s="422" t="s">
        <v>193</v>
      </c>
      <c r="S27" s="422" t="s">
        <v>193</v>
      </c>
      <c r="T27" s="422">
        <v>1</v>
      </c>
      <c r="U27" s="422" t="s">
        <v>608</v>
      </c>
      <c r="V27" s="422" t="s">
        <v>193</v>
      </c>
      <c r="W27" s="538">
        <v>439999999.99999994</v>
      </c>
      <c r="X27" s="422" t="s">
        <v>98</v>
      </c>
      <c r="Y27" s="422"/>
      <c r="Z27" s="422"/>
      <c r="AA27" s="422" t="s">
        <v>277</v>
      </c>
      <c r="AB27" s="109">
        <v>25</v>
      </c>
      <c r="AC27" s="109">
        <f t="shared" si="0"/>
        <v>10</v>
      </c>
      <c r="AD27" s="813">
        <f t="shared" si="1"/>
        <v>17599999.999999996</v>
      </c>
      <c r="AE27" s="813">
        <f t="shared" si="7"/>
        <v>175999999.99999997</v>
      </c>
      <c r="AF27" s="813">
        <f t="shared" si="2"/>
        <v>263999999.99999997</v>
      </c>
      <c r="AG27" s="109">
        <f t="shared" si="3"/>
        <v>11</v>
      </c>
      <c r="AH27" s="813">
        <f t="shared" si="4"/>
        <v>17599999.999999996</v>
      </c>
      <c r="AI27" s="813">
        <f t="shared" si="8"/>
        <v>193599999.99999997</v>
      </c>
      <c r="AJ27" s="813">
        <f t="shared" si="6"/>
        <v>246399999.99999997</v>
      </c>
      <c r="AK27" s="18" t="b">
        <f t="shared" si="9"/>
        <v>1</v>
      </c>
    </row>
    <row r="28" spans="1:37" s="18" customFormat="1" ht="75" customHeight="1">
      <c r="A28" s="297" t="s">
        <v>317</v>
      </c>
      <c r="B28" s="414">
        <v>1</v>
      </c>
      <c r="C28" s="874" t="s">
        <v>422</v>
      </c>
      <c r="D28" s="422" t="s">
        <v>435</v>
      </c>
      <c r="E28" s="422" t="s">
        <v>248</v>
      </c>
      <c r="F28" s="422" t="s">
        <v>433</v>
      </c>
      <c r="G28" s="422" t="s">
        <v>193</v>
      </c>
      <c r="H28" s="422" t="s">
        <v>208</v>
      </c>
      <c r="I28" s="422" t="s">
        <v>209</v>
      </c>
      <c r="J28" s="875" t="s">
        <v>428</v>
      </c>
      <c r="K28" s="422" t="s">
        <v>193</v>
      </c>
      <c r="L28" s="422" t="s">
        <v>193</v>
      </c>
      <c r="M28" s="422" t="s">
        <v>193</v>
      </c>
      <c r="N28" s="422" t="s">
        <v>193</v>
      </c>
      <c r="O28" s="422">
        <v>2009</v>
      </c>
      <c r="P28" s="608" t="s">
        <v>215</v>
      </c>
      <c r="Q28" s="422" t="s">
        <v>193</v>
      </c>
      <c r="R28" s="422" t="s">
        <v>193</v>
      </c>
      <c r="S28" s="422" t="s">
        <v>193</v>
      </c>
      <c r="T28" s="422">
        <v>1</v>
      </c>
      <c r="U28" s="422" t="s">
        <v>608</v>
      </c>
      <c r="V28" s="422" t="s">
        <v>193</v>
      </c>
      <c r="W28" s="538">
        <v>49950000</v>
      </c>
      <c r="X28" s="422" t="s">
        <v>98</v>
      </c>
      <c r="Y28" s="148"/>
      <c r="Z28" s="148"/>
      <c r="AA28" s="608"/>
      <c r="AB28" s="109">
        <v>25</v>
      </c>
      <c r="AC28" s="109">
        <f t="shared" ref="AC28:AC33" si="10">2016-O28+1</f>
        <v>8</v>
      </c>
      <c r="AD28" s="813">
        <f t="shared" ref="AD28:AD33" si="11">W28/AB28</f>
        <v>1998000</v>
      </c>
      <c r="AE28" s="813">
        <f t="shared" ref="AE28:AE33" si="12">AC28*AD28</f>
        <v>15984000</v>
      </c>
      <c r="AF28" s="813">
        <f t="shared" ref="AF28:AF33" si="13">W28-AE28</f>
        <v>33966000</v>
      </c>
      <c r="AG28" s="109">
        <f t="shared" ref="AG28:AG33" si="14">2017-O28+1</f>
        <v>9</v>
      </c>
      <c r="AH28" s="813">
        <f t="shared" ref="AH28:AH33" si="15">W28/AB28</f>
        <v>1998000</v>
      </c>
      <c r="AI28" s="813">
        <f t="shared" ref="AI28:AI33" si="16">AG28*AH28</f>
        <v>17982000</v>
      </c>
      <c r="AJ28" s="813">
        <f t="shared" ref="AJ28:AJ33" si="17">W28-AI28</f>
        <v>31968000</v>
      </c>
      <c r="AK28" s="18" t="b">
        <f t="shared" si="9"/>
        <v>1</v>
      </c>
    </row>
    <row r="29" spans="1:37" s="18" customFormat="1" ht="75" customHeight="1">
      <c r="A29" s="297" t="s">
        <v>317</v>
      </c>
      <c r="B29" s="414">
        <v>2</v>
      </c>
      <c r="C29" s="874" t="s">
        <v>423</v>
      </c>
      <c r="D29" s="422" t="s">
        <v>435</v>
      </c>
      <c r="E29" s="422" t="s">
        <v>248</v>
      </c>
      <c r="F29" s="422" t="s">
        <v>433</v>
      </c>
      <c r="G29" s="422" t="s">
        <v>193</v>
      </c>
      <c r="H29" s="422" t="s">
        <v>208</v>
      </c>
      <c r="I29" s="422" t="s">
        <v>209</v>
      </c>
      <c r="J29" s="422" t="s">
        <v>193</v>
      </c>
      <c r="K29" s="422" t="s">
        <v>193</v>
      </c>
      <c r="L29" s="422" t="s">
        <v>193</v>
      </c>
      <c r="M29" s="422" t="s">
        <v>193</v>
      </c>
      <c r="N29" s="422" t="s">
        <v>193</v>
      </c>
      <c r="O29" s="422">
        <v>2009</v>
      </c>
      <c r="P29" s="608" t="s">
        <v>215</v>
      </c>
      <c r="Q29" s="422" t="s">
        <v>193</v>
      </c>
      <c r="R29" s="422" t="s">
        <v>193</v>
      </c>
      <c r="S29" s="422" t="s">
        <v>193</v>
      </c>
      <c r="T29" s="422">
        <v>1</v>
      </c>
      <c r="U29" s="422" t="s">
        <v>608</v>
      </c>
      <c r="V29" s="422" t="s">
        <v>193</v>
      </c>
      <c r="W29" s="538">
        <v>65500000</v>
      </c>
      <c r="X29" s="422" t="s">
        <v>98</v>
      </c>
      <c r="Y29" s="148"/>
      <c r="Z29" s="148"/>
      <c r="AA29" s="608"/>
      <c r="AB29" s="109">
        <v>25</v>
      </c>
      <c r="AC29" s="109">
        <f t="shared" si="10"/>
        <v>8</v>
      </c>
      <c r="AD29" s="813">
        <f t="shared" si="11"/>
        <v>2620000</v>
      </c>
      <c r="AE29" s="813">
        <f t="shared" si="12"/>
        <v>20960000</v>
      </c>
      <c r="AF29" s="813">
        <f t="shared" si="13"/>
        <v>44540000</v>
      </c>
      <c r="AG29" s="109">
        <f t="shared" si="14"/>
        <v>9</v>
      </c>
      <c r="AH29" s="813">
        <f t="shared" si="15"/>
        <v>2620000</v>
      </c>
      <c r="AI29" s="813">
        <f t="shared" si="16"/>
        <v>23580000</v>
      </c>
      <c r="AJ29" s="813">
        <f t="shared" si="17"/>
        <v>41920000</v>
      </c>
      <c r="AK29" s="18" t="b">
        <f t="shared" si="9"/>
        <v>1</v>
      </c>
    </row>
    <row r="30" spans="1:37" s="18" customFormat="1" ht="75" customHeight="1">
      <c r="A30" s="297" t="s">
        <v>317</v>
      </c>
      <c r="B30" s="414">
        <v>3</v>
      </c>
      <c r="C30" s="876" t="s">
        <v>424</v>
      </c>
      <c r="D30" s="422" t="s">
        <v>435</v>
      </c>
      <c r="E30" s="422" t="s">
        <v>248</v>
      </c>
      <c r="F30" s="422" t="s">
        <v>433</v>
      </c>
      <c r="G30" s="148">
        <v>250</v>
      </c>
      <c r="H30" s="422" t="s">
        <v>208</v>
      </c>
      <c r="I30" s="422" t="s">
        <v>209</v>
      </c>
      <c r="J30" s="875" t="s">
        <v>429</v>
      </c>
      <c r="K30" s="877">
        <v>39958</v>
      </c>
      <c r="L30" s="422" t="s">
        <v>193</v>
      </c>
      <c r="M30" s="422" t="s">
        <v>193</v>
      </c>
      <c r="N30" s="422" t="s">
        <v>193</v>
      </c>
      <c r="O30" s="422">
        <v>2009</v>
      </c>
      <c r="P30" s="608" t="s">
        <v>215</v>
      </c>
      <c r="Q30" s="422" t="s">
        <v>193</v>
      </c>
      <c r="R30" s="422" t="s">
        <v>193</v>
      </c>
      <c r="S30" s="422" t="s">
        <v>193</v>
      </c>
      <c r="T30" s="422">
        <v>1</v>
      </c>
      <c r="U30" s="422" t="s">
        <v>608</v>
      </c>
      <c r="V30" s="422" t="s">
        <v>193</v>
      </c>
      <c r="W30" s="538">
        <v>999435000</v>
      </c>
      <c r="X30" s="422" t="s">
        <v>98</v>
      </c>
      <c r="Y30" s="148"/>
      <c r="Z30" s="148"/>
      <c r="AA30" s="608"/>
      <c r="AB30" s="109">
        <v>25</v>
      </c>
      <c r="AC30" s="109">
        <f t="shared" si="10"/>
        <v>8</v>
      </c>
      <c r="AD30" s="813">
        <f t="shared" si="11"/>
        <v>39977400</v>
      </c>
      <c r="AE30" s="813">
        <f t="shared" si="12"/>
        <v>319819200</v>
      </c>
      <c r="AF30" s="813">
        <f t="shared" si="13"/>
        <v>679615800</v>
      </c>
      <c r="AG30" s="109">
        <f t="shared" si="14"/>
        <v>9</v>
      </c>
      <c r="AH30" s="813">
        <f t="shared" si="15"/>
        <v>39977400</v>
      </c>
      <c r="AI30" s="813">
        <f t="shared" si="16"/>
        <v>359796600</v>
      </c>
      <c r="AJ30" s="813">
        <f t="shared" si="17"/>
        <v>639638400</v>
      </c>
      <c r="AK30" s="18" t="b">
        <f t="shared" si="9"/>
        <v>1</v>
      </c>
    </row>
    <row r="31" spans="1:37" s="18" customFormat="1" ht="75" customHeight="1">
      <c r="A31" s="297" t="s">
        <v>317</v>
      </c>
      <c r="B31" s="414">
        <v>4</v>
      </c>
      <c r="C31" s="876" t="s">
        <v>425</v>
      </c>
      <c r="D31" s="422" t="s">
        <v>435</v>
      </c>
      <c r="E31" s="422" t="s">
        <v>248</v>
      </c>
      <c r="F31" s="422" t="s">
        <v>433</v>
      </c>
      <c r="G31" s="422" t="s">
        <v>193</v>
      </c>
      <c r="H31" s="422" t="s">
        <v>208</v>
      </c>
      <c r="I31" s="422" t="s">
        <v>209</v>
      </c>
      <c r="J31" s="608" t="s">
        <v>430</v>
      </c>
      <c r="K31" s="877">
        <v>40033</v>
      </c>
      <c r="L31" s="422" t="s">
        <v>193</v>
      </c>
      <c r="M31" s="422" t="s">
        <v>193</v>
      </c>
      <c r="N31" s="422" t="s">
        <v>193</v>
      </c>
      <c r="O31" s="422">
        <v>2009</v>
      </c>
      <c r="P31" s="608" t="s">
        <v>215</v>
      </c>
      <c r="Q31" s="422" t="s">
        <v>193</v>
      </c>
      <c r="R31" s="422" t="s">
        <v>193</v>
      </c>
      <c r="S31" s="422" t="s">
        <v>193</v>
      </c>
      <c r="T31" s="422">
        <v>1</v>
      </c>
      <c r="U31" s="422" t="s">
        <v>608</v>
      </c>
      <c r="V31" s="422" t="s">
        <v>193</v>
      </c>
      <c r="W31" s="538">
        <v>177450000</v>
      </c>
      <c r="X31" s="422" t="s">
        <v>98</v>
      </c>
      <c r="Y31" s="148"/>
      <c r="Z31" s="148"/>
      <c r="AA31" s="875" t="s">
        <v>437</v>
      </c>
      <c r="AB31" s="109">
        <v>25</v>
      </c>
      <c r="AC31" s="109">
        <f t="shared" si="10"/>
        <v>8</v>
      </c>
      <c r="AD31" s="813">
        <f t="shared" si="11"/>
        <v>7098000</v>
      </c>
      <c r="AE31" s="813">
        <f t="shared" si="12"/>
        <v>56784000</v>
      </c>
      <c r="AF31" s="813">
        <f t="shared" si="13"/>
        <v>120666000</v>
      </c>
      <c r="AG31" s="109">
        <f t="shared" si="14"/>
        <v>9</v>
      </c>
      <c r="AH31" s="813">
        <f t="shared" si="15"/>
        <v>7098000</v>
      </c>
      <c r="AI31" s="813">
        <f t="shared" si="16"/>
        <v>63882000</v>
      </c>
      <c r="AJ31" s="813">
        <f t="shared" si="17"/>
        <v>113568000</v>
      </c>
      <c r="AK31" s="18" t="b">
        <f t="shared" si="9"/>
        <v>1</v>
      </c>
    </row>
    <row r="32" spans="1:37" s="18" customFormat="1" ht="75" customHeight="1">
      <c r="A32" s="297" t="s">
        <v>317</v>
      </c>
      <c r="B32" s="414">
        <v>5</v>
      </c>
      <c r="C32" s="876" t="s">
        <v>426</v>
      </c>
      <c r="D32" s="422" t="s">
        <v>436</v>
      </c>
      <c r="E32" s="422" t="s">
        <v>248</v>
      </c>
      <c r="F32" s="422" t="s">
        <v>433</v>
      </c>
      <c r="G32" s="422" t="s">
        <v>193</v>
      </c>
      <c r="H32" s="422" t="s">
        <v>208</v>
      </c>
      <c r="I32" s="422" t="s">
        <v>209</v>
      </c>
      <c r="J32" s="875" t="s">
        <v>431</v>
      </c>
      <c r="K32" s="422" t="s">
        <v>193</v>
      </c>
      <c r="L32" s="422" t="s">
        <v>193</v>
      </c>
      <c r="M32" s="422" t="s">
        <v>193</v>
      </c>
      <c r="N32" s="422" t="s">
        <v>193</v>
      </c>
      <c r="O32" s="422">
        <v>2009</v>
      </c>
      <c r="P32" s="608" t="s">
        <v>215</v>
      </c>
      <c r="Q32" s="422" t="s">
        <v>193</v>
      </c>
      <c r="R32" s="422" t="s">
        <v>193</v>
      </c>
      <c r="S32" s="422" t="s">
        <v>193</v>
      </c>
      <c r="T32" s="422">
        <v>1</v>
      </c>
      <c r="U32" s="422" t="s">
        <v>608</v>
      </c>
      <c r="V32" s="422" t="s">
        <v>193</v>
      </c>
      <c r="W32" s="538">
        <v>289900000</v>
      </c>
      <c r="X32" s="422" t="s">
        <v>98</v>
      </c>
      <c r="Y32" s="148"/>
      <c r="Z32" s="148"/>
      <c r="AA32" s="608"/>
      <c r="AB32" s="109">
        <v>25</v>
      </c>
      <c r="AC32" s="109">
        <f t="shared" si="10"/>
        <v>8</v>
      </c>
      <c r="AD32" s="813">
        <f t="shared" si="11"/>
        <v>11596000</v>
      </c>
      <c r="AE32" s="813">
        <f t="shared" si="12"/>
        <v>92768000</v>
      </c>
      <c r="AF32" s="813">
        <f t="shared" si="13"/>
        <v>197132000</v>
      </c>
      <c r="AG32" s="109">
        <f t="shared" si="14"/>
        <v>9</v>
      </c>
      <c r="AH32" s="813">
        <f t="shared" si="15"/>
        <v>11596000</v>
      </c>
      <c r="AI32" s="813">
        <f t="shared" si="16"/>
        <v>104364000</v>
      </c>
      <c r="AJ32" s="813">
        <f t="shared" si="17"/>
        <v>185536000</v>
      </c>
      <c r="AK32" s="18" t="b">
        <f t="shared" si="9"/>
        <v>1</v>
      </c>
    </row>
    <row r="33" spans="1:37" s="18" customFormat="1" ht="75" customHeight="1">
      <c r="A33" s="297" t="s">
        <v>317</v>
      </c>
      <c r="B33" s="414">
        <v>6</v>
      </c>
      <c r="C33" s="876" t="s">
        <v>427</v>
      </c>
      <c r="D33" s="422" t="s">
        <v>435</v>
      </c>
      <c r="E33" s="422" t="s">
        <v>248</v>
      </c>
      <c r="F33" s="148" t="s">
        <v>434</v>
      </c>
      <c r="G33" s="422" t="s">
        <v>193</v>
      </c>
      <c r="H33" s="422" t="s">
        <v>208</v>
      </c>
      <c r="I33" s="422" t="s">
        <v>209</v>
      </c>
      <c r="J33" s="875" t="s">
        <v>432</v>
      </c>
      <c r="K33" s="877">
        <v>39932</v>
      </c>
      <c r="L33" s="422" t="s">
        <v>193</v>
      </c>
      <c r="M33" s="422" t="s">
        <v>193</v>
      </c>
      <c r="N33" s="422" t="s">
        <v>193</v>
      </c>
      <c r="O33" s="422">
        <v>2009</v>
      </c>
      <c r="P33" s="608" t="s">
        <v>215</v>
      </c>
      <c r="Q33" s="422" t="s">
        <v>193</v>
      </c>
      <c r="R33" s="422" t="s">
        <v>193</v>
      </c>
      <c r="S33" s="422" t="s">
        <v>193</v>
      </c>
      <c r="T33" s="422">
        <v>1</v>
      </c>
      <c r="U33" s="422" t="s">
        <v>608</v>
      </c>
      <c r="V33" s="422" t="s">
        <v>193</v>
      </c>
      <c r="W33" s="538">
        <v>115600000</v>
      </c>
      <c r="X33" s="422" t="s">
        <v>98</v>
      </c>
      <c r="Y33" s="148"/>
      <c r="Z33" s="148"/>
      <c r="AA33" s="608"/>
      <c r="AB33" s="109">
        <v>25</v>
      </c>
      <c r="AC33" s="109">
        <f t="shared" si="10"/>
        <v>8</v>
      </c>
      <c r="AD33" s="813">
        <f t="shared" si="11"/>
        <v>4624000</v>
      </c>
      <c r="AE33" s="813">
        <f t="shared" si="12"/>
        <v>36992000</v>
      </c>
      <c r="AF33" s="813">
        <f t="shared" si="13"/>
        <v>78608000</v>
      </c>
      <c r="AG33" s="109">
        <f t="shared" si="14"/>
        <v>9</v>
      </c>
      <c r="AH33" s="813">
        <f t="shared" si="15"/>
        <v>4624000</v>
      </c>
      <c r="AI33" s="813">
        <f t="shared" si="16"/>
        <v>41616000</v>
      </c>
      <c r="AJ33" s="813">
        <f t="shared" si="17"/>
        <v>73984000</v>
      </c>
      <c r="AK33" s="18" t="b">
        <f t="shared" si="9"/>
        <v>1</v>
      </c>
    </row>
    <row r="34" spans="1:37" s="18" customFormat="1" ht="99.95" customHeight="1">
      <c r="A34" s="297" t="s">
        <v>321</v>
      </c>
      <c r="B34" s="414">
        <v>1</v>
      </c>
      <c r="C34" s="488" t="s">
        <v>438</v>
      </c>
      <c r="D34" s="422" t="s">
        <v>207</v>
      </c>
      <c r="E34" s="422" t="s">
        <v>248</v>
      </c>
      <c r="F34" s="422" t="s">
        <v>433</v>
      </c>
      <c r="G34" s="422" t="s">
        <v>193</v>
      </c>
      <c r="H34" s="422" t="s">
        <v>208</v>
      </c>
      <c r="I34" s="422" t="s">
        <v>209</v>
      </c>
      <c r="J34" s="422" t="s">
        <v>193</v>
      </c>
      <c r="K34" s="422" t="s">
        <v>193</v>
      </c>
      <c r="L34" s="422" t="s">
        <v>193</v>
      </c>
      <c r="M34" s="422" t="s">
        <v>193</v>
      </c>
      <c r="N34" s="422" t="s">
        <v>193</v>
      </c>
      <c r="O34" s="148">
        <v>2009</v>
      </c>
      <c r="P34" s="414" t="s">
        <v>439</v>
      </c>
      <c r="Q34" s="422" t="s">
        <v>193</v>
      </c>
      <c r="R34" s="422" t="s">
        <v>193</v>
      </c>
      <c r="S34" s="422" t="s">
        <v>193</v>
      </c>
      <c r="T34" s="422">
        <v>1</v>
      </c>
      <c r="U34" s="422" t="s">
        <v>608</v>
      </c>
      <c r="V34" s="422" t="s">
        <v>193</v>
      </c>
      <c r="W34" s="873">
        <v>399500000</v>
      </c>
      <c r="X34" s="148" t="s">
        <v>98</v>
      </c>
      <c r="Y34" s="148"/>
      <c r="Z34" s="148"/>
      <c r="AA34" s="148" t="s">
        <v>440</v>
      </c>
      <c r="AB34" s="109">
        <v>25</v>
      </c>
      <c r="AC34" s="109">
        <f>2016-O34+1</f>
        <v>8</v>
      </c>
      <c r="AD34" s="813">
        <f>W34/AB34</f>
        <v>15980000</v>
      </c>
      <c r="AE34" s="813">
        <f t="shared" ref="AE34" si="18">AC34*AD34</f>
        <v>127840000</v>
      </c>
      <c r="AF34" s="813">
        <f>W34-AE34</f>
        <v>271660000</v>
      </c>
      <c r="AG34" s="109">
        <f>2017-O34+1</f>
        <v>9</v>
      </c>
      <c r="AH34" s="813">
        <f>W34/AB34</f>
        <v>15980000</v>
      </c>
      <c r="AI34" s="813">
        <f t="shared" ref="AI34" si="19">AG34*AH34</f>
        <v>143820000</v>
      </c>
      <c r="AJ34" s="813">
        <f>W34-AI34</f>
        <v>255680000</v>
      </c>
      <c r="AK34" s="18" t="b">
        <f t="shared" si="9"/>
        <v>1</v>
      </c>
    </row>
    <row r="35" spans="1:37" s="18" customFormat="1" ht="99.95" customHeight="1">
      <c r="A35" s="297" t="s">
        <v>322</v>
      </c>
      <c r="B35" s="537">
        <v>1</v>
      </c>
      <c r="C35" s="488" t="s">
        <v>1845</v>
      </c>
      <c r="D35" s="414" t="s">
        <v>441</v>
      </c>
      <c r="E35" s="422" t="s">
        <v>248</v>
      </c>
      <c r="F35" s="422" t="s">
        <v>193</v>
      </c>
      <c r="G35" s="422" t="s">
        <v>193</v>
      </c>
      <c r="H35" s="422" t="s">
        <v>1928</v>
      </c>
      <c r="I35" s="148" t="s">
        <v>209</v>
      </c>
      <c r="J35" s="148" t="s">
        <v>442</v>
      </c>
      <c r="K35" s="148" t="s">
        <v>443</v>
      </c>
      <c r="L35" s="422" t="s">
        <v>193</v>
      </c>
      <c r="M35" s="148" t="s">
        <v>444</v>
      </c>
      <c r="N35" s="422" t="s">
        <v>193</v>
      </c>
      <c r="O35" s="148" t="s">
        <v>326</v>
      </c>
      <c r="P35" s="148" t="s">
        <v>185</v>
      </c>
      <c r="Q35" s="422" t="s">
        <v>193</v>
      </c>
      <c r="R35" s="422" t="s">
        <v>193</v>
      </c>
      <c r="S35" s="422" t="s">
        <v>193</v>
      </c>
      <c r="T35" s="878">
        <v>1</v>
      </c>
      <c r="U35" s="422" t="s">
        <v>608</v>
      </c>
      <c r="V35" s="422" t="s">
        <v>193</v>
      </c>
      <c r="W35" s="538">
        <v>13200000</v>
      </c>
      <c r="X35" s="148" t="s">
        <v>98</v>
      </c>
      <c r="Y35" s="148"/>
      <c r="Z35" s="148"/>
      <c r="AA35" s="148" t="s">
        <v>445</v>
      </c>
      <c r="AB35" s="109">
        <v>25</v>
      </c>
      <c r="AC35" s="109">
        <f t="shared" ref="AC35:AC44" si="20">2016-O35+1</f>
        <v>6</v>
      </c>
      <c r="AD35" s="813">
        <f t="shared" ref="AD35:AD44" si="21">W35/AB35</f>
        <v>528000</v>
      </c>
      <c r="AE35" s="813">
        <f t="shared" ref="AE35:AE44" si="22">AC35*AD35</f>
        <v>3168000</v>
      </c>
      <c r="AF35" s="813">
        <f t="shared" ref="AF35:AF44" si="23">W35-AE35</f>
        <v>10032000</v>
      </c>
      <c r="AG35" s="109">
        <f t="shared" ref="AG35:AG44" si="24">2017-O35+1</f>
        <v>7</v>
      </c>
      <c r="AH35" s="813">
        <f t="shared" ref="AH35:AH44" si="25">W35/AB35</f>
        <v>528000</v>
      </c>
      <c r="AI35" s="813">
        <f t="shared" ref="AI35:AI44" si="26">AG35*AH35</f>
        <v>3696000</v>
      </c>
      <c r="AJ35" s="813">
        <f t="shared" ref="AJ35:AJ44" si="27">W35-AI35</f>
        <v>9504000</v>
      </c>
      <c r="AK35" s="18" t="b">
        <f t="shared" si="9"/>
        <v>1</v>
      </c>
    </row>
    <row r="36" spans="1:37" s="18" customFormat="1" ht="99.95" customHeight="1">
      <c r="A36" s="297" t="s">
        <v>322</v>
      </c>
      <c r="B36" s="537">
        <v>2</v>
      </c>
      <c r="C36" s="488" t="s">
        <v>446</v>
      </c>
      <c r="D36" s="414" t="s">
        <v>447</v>
      </c>
      <c r="E36" s="422" t="s">
        <v>248</v>
      </c>
      <c r="F36" s="148" t="s">
        <v>448</v>
      </c>
      <c r="G36" s="422" t="s">
        <v>193</v>
      </c>
      <c r="H36" s="422" t="s">
        <v>1928</v>
      </c>
      <c r="I36" s="148" t="s">
        <v>209</v>
      </c>
      <c r="J36" s="148" t="s">
        <v>449</v>
      </c>
      <c r="K36" s="148" t="s">
        <v>450</v>
      </c>
      <c r="L36" s="422" t="s">
        <v>193</v>
      </c>
      <c r="M36" s="148" t="s">
        <v>444</v>
      </c>
      <c r="N36" s="422" t="s">
        <v>193</v>
      </c>
      <c r="O36" s="148" t="s">
        <v>326</v>
      </c>
      <c r="P36" s="148" t="s">
        <v>451</v>
      </c>
      <c r="Q36" s="422" t="s">
        <v>193</v>
      </c>
      <c r="R36" s="422" t="s">
        <v>193</v>
      </c>
      <c r="S36" s="422" t="s">
        <v>193</v>
      </c>
      <c r="T36" s="878">
        <v>1</v>
      </c>
      <c r="U36" s="422" t="s">
        <v>608</v>
      </c>
      <c r="V36" s="422" t="s">
        <v>193</v>
      </c>
      <c r="W36" s="538">
        <v>249000000</v>
      </c>
      <c r="X36" s="148" t="s">
        <v>98</v>
      </c>
      <c r="Y36" s="148"/>
      <c r="Z36" s="148"/>
      <c r="AA36" s="148" t="s">
        <v>452</v>
      </c>
      <c r="AB36" s="109">
        <v>25</v>
      </c>
      <c r="AC36" s="109">
        <f t="shared" si="20"/>
        <v>6</v>
      </c>
      <c r="AD36" s="813">
        <f t="shared" si="21"/>
        <v>9960000</v>
      </c>
      <c r="AE36" s="813">
        <f t="shared" si="22"/>
        <v>59760000</v>
      </c>
      <c r="AF36" s="813">
        <f t="shared" si="23"/>
        <v>189240000</v>
      </c>
      <c r="AG36" s="109">
        <f t="shared" si="24"/>
        <v>7</v>
      </c>
      <c r="AH36" s="813">
        <f t="shared" si="25"/>
        <v>9960000</v>
      </c>
      <c r="AI36" s="813">
        <f t="shared" si="26"/>
        <v>69720000</v>
      </c>
      <c r="AJ36" s="813">
        <f t="shared" si="27"/>
        <v>179280000</v>
      </c>
      <c r="AK36" s="18" t="b">
        <f t="shared" si="9"/>
        <v>1</v>
      </c>
    </row>
    <row r="37" spans="1:37" s="18" customFormat="1" ht="99.95" customHeight="1">
      <c r="A37" s="297" t="s">
        <v>322</v>
      </c>
      <c r="B37" s="537">
        <v>3</v>
      </c>
      <c r="C37" s="488" t="s">
        <v>453</v>
      </c>
      <c r="D37" s="414" t="s">
        <v>207</v>
      </c>
      <c r="E37" s="422" t="s">
        <v>248</v>
      </c>
      <c r="F37" s="422" t="s">
        <v>193</v>
      </c>
      <c r="G37" s="422" t="s">
        <v>193</v>
      </c>
      <c r="H37" s="422" t="s">
        <v>1928</v>
      </c>
      <c r="I37" s="148" t="s">
        <v>209</v>
      </c>
      <c r="J37" s="148" t="s">
        <v>454</v>
      </c>
      <c r="K37" s="879">
        <v>40744</v>
      </c>
      <c r="L37" s="422" t="s">
        <v>193</v>
      </c>
      <c r="M37" s="148" t="s">
        <v>444</v>
      </c>
      <c r="N37" s="422" t="s">
        <v>193</v>
      </c>
      <c r="O37" s="148" t="s">
        <v>326</v>
      </c>
      <c r="P37" s="422" t="s">
        <v>193</v>
      </c>
      <c r="Q37" s="422" t="s">
        <v>193</v>
      </c>
      <c r="R37" s="422" t="s">
        <v>193</v>
      </c>
      <c r="S37" s="422" t="s">
        <v>193</v>
      </c>
      <c r="T37" s="878">
        <v>1</v>
      </c>
      <c r="U37" s="422" t="s">
        <v>608</v>
      </c>
      <c r="V37" s="422" t="s">
        <v>193</v>
      </c>
      <c r="W37" s="538">
        <v>235520000</v>
      </c>
      <c r="X37" s="148" t="s">
        <v>98</v>
      </c>
      <c r="Y37" s="148"/>
      <c r="Z37" s="148"/>
      <c r="AA37" s="148" t="s">
        <v>455</v>
      </c>
      <c r="AB37" s="109">
        <v>25</v>
      </c>
      <c r="AC37" s="109">
        <f t="shared" si="20"/>
        <v>6</v>
      </c>
      <c r="AD37" s="813">
        <f t="shared" si="21"/>
        <v>9420800</v>
      </c>
      <c r="AE37" s="813">
        <f t="shared" si="22"/>
        <v>56524800</v>
      </c>
      <c r="AF37" s="813">
        <f t="shared" si="23"/>
        <v>178995200</v>
      </c>
      <c r="AG37" s="109">
        <f t="shared" si="24"/>
        <v>7</v>
      </c>
      <c r="AH37" s="813">
        <f t="shared" si="25"/>
        <v>9420800</v>
      </c>
      <c r="AI37" s="813">
        <f t="shared" si="26"/>
        <v>65945600</v>
      </c>
      <c r="AJ37" s="813">
        <f t="shared" si="27"/>
        <v>169574400</v>
      </c>
      <c r="AK37" s="18" t="b">
        <f t="shared" si="9"/>
        <v>1</v>
      </c>
    </row>
    <row r="38" spans="1:37" s="18" customFormat="1" ht="99.95" customHeight="1">
      <c r="A38" s="297" t="s">
        <v>322</v>
      </c>
      <c r="B38" s="537">
        <v>4</v>
      </c>
      <c r="C38" s="488" t="s">
        <v>456</v>
      </c>
      <c r="D38" s="414" t="s">
        <v>457</v>
      </c>
      <c r="E38" s="422" t="s">
        <v>248</v>
      </c>
      <c r="F38" s="422" t="s">
        <v>193</v>
      </c>
      <c r="G38" s="422" t="s">
        <v>193</v>
      </c>
      <c r="H38" s="422" t="s">
        <v>1928</v>
      </c>
      <c r="I38" s="148" t="s">
        <v>209</v>
      </c>
      <c r="J38" s="148" t="s">
        <v>458</v>
      </c>
      <c r="K38" s="148" t="s">
        <v>459</v>
      </c>
      <c r="L38" s="422" t="s">
        <v>193</v>
      </c>
      <c r="M38" s="148" t="s">
        <v>444</v>
      </c>
      <c r="N38" s="422" t="s">
        <v>193</v>
      </c>
      <c r="O38" s="148" t="s">
        <v>326</v>
      </c>
      <c r="P38" s="422" t="s">
        <v>193</v>
      </c>
      <c r="Q38" s="422" t="s">
        <v>193</v>
      </c>
      <c r="R38" s="422" t="s">
        <v>193</v>
      </c>
      <c r="S38" s="422" t="s">
        <v>193</v>
      </c>
      <c r="T38" s="878">
        <v>1</v>
      </c>
      <c r="U38" s="422" t="s">
        <v>608</v>
      </c>
      <c r="V38" s="422" t="s">
        <v>193</v>
      </c>
      <c r="W38" s="538">
        <v>262600000</v>
      </c>
      <c r="X38" s="148" t="s">
        <v>98</v>
      </c>
      <c r="Y38" s="148"/>
      <c r="Z38" s="148"/>
      <c r="AA38" s="148" t="s">
        <v>460</v>
      </c>
      <c r="AB38" s="109">
        <v>25</v>
      </c>
      <c r="AC38" s="109">
        <f t="shared" si="20"/>
        <v>6</v>
      </c>
      <c r="AD38" s="813">
        <f t="shared" si="21"/>
        <v>10504000</v>
      </c>
      <c r="AE38" s="813">
        <f t="shared" si="22"/>
        <v>63024000</v>
      </c>
      <c r="AF38" s="813">
        <f t="shared" si="23"/>
        <v>199576000</v>
      </c>
      <c r="AG38" s="109">
        <f t="shared" si="24"/>
        <v>7</v>
      </c>
      <c r="AH38" s="813">
        <f t="shared" si="25"/>
        <v>10504000</v>
      </c>
      <c r="AI38" s="813">
        <f t="shared" si="26"/>
        <v>73528000</v>
      </c>
      <c r="AJ38" s="813">
        <f t="shared" si="27"/>
        <v>189072000</v>
      </c>
      <c r="AK38" s="18" t="b">
        <f t="shared" si="9"/>
        <v>1</v>
      </c>
    </row>
    <row r="39" spans="1:37" s="18" customFormat="1" ht="99.95" customHeight="1">
      <c r="A39" s="297" t="s">
        <v>322</v>
      </c>
      <c r="B39" s="764">
        <v>5</v>
      </c>
      <c r="C39" s="765" t="s">
        <v>1844</v>
      </c>
      <c r="D39" s="540" t="s">
        <v>441</v>
      </c>
      <c r="E39" s="635" t="s">
        <v>248</v>
      </c>
      <c r="F39" s="767" t="s">
        <v>461</v>
      </c>
      <c r="G39" s="635" t="s">
        <v>193</v>
      </c>
      <c r="H39" s="635" t="s">
        <v>1928</v>
      </c>
      <c r="I39" s="767" t="s">
        <v>209</v>
      </c>
      <c r="J39" s="767" t="s">
        <v>462</v>
      </c>
      <c r="K39" s="767" t="s">
        <v>443</v>
      </c>
      <c r="L39" s="635" t="s">
        <v>193</v>
      </c>
      <c r="M39" s="767" t="s">
        <v>444</v>
      </c>
      <c r="N39" s="635" t="s">
        <v>193</v>
      </c>
      <c r="O39" s="767" t="s">
        <v>326</v>
      </c>
      <c r="P39" s="635" t="s">
        <v>193</v>
      </c>
      <c r="Q39" s="422" t="s">
        <v>193</v>
      </c>
      <c r="R39" s="422" t="s">
        <v>193</v>
      </c>
      <c r="S39" s="422" t="s">
        <v>193</v>
      </c>
      <c r="T39" s="910">
        <v>1</v>
      </c>
      <c r="U39" s="635" t="s">
        <v>608</v>
      </c>
      <c r="V39" s="635" t="s">
        <v>193</v>
      </c>
      <c r="W39" s="636">
        <v>13750000</v>
      </c>
      <c r="X39" s="767" t="s">
        <v>98</v>
      </c>
      <c r="Y39" s="767"/>
      <c r="Z39" s="767"/>
      <c r="AA39" s="767" t="s">
        <v>463</v>
      </c>
      <c r="AB39" s="109">
        <v>25</v>
      </c>
      <c r="AC39" s="109">
        <f t="shared" si="20"/>
        <v>6</v>
      </c>
      <c r="AD39" s="813">
        <f t="shared" si="21"/>
        <v>550000</v>
      </c>
      <c r="AE39" s="813">
        <f t="shared" si="22"/>
        <v>3300000</v>
      </c>
      <c r="AF39" s="813">
        <f t="shared" si="23"/>
        <v>10450000</v>
      </c>
      <c r="AG39" s="109">
        <f t="shared" si="24"/>
        <v>7</v>
      </c>
      <c r="AH39" s="813">
        <f t="shared" si="25"/>
        <v>550000</v>
      </c>
      <c r="AI39" s="813">
        <f t="shared" si="26"/>
        <v>3850000</v>
      </c>
      <c r="AJ39" s="813">
        <f t="shared" si="27"/>
        <v>9900000</v>
      </c>
      <c r="AK39" s="18" t="b">
        <f t="shared" si="9"/>
        <v>1</v>
      </c>
    </row>
    <row r="40" spans="1:37" s="18" customFormat="1" ht="99.95" customHeight="1">
      <c r="A40" s="297" t="s">
        <v>322</v>
      </c>
      <c r="B40" s="784">
        <v>6</v>
      </c>
      <c r="C40" s="774" t="s">
        <v>1843</v>
      </c>
      <c r="D40" s="776" t="s">
        <v>441</v>
      </c>
      <c r="E40" s="627" t="s">
        <v>248</v>
      </c>
      <c r="F40" s="777" t="s">
        <v>461</v>
      </c>
      <c r="G40" s="627" t="s">
        <v>193</v>
      </c>
      <c r="H40" s="627" t="s">
        <v>1928</v>
      </c>
      <c r="I40" s="777" t="s">
        <v>209</v>
      </c>
      <c r="J40" s="777" t="s">
        <v>464</v>
      </c>
      <c r="K40" s="777" t="s">
        <v>443</v>
      </c>
      <c r="L40" s="627" t="s">
        <v>193</v>
      </c>
      <c r="M40" s="777" t="s">
        <v>444</v>
      </c>
      <c r="N40" s="627" t="s">
        <v>193</v>
      </c>
      <c r="O40" s="777" t="s">
        <v>326</v>
      </c>
      <c r="P40" s="627" t="s">
        <v>193</v>
      </c>
      <c r="Q40" s="422" t="s">
        <v>193</v>
      </c>
      <c r="R40" s="422" t="s">
        <v>193</v>
      </c>
      <c r="S40" s="422" t="s">
        <v>193</v>
      </c>
      <c r="T40" s="909">
        <v>1</v>
      </c>
      <c r="U40" s="627" t="s">
        <v>608</v>
      </c>
      <c r="V40" s="627" t="s">
        <v>193</v>
      </c>
      <c r="W40" s="628">
        <v>12364000</v>
      </c>
      <c r="X40" s="777" t="s">
        <v>98</v>
      </c>
      <c r="Y40" s="777"/>
      <c r="Z40" s="777"/>
      <c r="AA40" s="777" t="s">
        <v>465</v>
      </c>
      <c r="AB40" s="109">
        <v>25</v>
      </c>
      <c r="AC40" s="109">
        <f t="shared" si="20"/>
        <v>6</v>
      </c>
      <c r="AD40" s="813">
        <f t="shared" si="21"/>
        <v>494560</v>
      </c>
      <c r="AE40" s="813">
        <f t="shared" si="22"/>
        <v>2967360</v>
      </c>
      <c r="AF40" s="813">
        <f t="shared" si="23"/>
        <v>9396640</v>
      </c>
      <c r="AG40" s="109">
        <f t="shared" si="24"/>
        <v>7</v>
      </c>
      <c r="AH40" s="813">
        <f t="shared" si="25"/>
        <v>494560</v>
      </c>
      <c r="AI40" s="813">
        <f t="shared" si="26"/>
        <v>3461920</v>
      </c>
      <c r="AJ40" s="813">
        <f t="shared" si="27"/>
        <v>8902080</v>
      </c>
      <c r="AK40" s="18" t="b">
        <f t="shared" si="9"/>
        <v>1</v>
      </c>
    </row>
    <row r="41" spans="1:37" s="18" customFormat="1" ht="99.95" customHeight="1">
      <c r="A41" s="297" t="s">
        <v>322</v>
      </c>
      <c r="B41" s="537">
        <v>7</v>
      </c>
      <c r="C41" s="880" t="s">
        <v>466</v>
      </c>
      <c r="D41" s="414" t="s">
        <v>441</v>
      </c>
      <c r="E41" s="422" t="s">
        <v>248</v>
      </c>
      <c r="F41" s="422" t="s">
        <v>193</v>
      </c>
      <c r="G41" s="422" t="s">
        <v>193</v>
      </c>
      <c r="H41" s="422" t="s">
        <v>1928</v>
      </c>
      <c r="I41" s="148" t="s">
        <v>209</v>
      </c>
      <c r="J41" s="148" t="s">
        <v>467</v>
      </c>
      <c r="K41" s="148" t="s">
        <v>468</v>
      </c>
      <c r="L41" s="422" t="s">
        <v>193</v>
      </c>
      <c r="M41" s="422" t="s">
        <v>193</v>
      </c>
      <c r="N41" s="422" t="s">
        <v>193</v>
      </c>
      <c r="O41" s="148" t="s">
        <v>326</v>
      </c>
      <c r="P41" s="148" t="s">
        <v>185</v>
      </c>
      <c r="Q41" s="422" t="s">
        <v>193</v>
      </c>
      <c r="R41" s="422" t="s">
        <v>193</v>
      </c>
      <c r="S41" s="422" t="s">
        <v>193</v>
      </c>
      <c r="T41" s="878">
        <v>1</v>
      </c>
      <c r="U41" s="422" t="s">
        <v>608</v>
      </c>
      <c r="V41" s="422" t="s">
        <v>193</v>
      </c>
      <c r="W41" s="538">
        <v>19250000</v>
      </c>
      <c r="X41" s="148" t="s">
        <v>98</v>
      </c>
      <c r="Y41" s="148"/>
      <c r="Z41" s="148"/>
      <c r="AA41" s="608" t="s">
        <v>469</v>
      </c>
      <c r="AB41" s="109">
        <v>25</v>
      </c>
      <c r="AC41" s="109">
        <f t="shared" si="20"/>
        <v>6</v>
      </c>
      <c r="AD41" s="813">
        <f t="shared" si="21"/>
        <v>770000</v>
      </c>
      <c r="AE41" s="813">
        <f t="shared" si="22"/>
        <v>4620000</v>
      </c>
      <c r="AF41" s="813">
        <f t="shared" si="23"/>
        <v>14630000</v>
      </c>
      <c r="AG41" s="109">
        <f t="shared" si="24"/>
        <v>7</v>
      </c>
      <c r="AH41" s="813">
        <f t="shared" si="25"/>
        <v>770000</v>
      </c>
      <c r="AI41" s="813">
        <f t="shared" si="26"/>
        <v>5390000</v>
      </c>
      <c r="AJ41" s="813">
        <f t="shared" si="27"/>
        <v>13860000</v>
      </c>
      <c r="AK41" s="18" t="b">
        <f t="shared" si="9"/>
        <v>1</v>
      </c>
    </row>
    <row r="42" spans="1:37" s="18" customFormat="1" ht="99.95" customHeight="1">
      <c r="A42" s="297" t="s">
        <v>322</v>
      </c>
      <c r="B42" s="537">
        <v>8</v>
      </c>
      <c r="C42" s="880" t="s">
        <v>466</v>
      </c>
      <c r="D42" s="414" t="s">
        <v>441</v>
      </c>
      <c r="E42" s="422" t="s">
        <v>248</v>
      </c>
      <c r="F42" s="422" t="s">
        <v>193</v>
      </c>
      <c r="G42" s="422" t="s">
        <v>193</v>
      </c>
      <c r="H42" s="422" t="s">
        <v>1928</v>
      </c>
      <c r="I42" s="148" t="s">
        <v>209</v>
      </c>
      <c r="J42" s="148" t="s">
        <v>470</v>
      </c>
      <c r="K42" s="148" t="s">
        <v>468</v>
      </c>
      <c r="L42" s="422" t="s">
        <v>193</v>
      </c>
      <c r="M42" s="422" t="s">
        <v>193</v>
      </c>
      <c r="N42" s="422" t="s">
        <v>193</v>
      </c>
      <c r="O42" s="148" t="s">
        <v>326</v>
      </c>
      <c r="P42" s="422" t="s">
        <v>185</v>
      </c>
      <c r="Q42" s="422" t="s">
        <v>193</v>
      </c>
      <c r="R42" s="422" t="s">
        <v>193</v>
      </c>
      <c r="S42" s="422" t="s">
        <v>193</v>
      </c>
      <c r="T42" s="878">
        <v>1</v>
      </c>
      <c r="U42" s="422" t="s">
        <v>608</v>
      </c>
      <c r="V42" s="422" t="s">
        <v>193</v>
      </c>
      <c r="W42" s="538">
        <v>21400000</v>
      </c>
      <c r="X42" s="148" t="s">
        <v>98</v>
      </c>
      <c r="Y42" s="148"/>
      <c r="Z42" s="148"/>
      <c r="AA42" s="148" t="s">
        <v>471</v>
      </c>
      <c r="AB42" s="109">
        <v>25</v>
      </c>
      <c r="AC42" s="109">
        <f t="shared" si="20"/>
        <v>6</v>
      </c>
      <c r="AD42" s="813">
        <f t="shared" si="21"/>
        <v>856000</v>
      </c>
      <c r="AE42" s="813">
        <f t="shared" si="22"/>
        <v>5136000</v>
      </c>
      <c r="AF42" s="813">
        <f t="shared" si="23"/>
        <v>16264000</v>
      </c>
      <c r="AG42" s="109">
        <f t="shared" si="24"/>
        <v>7</v>
      </c>
      <c r="AH42" s="813">
        <f t="shared" si="25"/>
        <v>856000</v>
      </c>
      <c r="AI42" s="813">
        <f t="shared" si="26"/>
        <v>5992000</v>
      </c>
      <c r="AJ42" s="813">
        <f t="shared" si="27"/>
        <v>15408000</v>
      </c>
      <c r="AK42" s="18" t="b">
        <f t="shared" si="9"/>
        <v>1</v>
      </c>
    </row>
    <row r="43" spans="1:37" s="18" customFormat="1" ht="99.95" customHeight="1">
      <c r="A43" s="297" t="s">
        <v>322</v>
      </c>
      <c r="B43" s="537">
        <v>9</v>
      </c>
      <c r="C43" s="880" t="s">
        <v>466</v>
      </c>
      <c r="D43" s="414" t="s">
        <v>441</v>
      </c>
      <c r="E43" s="422" t="s">
        <v>248</v>
      </c>
      <c r="F43" s="422" t="s">
        <v>193</v>
      </c>
      <c r="G43" s="422" t="s">
        <v>193</v>
      </c>
      <c r="H43" s="422" t="s">
        <v>1928</v>
      </c>
      <c r="I43" s="148" t="s">
        <v>209</v>
      </c>
      <c r="J43" s="148" t="s">
        <v>472</v>
      </c>
      <c r="K43" s="148" t="s">
        <v>468</v>
      </c>
      <c r="L43" s="422" t="s">
        <v>193</v>
      </c>
      <c r="M43" s="422" t="s">
        <v>193</v>
      </c>
      <c r="N43" s="422" t="s">
        <v>193</v>
      </c>
      <c r="O43" s="148" t="s">
        <v>326</v>
      </c>
      <c r="P43" s="422" t="s">
        <v>193</v>
      </c>
      <c r="Q43" s="422" t="s">
        <v>193</v>
      </c>
      <c r="R43" s="422" t="s">
        <v>193</v>
      </c>
      <c r="S43" s="422" t="s">
        <v>193</v>
      </c>
      <c r="T43" s="878">
        <v>1</v>
      </c>
      <c r="U43" s="422" t="s">
        <v>608</v>
      </c>
      <c r="V43" s="422" t="s">
        <v>193</v>
      </c>
      <c r="W43" s="538">
        <v>20450000</v>
      </c>
      <c r="X43" s="148" t="s">
        <v>98</v>
      </c>
      <c r="Y43" s="148"/>
      <c r="Z43" s="148"/>
      <c r="AA43" s="608" t="s">
        <v>473</v>
      </c>
      <c r="AB43" s="109">
        <v>25</v>
      </c>
      <c r="AC43" s="109">
        <f t="shared" si="20"/>
        <v>6</v>
      </c>
      <c r="AD43" s="813">
        <f t="shared" si="21"/>
        <v>818000</v>
      </c>
      <c r="AE43" s="813">
        <f t="shared" si="22"/>
        <v>4908000</v>
      </c>
      <c r="AF43" s="813">
        <f t="shared" si="23"/>
        <v>15542000</v>
      </c>
      <c r="AG43" s="109">
        <f t="shared" si="24"/>
        <v>7</v>
      </c>
      <c r="AH43" s="813">
        <f t="shared" si="25"/>
        <v>818000</v>
      </c>
      <c r="AI43" s="813">
        <f t="shared" si="26"/>
        <v>5726000</v>
      </c>
      <c r="AJ43" s="813">
        <f t="shared" si="27"/>
        <v>14724000</v>
      </c>
      <c r="AK43" s="18" t="b">
        <f t="shared" si="9"/>
        <v>1</v>
      </c>
    </row>
    <row r="44" spans="1:37" s="18" customFormat="1" ht="99.95" customHeight="1">
      <c r="A44" s="297" t="s">
        <v>322</v>
      </c>
      <c r="B44" s="537">
        <v>10</v>
      </c>
      <c r="C44" s="880" t="s">
        <v>474</v>
      </c>
      <c r="D44" s="414" t="s">
        <v>207</v>
      </c>
      <c r="E44" s="422" t="s">
        <v>248</v>
      </c>
      <c r="F44" s="148" t="s">
        <v>475</v>
      </c>
      <c r="G44" s="422" t="s">
        <v>193</v>
      </c>
      <c r="H44" s="422" t="s">
        <v>1928</v>
      </c>
      <c r="I44" s="148" t="s">
        <v>209</v>
      </c>
      <c r="J44" s="148" t="s">
        <v>476</v>
      </c>
      <c r="K44" s="881">
        <v>40634</v>
      </c>
      <c r="L44" s="422" t="s">
        <v>193</v>
      </c>
      <c r="M44" s="422" t="s">
        <v>193</v>
      </c>
      <c r="N44" s="422" t="s">
        <v>193</v>
      </c>
      <c r="O44" s="148" t="s">
        <v>326</v>
      </c>
      <c r="P44" s="422" t="s">
        <v>185</v>
      </c>
      <c r="Q44" s="422" t="s">
        <v>193</v>
      </c>
      <c r="R44" s="422" t="s">
        <v>193</v>
      </c>
      <c r="S44" s="422" t="s">
        <v>193</v>
      </c>
      <c r="T44" s="878">
        <v>1</v>
      </c>
      <c r="U44" s="422" t="s">
        <v>608</v>
      </c>
      <c r="V44" s="422" t="s">
        <v>193</v>
      </c>
      <c r="W44" s="538">
        <v>99000000</v>
      </c>
      <c r="X44" s="148" t="s">
        <v>98</v>
      </c>
      <c r="Y44" s="148"/>
      <c r="Z44" s="148"/>
      <c r="AA44" s="608" t="s">
        <v>477</v>
      </c>
      <c r="AB44" s="109">
        <v>25</v>
      </c>
      <c r="AC44" s="109">
        <f t="shared" si="20"/>
        <v>6</v>
      </c>
      <c r="AD44" s="813">
        <f t="shared" si="21"/>
        <v>3960000</v>
      </c>
      <c r="AE44" s="813">
        <f t="shared" si="22"/>
        <v>23760000</v>
      </c>
      <c r="AF44" s="813">
        <f t="shared" si="23"/>
        <v>75240000</v>
      </c>
      <c r="AG44" s="109">
        <f t="shared" si="24"/>
        <v>7</v>
      </c>
      <c r="AH44" s="813">
        <f t="shared" si="25"/>
        <v>3960000</v>
      </c>
      <c r="AI44" s="813">
        <f t="shared" si="26"/>
        <v>27720000</v>
      </c>
      <c r="AJ44" s="813">
        <f t="shared" si="27"/>
        <v>71280000</v>
      </c>
      <c r="AK44" s="18" t="b">
        <f t="shared" si="9"/>
        <v>1</v>
      </c>
    </row>
    <row r="45" spans="1:37" s="18" customFormat="1" ht="75" customHeight="1">
      <c r="A45" s="297" t="s">
        <v>628</v>
      </c>
      <c r="B45" s="414">
        <v>1</v>
      </c>
      <c r="C45" s="488" t="s">
        <v>837</v>
      </c>
      <c r="D45" s="414" t="s">
        <v>838</v>
      </c>
      <c r="E45" s="422" t="s">
        <v>248</v>
      </c>
      <c r="F45" s="148" t="s">
        <v>433</v>
      </c>
      <c r="G45" s="422" t="s">
        <v>193</v>
      </c>
      <c r="H45" s="148" t="s">
        <v>839</v>
      </c>
      <c r="I45" s="148" t="s">
        <v>209</v>
      </c>
      <c r="J45" s="148" t="s">
        <v>840</v>
      </c>
      <c r="K45" s="422" t="s">
        <v>1797</v>
      </c>
      <c r="L45" s="422" t="s">
        <v>193</v>
      </c>
      <c r="M45" s="422" t="s">
        <v>193</v>
      </c>
      <c r="N45" s="422" t="s">
        <v>193</v>
      </c>
      <c r="O45" s="148">
        <v>2012</v>
      </c>
      <c r="P45" s="148" t="s">
        <v>185</v>
      </c>
      <c r="Q45" s="422" t="s">
        <v>193</v>
      </c>
      <c r="R45" s="422" t="s">
        <v>193</v>
      </c>
      <c r="S45" s="422" t="s">
        <v>193</v>
      </c>
      <c r="T45" s="878">
        <v>1</v>
      </c>
      <c r="U45" s="422" t="s">
        <v>608</v>
      </c>
      <c r="V45" s="422" t="s">
        <v>193</v>
      </c>
      <c r="W45" s="538">
        <v>167000000</v>
      </c>
      <c r="X45" s="608" t="s">
        <v>98</v>
      </c>
      <c r="Y45" s="148"/>
      <c r="Z45" s="148"/>
      <c r="AA45" s="148" t="s">
        <v>841</v>
      </c>
      <c r="AB45" s="109">
        <v>25</v>
      </c>
      <c r="AC45" s="109">
        <f t="shared" ref="AC45:AC55" si="28">2016-O45+1</f>
        <v>5</v>
      </c>
      <c r="AD45" s="813">
        <f t="shared" ref="AD45:AD55" si="29">W45/AB45</f>
        <v>6680000</v>
      </c>
      <c r="AE45" s="813">
        <f t="shared" ref="AE45:AE99" si="30">AC45*AD45</f>
        <v>33400000</v>
      </c>
      <c r="AF45" s="813">
        <f t="shared" ref="AF45:AF55" si="31">W45-AE45</f>
        <v>133600000</v>
      </c>
      <c r="AG45" s="109">
        <f t="shared" ref="AG45:AG55" si="32">2016-O45+1</f>
        <v>5</v>
      </c>
      <c r="AH45" s="813">
        <f t="shared" ref="AH45:AH55" si="33">W45/AB45</f>
        <v>6680000</v>
      </c>
      <c r="AI45" s="813">
        <f t="shared" ref="AI45:AI99" si="34">AG45*AH45</f>
        <v>33400000</v>
      </c>
      <c r="AJ45" s="813">
        <f t="shared" ref="AJ45:AJ55" si="35">W45-AI45</f>
        <v>133600000</v>
      </c>
      <c r="AK45" s="18" t="b">
        <f t="shared" si="9"/>
        <v>1</v>
      </c>
    </row>
    <row r="46" spans="1:37" s="18" customFormat="1" ht="75" customHeight="1">
      <c r="A46" s="297" t="s">
        <v>628</v>
      </c>
      <c r="B46" s="422">
        <v>2</v>
      </c>
      <c r="C46" s="488" t="s">
        <v>842</v>
      </c>
      <c r="D46" s="414" t="s">
        <v>843</v>
      </c>
      <c r="E46" s="422" t="s">
        <v>248</v>
      </c>
      <c r="F46" s="148" t="s">
        <v>433</v>
      </c>
      <c r="G46" s="422" t="s">
        <v>193</v>
      </c>
      <c r="H46" s="148" t="s">
        <v>839</v>
      </c>
      <c r="I46" s="148" t="s">
        <v>209</v>
      </c>
      <c r="J46" s="148" t="s">
        <v>844</v>
      </c>
      <c r="K46" s="422" t="s">
        <v>1798</v>
      </c>
      <c r="L46" s="422" t="s">
        <v>193</v>
      </c>
      <c r="M46" s="422" t="s">
        <v>193</v>
      </c>
      <c r="N46" s="422" t="s">
        <v>193</v>
      </c>
      <c r="O46" s="148">
        <v>2012</v>
      </c>
      <c r="P46" s="148" t="s">
        <v>185</v>
      </c>
      <c r="Q46" s="422" t="s">
        <v>193</v>
      </c>
      <c r="R46" s="422" t="s">
        <v>193</v>
      </c>
      <c r="S46" s="422" t="s">
        <v>193</v>
      </c>
      <c r="T46" s="878">
        <v>1</v>
      </c>
      <c r="U46" s="422" t="s">
        <v>608</v>
      </c>
      <c r="V46" s="422" t="s">
        <v>193</v>
      </c>
      <c r="W46" s="538">
        <v>183580000</v>
      </c>
      <c r="X46" s="608" t="s">
        <v>98</v>
      </c>
      <c r="Y46" s="148"/>
      <c r="Z46" s="148"/>
      <c r="AA46" s="148" t="s">
        <v>845</v>
      </c>
      <c r="AB46" s="109">
        <v>25</v>
      </c>
      <c r="AC46" s="109">
        <f t="shared" si="28"/>
        <v>5</v>
      </c>
      <c r="AD46" s="813">
        <f t="shared" si="29"/>
        <v>7343200</v>
      </c>
      <c r="AE46" s="813">
        <f t="shared" si="30"/>
        <v>36716000</v>
      </c>
      <c r="AF46" s="813">
        <f t="shared" si="31"/>
        <v>146864000</v>
      </c>
      <c r="AG46" s="109">
        <f t="shared" si="32"/>
        <v>5</v>
      </c>
      <c r="AH46" s="813">
        <f t="shared" si="33"/>
        <v>7343200</v>
      </c>
      <c r="AI46" s="813">
        <f t="shared" si="34"/>
        <v>36716000</v>
      </c>
      <c r="AJ46" s="813">
        <f t="shared" si="35"/>
        <v>146864000</v>
      </c>
      <c r="AK46" s="18" t="b">
        <f t="shared" si="9"/>
        <v>1</v>
      </c>
    </row>
    <row r="47" spans="1:37" s="18" customFormat="1" ht="75" customHeight="1">
      <c r="A47" s="297" t="s">
        <v>628</v>
      </c>
      <c r="B47" s="537">
        <v>3</v>
      </c>
      <c r="C47" s="488" t="s">
        <v>846</v>
      </c>
      <c r="D47" s="414" t="s">
        <v>847</v>
      </c>
      <c r="E47" s="422" t="s">
        <v>248</v>
      </c>
      <c r="F47" s="148" t="s">
        <v>848</v>
      </c>
      <c r="G47" s="422" t="s">
        <v>193</v>
      </c>
      <c r="H47" s="148" t="s">
        <v>839</v>
      </c>
      <c r="I47" s="148" t="s">
        <v>209</v>
      </c>
      <c r="J47" s="148" t="s">
        <v>849</v>
      </c>
      <c r="K47" s="422" t="s">
        <v>1799</v>
      </c>
      <c r="L47" s="422" t="s">
        <v>193</v>
      </c>
      <c r="M47" s="422" t="s">
        <v>193</v>
      </c>
      <c r="N47" s="422" t="s">
        <v>193</v>
      </c>
      <c r="O47" s="148">
        <v>2012</v>
      </c>
      <c r="P47" s="148" t="s">
        <v>185</v>
      </c>
      <c r="Q47" s="422" t="s">
        <v>193</v>
      </c>
      <c r="R47" s="422" t="s">
        <v>193</v>
      </c>
      <c r="S47" s="422" t="s">
        <v>193</v>
      </c>
      <c r="T47" s="878">
        <v>1</v>
      </c>
      <c r="U47" s="422" t="s">
        <v>608</v>
      </c>
      <c r="V47" s="422" t="s">
        <v>193</v>
      </c>
      <c r="W47" s="538">
        <v>207000000</v>
      </c>
      <c r="X47" s="608" t="s">
        <v>98</v>
      </c>
      <c r="Y47" s="148"/>
      <c r="Z47" s="148"/>
      <c r="AA47" s="148" t="s">
        <v>850</v>
      </c>
      <c r="AB47" s="109">
        <v>25</v>
      </c>
      <c r="AC47" s="109">
        <f t="shared" si="28"/>
        <v>5</v>
      </c>
      <c r="AD47" s="813">
        <f t="shared" si="29"/>
        <v>8280000</v>
      </c>
      <c r="AE47" s="813">
        <f t="shared" si="30"/>
        <v>41400000</v>
      </c>
      <c r="AF47" s="813">
        <f t="shared" si="31"/>
        <v>165600000</v>
      </c>
      <c r="AG47" s="109">
        <f t="shared" si="32"/>
        <v>5</v>
      </c>
      <c r="AH47" s="813">
        <f t="shared" si="33"/>
        <v>8280000</v>
      </c>
      <c r="AI47" s="813">
        <f t="shared" si="34"/>
        <v>41400000</v>
      </c>
      <c r="AJ47" s="813">
        <f t="shared" si="35"/>
        <v>165600000</v>
      </c>
      <c r="AK47" s="18" t="b">
        <f t="shared" si="9"/>
        <v>1</v>
      </c>
    </row>
    <row r="48" spans="1:37" s="18" customFormat="1" ht="75" customHeight="1">
      <c r="A48" s="297" t="s">
        <v>628</v>
      </c>
      <c r="B48" s="537">
        <v>4</v>
      </c>
      <c r="C48" s="488" t="s">
        <v>851</v>
      </c>
      <c r="D48" s="414" t="s">
        <v>852</v>
      </c>
      <c r="E48" s="422" t="s">
        <v>248</v>
      </c>
      <c r="F48" s="148" t="s">
        <v>848</v>
      </c>
      <c r="G48" s="422" t="s">
        <v>193</v>
      </c>
      <c r="H48" s="148" t="s">
        <v>839</v>
      </c>
      <c r="I48" s="148" t="s">
        <v>209</v>
      </c>
      <c r="J48" s="148" t="s">
        <v>853</v>
      </c>
      <c r="K48" s="883">
        <v>41016</v>
      </c>
      <c r="L48" s="422" t="s">
        <v>193</v>
      </c>
      <c r="M48" s="422" t="s">
        <v>193</v>
      </c>
      <c r="N48" s="422" t="s">
        <v>193</v>
      </c>
      <c r="O48" s="148">
        <v>2012</v>
      </c>
      <c r="P48" s="148" t="s">
        <v>185</v>
      </c>
      <c r="Q48" s="422" t="s">
        <v>193</v>
      </c>
      <c r="R48" s="422" t="s">
        <v>193</v>
      </c>
      <c r="S48" s="422" t="s">
        <v>193</v>
      </c>
      <c r="T48" s="878">
        <v>1</v>
      </c>
      <c r="U48" s="422" t="s">
        <v>608</v>
      </c>
      <c r="V48" s="422" t="s">
        <v>193</v>
      </c>
      <c r="W48" s="538">
        <v>6503000000</v>
      </c>
      <c r="X48" s="608" t="s">
        <v>98</v>
      </c>
      <c r="Y48" s="148"/>
      <c r="Z48" s="148"/>
      <c r="AA48" s="148" t="s">
        <v>854</v>
      </c>
      <c r="AB48" s="109">
        <v>25</v>
      </c>
      <c r="AC48" s="109">
        <f t="shared" si="28"/>
        <v>5</v>
      </c>
      <c r="AD48" s="813">
        <f t="shared" si="29"/>
        <v>260120000</v>
      </c>
      <c r="AE48" s="813">
        <f t="shared" si="30"/>
        <v>1300600000</v>
      </c>
      <c r="AF48" s="813">
        <f t="shared" si="31"/>
        <v>5202400000</v>
      </c>
      <c r="AG48" s="109">
        <f t="shared" si="32"/>
        <v>5</v>
      </c>
      <c r="AH48" s="813">
        <f t="shared" si="33"/>
        <v>260120000</v>
      </c>
      <c r="AI48" s="813">
        <f t="shared" si="34"/>
        <v>1300600000</v>
      </c>
      <c r="AJ48" s="813">
        <f t="shared" si="35"/>
        <v>5202400000</v>
      </c>
      <c r="AK48" s="18" t="b">
        <f t="shared" si="9"/>
        <v>1</v>
      </c>
    </row>
    <row r="49" spans="1:37" s="18" customFormat="1" ht="75" customHeight="1">
      <c r="A49" s="297" t="s">
        <v>628</v>
      </c>
      <c r="B49" s="537">
        <v>5</v>
      </c>
      <c r="C49" s="488" t="s">
        <v>855</v>
      </c>
      <c r="D49" s="414" t="s">
        <v>843</v>
      </c>
      <c r="E49" s="422" t="s">
        <v>248</v>
      </c>
      <c r="F49" s="148" t="s">
        <v>848</v>
      </c>
      <c r="G49" s="422" t="s">
        <v>193</v>
      </c>
      <c r="H49" s="148" t="s">
        <v>839</v>
      </c>
      <c r="I49" s="148" t="s">
        <v>209</v>
      </c>
      <c r="J49" s="148" t="s">
        <v>856</v>
      </c>
      <c r="K49" s="883">
        <v>41015</v>
      </c>
      <c r="L49" s="422" t="s">
        <v>193</v>
      </c>
      <c r="M49" s="422" t="s">
        <v>193</v>
      </c>
      <c r="N49" s="422" t="s">
        <v>193</v>
      </c>
      <c r="O49" s="148">
        <v>2012</v>
      </c>
      <c r="P49" s="148" t="s">
        <v>185</v>
      </c>
      <c r="Q49" s="422" t="s">
        <v>193</v>
      </c>
      <c r="R49" s="422" t="s">
        <v>193</v>
      </c>
      <c r="S49" s="422" t="s">
        <v>193</v>
      </c>
      <c r="T49" s="878">
        <v>1</v>
      </c>
      <c r="U49" s="422" t="s">
        <v>608</v>
      </c>
      <c r="V49" s="422" t="s">
        <v>193</v>
      </c>
      <c r="W49" s="538">
        <v>277000000</v>
      </c>
      <c r="X49" s="608" t="s">
        <v>98</v>
      </c>
      <c r="Y49" s="148"/>
      <c r="Z49" s="148"/>
      <c r="AA49" s="148" t="s">
        <v>857</v>
      </c>
      <c r="AB49" s="109">
        <v>25</v>
      </c>
      <c r="AC49" s="109">
        <f t="shared" si="28"/>
        <v>5</v>
      </c>
      <c r="AD49" s="813">
        <f t="shared" si="29"/>
        <v>11080000</v>
      </c>
      <c r="AE49" s="813">
        <f t="shared" si="30"/>
        <v>55400000</v>
      </c>
      <c r="AF49" s="813">
        <f t="shared" si="31"/>
        <v>221600000</v>
      </c>
      <c r="AG49" s="109">
        <f t="shared" si="32"/>
        <v>5</v>
      </c>
      <c r="AH49" s="813">
        <f t="shared" si="33"/>
        <v>11080000</v>
      </c>
      <c r="AI49" s="813">
        <f t="shared" si="34"/>
        <v>55400000</v>
      </c>
      <c r="AJ49" s="813">
        <f t="shared" si="35"/>
        <v>221600000</v>
      </c>
      <c r="AK49" s="18" t="b">
        <f t="shared" si="9"/>
        <v>1</v>
      </c>
    </row>
    <row r="50" spans="1:37" s="18" customFormat="1" ht="75" customHeight="1">
      <c r="A50" s="297" t="s">
        <v>628</v>
      </c>
      <c r="B50" s="537">
        <v>6</v>
      </c>
      <c r="C50" s="488" t="s">
        <v>858</v>
      </c>
      <c r="D50" s="414" t="s">
        <v>843</v>
      </c>
      <c r="E50" s="422" t="s">
        <v>248</v>
      </c>
      <c r="F50" s="148" t="s">
        <v>433</v>
      </c>
      <c r="G50" s="422" t="s">
        <v>193</v>
      </c>
      <c r="H50" s="148" t="s">
        <v>839</v>
      </c>
      <c r="I50" s="148" t="s">
        <v>209</v>
      </c>
      <c r="J50" s="148" t="s">
        <v>859</v>
      </c>
      <c r="K50" s="422" t="s">
        <v>1798</v>
      </c>
      <c r="L50" s="422" t="s">
        <v>193</v>
      </c>
      <c r="M50" s="422" t="s">
        <v>193</v>
      </c>
      <c r="N50" s="422" t="s">
        <v>193</v>
      </c>
      <c r="O50" s="148">
        <v>2012</v>
      </c>
      <c r="P50" s="148" t="s">
        <v>185</v>
      </c>
      <c r="Q50" s="422" t="s">
        <v>193</v>
      </c>
      <c r="R50" s="422" t="s">
        <v>193</v>
      </c>
      <c r="S50" s="422" t="s">
        <v>193</v>
      </c>
      <c r="T50" s="878">
        <v>1</v>
      </c>
      <c r="U50" s="422" t="s">
        <v>608</v>
      </c>
      <c r="V50" s="422" t="s">
        <v>193</v>
      </c>
      <c r="W50" s="538">
        <v>15720000</v>
      </c>
      <c r="X50" s="608" t="s">
        <v>98</v>
      </c>
      <c r="Y50" s="148"/>
      <c r="Z50" s="148"/>
      <c r="AA50" s="148" t="s">
        <v>860</v>
      </c>
      <c r="AB50" s="109">
        <v>25</v>
      </c>
      <c r="AC50" s="109">
        <f t="shared" si="28"/>
        <v>5</v>
      </c>
      <c r="AD50" s="813">
        <f t="shared" si="29"/>
        <v>628800</v>
      </c>
      <c r="AE50" s="813">
        <f t="shared" si="30"/>
        <v>3144000</v>
      </c>
      <c r="AF50" s="813">
        <f t="shared" si="31"/>
        <v>12576000</v>
      </c>
      <c r="AG50" s="109">
        <f t="shared" si="32"/>
        <v>5</v>
      </c>
      <c r="AH50" s="813">
        <f t="shared" si="33"/>
        <v>628800</v>
      </c>
      <c r="AI50" s="813">
        <f t="shared" si="34"/>
        <v>3144000</v>
      </c>
      <c r="AJ50" s="813">
        <f t="shared" si="35"/>
        <v>12576000</v>
      </c>
      <c r="AK50" s="18" t="b">
        <f t="shared" si="9"/>
        <v>1</v>
      </c>
    </row>
    <row r="51" spans="1:37" s="18" customFormat="1" ht="75" customHeight="1">
      <c r="A51" s="297" t="s">
        <v>628</v>
      </c>
      <c r="B51" s="537">
        <v>7</v>
      </c>
      <c r="C51" s="488" t="s">
        <v>861</v>
      </c>
      <c r="D51" s="414" t="s">
        <v>847</v>
      </c>
      <c r="E51" s="422" t="s">
        <v>248</v>
      </c>
      <c r="F51" s="148" t="s">
        <v>433</v>
      </c>
      <c r="G51" s="422" t="s">
        <v>193</v>
      </c>
      <c r="H51" s="148" t="s">
        <v>839</v>
      </c>
      <c r="I51" s="148" t="s">
        <v>209</v>
      </c>
      <c r="J51" s="148" t="s">
        <v>862</v>
      </c>
      <c r="K51" s="883">
        <v>41150</v>
      </c>
      <c r="L51" s="422" t="s">
        <v>193</v>
      </c>
      <c r="M51" s="422" t="s">
        <v>193</v>
      </c>
      <c r="N51" s="422" t="s">
        <v>193</v>
      </c>
      <c r="O51" s="148">
        <v>2012</v>
      </c>
      <c r="P51" s="148" t="s">
        <v>185</v>
      </c>
      <c r="Q51" s="422" t="s">
        <v>193</v>
      </c>
      <c r="R51" s="422" t="s">
        <v>193</v>
      </c>
      <c r="S51" s="422" t="s">
        <v>193</v>
      </c>
      <c r="T51" s="878">
        <v>1</v>
      </c>
      <c r="U51" s="422" t="s">
        <v>608</v>
      </c>
      <c r="V51" s="422" t="s">
        <v>193</v>
      </c>
      <c r="W51" s="538">
        <v>12000000</v>
      </c>
      <c r="X51" s="608" t="s">
        <v>98</v>
      </c>
      <c r="Y51" s="148"/>
      <c r="Z51" s="148"/>
      <c r="AA51" s="148" t="s">
        <v>863</v>
      </c>
      <c r="AB51" s="109">
        <v>25</v>
      </c>
      <c r="AC51" s="109">
        <f t="shared" si="28"/>
        <v>5</v>
      </c>
      <c r="AD51" s="813">
        <f t="shared" si="29"/>
        <v>480000</v>
      </c>
      <c r="AE51" s="813">
        <f t="shared" si="30"/>
        <v>2400000</v>
      </c>
      <c r="AF51" s="813">
        <f t="shared" si="31"/>
        <v>9600000</v>
      </c>
      <c r="AG51" s="109">
        <f t="shared" si="32"/>
        <v>5</v>
      </c>
      <c r="AH51" s="813">
        <f t="shared" si="33"/>
        <v>480000</v>
      </c>
      <c r="AI51" s="813">
        <f t="shared" si="34"/>
        <v>2400000</v>
      </c>
      <c r="AJ51" s="813">
        <f t="shared" si="35"/>
        <v>9600000</v>
      </c>
      <c r="AK51" s="18" t="b">
        <f t="shared" si="9"/>
        <v>1</v>
      </c>
    </row>
    <row r="52" spans="1:37" s="18" customFormat="1" ht="75" customHeight="1">
      <c r="A52" s="297" t="s">
        <v>628</v>
      </c>
      <c r="B52" s="537">
        <v>8</v>
      </c>
      <c r="C52" s="488" t="s">
        <v>864</v>
      </c>
      <c r="D52" s="414" t="s">
        <v>865</v>
      </c>
      <c r="E52" s="422" t="s">
        <v>248</v>
      </c>
      <c r="F52" s="148" t="s">
        <v>433</v>
      </c>
      <c r="G52" s="422" t="s">
        <v>193</v>
      </c>
      <c r="H52" s="148" t="s">
        <v>839</v>
      </c>
      <c r="I52" s="148" t="s">
        <v>209</v>
      </c>
      <c r="J52" s="148" t="s">
        <v>866</v>
      </c>
      <c r="K52" s="883">
        <v>41016</v>
      </c>
      <c r="L52" s="422" t="s">
        <v>193</v>
      </c>
      <c r="M52" s="422" t="s">
        <v>193</v>
      </c>
      <c r="N52" s="422" t="s">
        <v>193</v>
      </c>
      <c r="O52" s="148">
        <v>2012</v>
      </c>
      <c r="P52" s="148" t="s">
        <v>185</v>
      </c>
      <c r="Q52" s="422" t="s">
        <v>193</v>
      </c>
      <c r="R52" s="422" t="s">
        <v>193</v>
      </c>
      <c r="S52" s="422" t="s">
        <v>193</v>
      </c>
      <c r="T52" s="878">
        <v>1</v>
      </c>
      <c r="U52" s="422" t="s">
        <v>608</v>
      </c>
      <c r="V52" s="422" t="s">
        <v>193</v>
      </c>
      <c r="W52" s="538">
        <v>52000000</v>
      </c>
      <c r="X52" s="608" t="s">
        <v>98</v>
      </c>
      <c r="Y52" s="148"/>
      <c r="Z52" s="148"/>
      <c r="AA52" s="148" t="s">
        <v>867</v>
      </c>
      <c r="AB52" s="109">
        <v>25</v>
      </c>
      <c r="AC52" s="109">
        <f t="shared" si="28"/>
        <v>5</v>
      </c>
      <c r="AD52" s="813">
        <f t="shared" si="29"/>
        <v>2080000</v>
      </c>
      <c r="AE52" s="813">
        <f t="shared" si="30"/>
        <v>10400000</v>
      </c>
      <c r="AF52" s="813">
        <f t="shared" si="31"/>
        <v>41600000</v>
      </c>
      <c r="AG52" s="109">
        <f t="shared" si="32"/>
        <v>5</v>
      </c>
      <c r="AH52" s="813">
        <f t="shared" si="33"/>
        <v>2080000</v>
      </c>
      <c r="AI52" s="813">
        <f t="shared" si="34"/>
        <v>10400000</v>
      </c>
      <c r="AJ52" s="813">
        <f t="shared" si="35"/>
        <v>41600000</v>
      </c>
      <c r="AK52" s="18" t="b">
        <f t="shared" si="9"/>
        <v>1</v>
      </c>
    </row>
    <row r="53" spans="1:37" s="18" customFormat="1" ht="75" customHeight="1">
      <c r="A53" s="297" t="s">
        <v>628</v>
      </c>
      <c r="B53" s="537">
        <v>9</v>
      </c>
      <c r="C53" s="488" t="s">
        <v>868</v>
      </c>
      <c r="D53" s="414" t="s">
        <v>869</v>
      </c>
      <c r="E53" s="422" t="s">
        <v>248</v>
      </c>
      <c r="F53" s="148" t="s">
        <v>433</v>
      </c>
      <c r="G53" s="422" t="s">
        <v>193</v>
      </c>
      <c r="H53" s="148" t="s">
        <v>839</v>
      </c>
      <c r="I53" s="148" t="s">
        <v>209</v>
      </c>
      <c r="J53" s="148" t="s">
        <v>870</v>
      </c>
      <c r="K53" s="883">
        <v>41016</v>
      </c>
      <c r="L53" s="422" t="s">
        <v>193</v>
      </c>
      <c r="M53" s="422" t="s">
        <v>193</v>
      </c>
      <c r="N53" s="422" t="s">
        <v>193</v>
      </c>
      <c r="O53" s="148">
        <v>2012</v>
      </c>
      <c r="P53" s="148" t="s">
        <v>185</v>
      </c>
      <c r="Q53" s="422" t="s">
        <v>193</v>
      </c>
      <c r="R53" s="422" t="s">
        <v>193</v>
      </c>
      <c r="S53" s="422" t="s">
        <v>193</v>
      </c>
      <c r="T53" s="878">
        <v>1</v>
      </c>
      <c r="U53" s="422" t="s">
        <v>608</v>
      </c>
      <c r="V53" s="422" t="s">
        <v>193</v>
      </c>
      <c r="W53" s="538">
        <v>29850000</v>
      </c>
      <c r="X53" s="608" t="s">
        <v>98</v>
      </c>
      <c r="Y53" s="148"/>
      <c r="Z53" s="148"/>
      <c r="AA53" s="148" t="s">
        <v>871</v>
      </c>
      <c r="AB53" s="109">
        <v>25</v>
      </c>
      <c r="AC53" s="109">
        <f t="shared" si="28"/>
        <v>5</v>
      </c>
      <c r="AD53" s="813">
        <f t="shared" si="29"/>
        <v>1194000</v>
      </c>
      <c r="AE53" s="813">
        <f t="shared" si="30"/>
        <v>5970000</v>
      </c>
      <c r="AF53" s="813">
        <f t="shared" si="31"/>
        <v>23880000</v>
      </c>
      <c r="AG53" s="109">
        <f t="shared" si="32"/>
        <v>5</v>
      </c>
      <c r="AH53" s="813">
        <f t="shared" si="33"/>
        <v>1194000</v>
      </c>
      <c r="AI53" s="813">
        <f t="shared" si="34"/>
        <v>5970000</v>
      </c>
      <c r="AJ53" s="813">
        <f t="shared" si="35"/>
        <v>23880000</v>
      </c>
      <c r="AK53" s="18" t="b">
        <f t="shared" si="9"/>
        <v>1</v>
      </c>
    </row>
    <row r="54" spans="1:37" s="18" customFormat="1" ht="75" customHeight="1">
      <c r="A54" s="297" t="s">
        <v>628</v>
      </c>
      <c r="B54" s="537">
        <v>10</v>
      </c>
      <c r="C54" s="488" t="s">
        <v>872</v>
      </c>
      <c r="D54" s="414" t="s">
        <v>838</v>
      </c>
      <c r="E54" s="422" t="s">
        <v>248</v>
      </c>
      <c r="F54" s="148" t="s">
        <v>873</v>
      </c>
      <c r="G54" s="422" t="s">
        <v>193</v>
      </c>
      <c r="H54" s="148" t="s">
        <v>839</v>
      </c>
      <c r="I54" s="148" t="s">
        <v>209</v>
      </c>
      <c r="J54" s="148" t="s">
        <v>874</v>
      </c>
      <c r="K54" s="883">
        <v>41016</v>
      </c>
      <c r="L54" s="422" t="s">
        <v>193</v>
      </c>
      <c r="M54" s="422" t="s">
        <v>193</v>
      </c>
      <c r="N54" s="422" t="s">
        <v>193</v>
      </c>
      <c r="O54" s="148">
        <v>2012</v>
      </c>
      <c r="P54" s="148" t="s">
        <v>185</v>
      </c>
      <c r="Q54" s="422" t="s">
        <v>193</v>
      </c>
      <c r="R54" s="422" t="s">
        <v>193</v>
      </c>
      <c r="S54" s="422" t="s">
        <v>193</v>
      </c>
      <c r="T54" s="878">
        <v>1</v>
      </c>
      <c r="U54" s="422" t="s">
        <v>608</v>
      </c>
      <c r="V54" s="422" t="s">
        <v>193</v>
      </c>
      <c r="W54" s="538">
        <v>60000000</v>
      </c>
      <c r="X54" s="608" t="s">
        <v>98</v>
      </c>
      <c r="Y54" s="148"/>
      <c r="Z54" s="148"/>
      <c r="AA54" s="148" t="s">
        <v>875</v>
      </c>
      <c r="AB54" s="109">
        <v>25</v>
      </c>
      <c r="AC54" s="109">
        <f t="shared" si="28"/>
        <v>5</v>
      </c>
      <c r="AD54" s="813">
        <f t="shared" si="29"/>
        <v>2400000</v>
      </c>
      <c r="AE54" s="813">
        <f t="shared" si="30"/>
        <v>12000000</v>
      </c>
      <c r="AF54" s="813">
        <f t="shared" si="31"/>
        <v>48000000</v>
      </c>
      <c r="AG54" s="109">
        <f t="shared" si="32"/>
        <v>5</v>
      </c>
      <c r="AH54" s="813">
        <f t="shared" si="33"/>
        <v>2400000</v>
      </c>
      <c r="AI54" s="813">
        <f t="shared" si="34"/>
        <v>12000000</v>
      </c>
      <c r="AJ54" s="813">
        <f t="shared" si="35"/>
        <v>48000000</v>
      </c>
      <c r="AK54" s="18" t="b">
        <f t="shared" si="9"/>
        <v>1</v>
      </c>
    </row>
    <row r="55" spans="1:37" s="18" customFormat="1" ht="75" customHeight="1">
      <c r="A55" s="297" t="s">
        <v>628</v>
      </c>
      <c r="B55" s="537">
        <v>11</v>
      </c>
      <c r="C55" s="488" t="s">
        <v>876</v>
      </c>
      <c r="D55" s="414" t="s">
        <v>869</v>
      </c>
      <c r="E55" s="422" t="s">
        <v>248</v>
      </c>
      <c r="F55" s="148" t="s">
        <v>433</v>
      </c>
      <c r="G55" s="422" t="s">
        <v>193</v>
      </c>
      <c r="H55" s="148" t="s">
        <v>839</v>
      </c>
      <c r="I55" s="148" t="s">
        <v>209</v>
      </c>
      <c r="J55" s="148" t="s">
        <v>877</v>
      </c>
      <c r="K55" s="883" t="s">
        <v>878</v>
      </c>
      <c r="L55" s="422" t="s">
        <v>193</v>
      </c>
      <c r="M55" s="422" t="s">
        <v>193</v>
      </c>
      <c r="N55" s="422" t="s">
        <v>193</v>
      </c>
      <c r="O55" s="148">
        <v>2012</v>
      </c>
      <c r="P55" s="148" t="s">
        <v>185</v>
      </c>
      <c r="Q55" s="422" t="s">
        <v>193</v>
      </c>
      <c r="R55" s="422" t="s">
        <v>193</v>
      </c>
      <c r="S55" s="422" t="s">
        <v>193</v>
      </c>
      <c r="T55" s="878">
        <v>1</v>
      </c>
      <c r="U55" s="422" t="s">
        <v>608</v>
      </c>
      <c r="V55" s="422" t="s">
        <v>193</v>
      </c>
      <c r="W55" s="538">
        <v>16850000</v>
      </c>
      <c r="X55" s="608" t="s">
        <v>98</v>
      </c>
      <c r="Y55" s="148"/>
      <c r="Z55" s="148"/>
      <c r="AA55" s="148" t="s">
        <v>879</v>
      </c>
      <c r="AB55" s="109">
        <v>25</v>
      </c>
      <c r="AC55" s="109">
        <f t="shared" si="28"/>
        <v>5</v>
      </c>
      <c r="AD55" s="813">
        <f t="shared" si="29"/>
        <v>674000</v>
      </c>
      <c r="AE55" s="813">
        <f t="shared" si="30"/>
        <v>3370000</v>
      </c>
      <c r="AF55" s="813">
        <f t="shared" si="31"/>
        <v>13480000</v>
      </c>
      <c r="AG55" s="109">
        <f t="shared" si="32"/>
        <v>5</v>
      </c>
      <c r="AH55" s="813">
        <f t="shared" si="33"/>
        <v>674000</v>
      </c>
      <c r="AI55" s="813">
        <f t="shared" si="34"/>
        <v>3370000</v>
      </c>
      <c r="AJ55" s="813">
        <f t="shared" si="35"/>
        <v>13480000</v>
      </c>
      <c r="AK55" s="18" t="b">
        <f t="shared" si="9"/>
        <v>1</v>
      </c>
    </row>
    <row r="56" spans="1:37" s="18" customFormat="1" ht="75" customHeight="1">
      <c r="A56" s="297" t="s">
        <v>627</v>
      </c>
      <c r="B56" s="414">
        <v>1</v>
      </c>
      <c r="C56" s="488" t="s">
        <v>1842</v>
      </c>
      <c r="D56" s="414" t="s">
        <v>880</v>
      </c>
      <c r="E56" s="148" t="s">
        <v>611</v>
      </c>
      <c r="F56" s="148" t="s">
        <v>881</v>
      </c>
      <c r="G56" s="148" t="s">
        <v>882</v>
      </c>
      <c r="H56" s="414" t="s">
        <v>208</v>
      </c>
      <c r="I56" s="148" t="s">
        <v>209</v>
      </c>
      <c r="J56" s="148" t="s">
        <v>883</v>
      </c>
      <c r="K56" s="879">
        <v>41452</v>
      </c>
      <c r="L56" s="414"/>
      <c r="M56" s="148" t="s">
        <v>884</v>
      </c>
      <c r="N56" s="148"/>
      <c r="O56" s="148">
        <v>2013</v>
      </c>
      <c r="P56" s="414" t="s">
        <v>185</v>
      </c>
      <c r="Q56" s="422" t="s">
        <v>193</v>
      </c>
      <c r="R56" s="422" t="s">
        <v>193</v>
      </c>
      <c r="S56" s="422" t="s">
        <v>193</v>
      </c>
      <c r="T56" s="878">
        <v>1</v>
      </c>
      <c r="U56" s="422" t="s">
        <v>608</v>
      </c>
      <c r="V56" s="885">
        <f>W56/T56</f>
        <v>67000000</v>
      </c>
      <c r="W56" s="538">
        <v>67000000</v>
      </c>
      <c r="X56" s="148" t="s">
        <v>98</v>
      </c>
      <c r="Y56" s="422"/>
      <c r="Z56" s="148"/>
      <c r="AA56" s="148" t="s">
        <v>885</v>
      </c>
      <c r="AB56" s="109">
        <v>25</v>
      </c>
      <c r="AC56" s="109">
        <f t="shared" ref="AC56:AC80" si="36">2016-O56+1</f>
        <v>4</v>
      </c>
      <c r="AD56" s="813">
        <f t="shared" ref="AD56:AD80" si="37">W56/AB56</f>
        <v>2680000</v>
      </c>
      <c r="AE56" s="813">
        <f t="shared" si="30"/>
        <v>10720000</v>
      </c>
      <c r="AF56" s="813">
        <f t="shared" ref="AF56:AF80" si="38">W56-AE56</f>
        <v>56280000</v>
      </c>
      <c r="AG56" s="109">
        <f t="shared" ref="AG56:AG80" si="39">2017-O56+1</f>
        <v>5</v>
      </c>
      <c r="AH56" s="813">
        <f t="shared" ref="AH56:AH80" si="40">W56/AB56</f>
        <v>2680000</v>
      </c>
      <c r="AI56" s="813">
        <f t="shared" si="34"/>
        <v>13400000</v>
      </c>
      <c r="AJ56" s="813">
        <f t="shared" ref="AJ56:AJ80" si="41">W56-AI56</f>
        <v>53600000</v>
      </c>
      <c r="AK56" s="18" t="b">
        <f t="shared" si="9"/>
        <v>1</v>
      </c>
    </row>
    <row r="57" spans="1:37" s="18" customFormat="1" ht="75" customHeight="1">
      <c r="A57" s="297" t="s">
        <v>627</v>
      </c>
      <c r="B57" s="422">
        <v>2</v>
      </c>
      <c r="C57" s="423" t="s">
        <v>886</v>
      </c>
      <c r="D57" s="414" t="s">
        <v>207</v>
      </c>
      <c r="E57" s="148" t="s">
        <v>611</v>
      </c>
      <c r="F57" s="608" t="s">
        <v>887</v>
      </c>
      <c r="G57" s="608" t="s">
        <v>888</v>
      </c>
      <c r="H57" s="414" t="s">
        <v>208</v>
      </c>
      <c r="I57" s="148" t="s">
        <v>209</v>
      </c>
      <c r="J57" s="608" t="s">
        <v>889</v>
      </c>
      <c r="K57" s="886">
        <v>41542</v>
      </c>
      <c r="L57" s="608"/>
      <c r="M57" s="148" t="s">
        <v>884</v>
      </c>
      <c r="N57" s="608"/>
      <c r="O57" s="148">
        <v>2013</v>
      </c>
      <c r="P57" s="414" t="s">
        <v>185</v>
      </c>
      <c r="Q57" s="422" t="s">
        <v>193</v>
      </c>
      <c r="R57" s="422" t="s">
        <v>193</v>
      </c>
      <c r="S57" s="422" t="s">
        <v>193</v>
      </c>
      <c r="T57" s="878">
        <v>1</v>
      </c>
      <c r="U57" s="422" t="s">
        <v>608</v>
      </c>
      <c r="V57" s="885">
        <f t="shared" ref="V57:V80" si="42">W57/T57</f>
        <v>50050000</v>
      </c>
      <c r="W57" s="538">
        <v>50050000</v>
      </c>
      <c r="X57" s="608" t="s">
        <v>98</v>
      </c>
      <c r="Y57" s="422"/>
      <c r="Z57" s="148"/>
      <c r="AA57" s="608" t="s">
        <v>890</v>
      </c>
      <c r="AB57" s="109">
        <v>25</v>
      </c>
      <c r="AC57" s="109">
        <f t="shared" si="36"/>
        <v>4</v>
      </c>
      <c r="AD57" s="813">
        <f t="shared" si="37"/>
        <v>2002000</v>
      </c>
      <c r="AE57" s="813">
        <f t="shared" si="30"/>
        <v>8008000</v>
      </c>
      <c r="AF57" s="813">
        <f t="shared" si="38"/>
        <v>42042000</v>
      </c>
      <c r="AG57" s="109">
        <f t="shared" si="39"/>
        <v>5</v>
      </c>
      <c r="AH57" s="813">
        <f t="shared" si="40"/>
        <v>2002000</v>
      </c>
      <c r="AI57" s="813">
        <f t="shared" si="34"/>
        <v>10010000</v>
      </c>
      <c r="AJ57" s="813">
        <f t="shared" si="41"/>
        <v>40040000</v>
      </c>
      <c r="AK57" s="18" t="b">
        <f t="shared" si="9"/>
        <v>1</v>
      </c>
    </row>
    <row r="58" spans="1:37" s="18" customFormat="1" ht="75" customHeight="1">
      <c r="A58" s="297" t="s">
        <v>627</v>
      </c>
      <c r="B58" s="537">
        <v>3</v>
      </c>
      <c r="C58" s="488" t="s">
        <v>891</v>
      </c>
      <c r="D58" s="414" t="s">
        <v>207</v>
      </c>
      <c r="E58" s="148" t="s">
        <v>611</v>
      </c>
      <c r="F58" s="148" t="s">
        <v>892</v>
      </c>
      <c r="G58" s="882" t="s">
        <v>893</v>
      </c>
      <c r="H58" s="414" t="s">
        <v>208</v>
      </c>
      <c r="I58" s="148" t="s">
        <v>209</v>
      </c>
      <c r="J58" s="148" t="s">
        <v>894</v>
      </c>
      <c r="K58" s="879">
        <v>41488</v>
      </c>
      <c r="L58" s="882"/>
      <c r="M58" s="148" t="s">
        <v>884</v>
      </c>
      <c r="N58" s="148"/>
      <c r="O58" s="148">
        <v>2013</v>
      </c>
      <c r="P58" s="414" t="s">
        <v>185</v>
      </c>
      <c r="Q58" s="422" t="s">
        <v>193</v>
      </c>
      <c r="R58" s="422" t="s">
        <v>193</v>
      </c>
      <c r="S58" s="422" t="s">
        <v>193</v>
      </c>
      <c r="T58" s="878">
        <v>1</v>
      </c>
      <c r="U58" s="422" t="s">
        <v>608</v>
      </c>
      <c r="V58" s="885">
        <f t="shared" si="42"/>
        <v>287500000</v>
      </c>
      <c r="W58" s="538">
        <v>287500000</v>
      </c>
      <c r="X58" s="608" t="s">
        <v>98</v>
      </c>
      <c r="Y58" s="422"/>
      <c r="Z58" s="148"/>
      <c r="AA58" s="148" t="s">
        <v>895</v>
      </c>
      <c r="AB58" s="109">
        <v>25</v>
      </c>
      <c r="AC58" s="109">
        <f t="shared" si="36"/>
        <v>4</v>
      </c>
      <c r="AD58" s="813">
        <f t="shared" si="37"/>
        <v>11500000</v>
      </c>
      <c r="AE58" s="813">
        <f t="shared" si="30"/>
        <v>46000000</v>
      </c>
      <c r="AF58" s="813">
        <f t="shared" si="38"/>
        <v>241500000</v>
      </c>
      <c r="AG58" s="109">
        <f t="shared" si="39"/>
        <v>5</v>
      </c>
      <c r="AH58" s="813">
        <f t="shared" si="40"/>
        <v>11500000</v>
      </c>
      <c r="AI58" s="813">
        <f t="shared" si="34"/>
        <v>57500000</v>
      </c>
      <c r="AJ58" s="813">
        <f t="shared" si="41"/>
        <v>230000000</v>
      </c>
      <c r="AK58" s="18" t="b">
        <f t="shared" si="9"/>
        <v>1</v>
      </c>
    </row>
    <row r="59" spans="1:37" s="18" customFormat="1" ht="75" customHeight="1">
      <c r="A59" s="297" t="s">
        <v>627</v>
      </c>
      <c r="B59" s="537">
        <v>4</v>
      </c>
      <c r="C59" s="488" t="s">
        <v>891</v>
      </c>
      <c r="D59" s="414" t="s">
        <v>207</v>
      </c>
      <c r="E59" s="148" t="s">
        <v>611</v>
      </c>
      <c r="F59" s="148" t="s">
        <v>896</v>
      </c>
      <c r="G59" s="882" t="s">
        <v>893</v>
      </c>
      <c r="H59" s="414" t="s">
        <v>208</v>
      </c>
      <c r="I59" s="148" t="s">
        <v>209</v>
      </c>
      <c r="J59" s="148" t="s">
        <v>897</v>
      </c>
      <c r="K59" s="879">
        <v>41486</v>
      </c>
      <c r="L59" s="882"/>
      <c r="M59" s="148" t="s">
        <v>884</v>
      </c>
      <c r="N59" s="148"/>
      <c r="O59" s="148">
        <v>2013</v>
      </c>
      <c r="P59" s="414" t="s">
        <v>185</v>
      </c>
      <c r="Q59" s="422" t="s">
        <v>193</v>
      </c>
      <c r="R59" s="422" t="s">
        <v>193</v>
      </c>
      <c r="S59" s="422" t="s">
        <v>193</v>
      </c>
      <c r="T59" s="878">
        <v>1</v>
      </c>
      <c r="U59" s="422" t="s">
        <v>608</v>
      </c>
      <c r="V59" s="885">
        <f t="shared" si="42"/>
        <v>283860000</v>
      </c>
      <c r="W59" s="538">
        <v>283860000</v>
      </c>
      <c r="X59" s="608" t="s">
        <v>98</v>
      </c>
      <c r="Y59" s="422"/>
      <c r="Z59" s="148"/>
      <c r="AA59" s="148" t="s">
        <v>898</v>
      </c>
      <c r="AB59" s="109">
        <v>25</v>
      </c>
      <c r="AC59" s="109">
        <f t="shared" si="36"/>
        <v>4</v>
      </c>
      <c r="AD59" s="813">
        <f t="shared" si="37"/>
        <v>11354400</v>
      </c>
      <c r="AE59" s="813">
        <f t="shared" si="30"/>
        <v>45417600</v>
      </c>
      <c r="AF59" s="813">
        <f t="shared" si="38"/>
        <v>238442400</v>
      </c>
      <c r="AG59" s="109">
        <f t="shared" si="39"/>
        <v>5</v>
      </c>
      <c r="AH59" s="813">
        <f t="shared" si="40"/>
        <v>11354400</v>
      </c>
      <c r="AI59" s="813">
        <f t="shared" si="34"/>
        <v>56772000</v>
      </c>
      <c r="AJ59" s="813">
        <f t="shared" si="41"/>
        <v>227088000</v>
      </c>
      <c r="AK59" s="18" t="b">
        <f t="shared" si="9"/>
        <v>1</v>
      </c>
    </row>
    <row r="60" spans="1:37" s="18" customFormat="1" ht="75" customHeight="1">
      <c r="A60" s="297" t="s">
        <v>627</v>
      </c>
      <c r="B60" s="537">
        <v>5</v>
      </c>
      <c r="C60" s="488" t="s">
        <v>899</v>
      </c>
      <c r="D60" s="887" t="s">
        <v>900</v>
      </c>
      <c r="E60" s="148" t="s">
        <v>611</v>
      </c>
      <c r="F60" s="422" t="s">
        <v>901</v>
      </c>
      <c r="G60" s="422" t="s">
        <v>893</v>
      </c>
      <c r="H60" s="414" t="s">
        <v>208</v>
      </c>
      <c r="I60" s="148" t="s">
        <v>209</v>
      </c>
      <c r="J60" s="148" t="s">
        <v>902</v>
      </c>
      <c r="K60" s="879">
        <v>41534</v>
      </c>
      <c r="L60" s="882"/>
      <c r="M60" s="148" t="s">
        <v>884</v>
      </c>
      <c r="N60" s="148"/>
      <c r="O60" s="148">
        <v>2013</v>
      </c>
      <c r="P60" s="414" t="s">
        <v>185</v>
      </c>
      <c r="Q60" s="422" t="s">
        <v>193</v>
      </c>
      <c r="R60" s="422" t="s">
        <v>193</v>
      </c>
      <c r="S60" s="422" t="s">
        <v>193</v>
      </c>
      <c r="T60" s="878">
        <v>11</v>
      </c>
      <c r="U60" s="422" t="s">
        <v>608</v>
      </c>
      <c r="V60" s="885">
        <f t="shared" si="42"/>
        <v>14409090.909090908</v>
      </c>
      <c r="W60" s="538">
        <v>158500000</v>
      </c>
      <c r="X60" s="608" t="s">
        <v>98</v>
      </c>
      <c r="Y60" s="422"/>
      <c r="Z60" s="148"/>
      <c r="AA60" s="888" t="s">
        <v>903</v>
      </c>
      <c r="AB60" s="109">
        <v>25</v>
      </c>
      <c r="AC60" s="109">
        <f t="shared" si="36"/>
        <v>4</v>
      </c>
      <c r="AD60" s="813">
        <f t="shared" si="37"/>
        <v>6340000</v>
      </c>
      <c r="AE60" s="813">
        <f t="shared" si="30"/>
        <v>25360000</v>
      </c>
      <c r="AF60" s="813">
        <f t="shared" si="38"/>
        <v>133140000</v>
      </c>
      <c r="AG60" s="109">
        <f t="shared" si="39"/>
        <v>5</v>
      </c>
      <c r="AH60" s="813">
        <f t="shared" si="40"/>
        <v>6340000</v>
      </c>
      <c r="AI60" s="813">
        <f t="shared" si="34"/>
        <v>31700000</v>
      </c>
      <c r="AJ60" s="813">
        <f t="shared" si="41"/>
        <v>126800000</v>
      </c>
      <c r="AK60" s="18" t="b">
        <f t="shared" si="9"/>
        <v>1</v>
      </c>
    </row>
    <row r="61" spans="1:37" s="18" customFormat="1" ht="75" customHeight="1">
      <c r="A61" s="297" t="s">
        <v>627</v>
      </c>
      <c r="B61" s="537">
        <v>6</v>
      </c>
      <c r="C61" s="488" t="s">
        <v>1840</v>
      </c>
      <c r="D61" s="414" t="s">
        <v>207</v>
      </c>
      <c r="E61" s="148" t="s">
        <v>611</v>
      </c>
      <c r="F61" s="148" t="s">
        <v>904</v>
      </c>
      <c r="G61" s="882" t="s">
        <v>905</v>
      </c>
      <c r="H61" s="414" t="s">
        <v>208</v>
      </c>
      <c r="I61" s="148" t="s">
        <v>209</v>
      </c>
      <c r="J61" s="148" t="s">
        <v>906</v>
      </c>
      <c r="K61" s="879">
        <v>41473</v>
      </c>
      <c r="L61" s="882"/>
      <c r="M61" s="148" t="s">
        <v>884</v>
      </c>
      <c r="N61" s="148"/>
      <c r="O61" s="148">
        <v>2013</v>
      </c>
      <c r="P61" s="414" t="s">
        <v>185</v>
      </c>
      <c r="Q61" s="422" t="s">
        <v>193</v>
      </c>
      <c r="R61" s="422" t="s">
        <v>193</v>
      </c>
      <c r="S61" s="422" t="s">
        <v>193</v>
      </c>
      <c r="T61" s="878">
        <v>1</v>
      </c>
      <c r="U61" s="422" t="s">
        <v>608</v>
      </c>
      <c r="V61" s="885">
        <f t="shared" si="42"/>
        <v>152500000</v>
      </c>
      <c r="W61" s="538">
        <v>152500000</v>
      </c>
      <c r="X61" s="608" t="s">
        <v>98</v>
      </c>
      <c r="Y61" s="422"/>
      <c r="Z61" s="148"/>
      <c r="AA61" s="148" t="s">
        <v>907</v>
      </c>
      <c r="AB61" s="109">
        <v>25</v>
      </c>
      <c r="AC61" s="109">
        <f t="shared" si="36"/>
        <v>4</v>
      </c>
      <c r="AD61" s="813">
        <f t="shared" si="37"/>
        <v>6100000</v>
      </c>
      <c r="AE61" s="813">
        <f t="shared" si="30"/>
        <v>24400000</v>
      </c>
      <c r="AF61" s="813">
        <f t="shared" si="38"/>
        <v>128100000</v>
      </c>
      <c r="AG61" s="109">
        <f t="shared" si="39"/>
        <v>5</v>
      </c>
      <c r="AH61" s="813">
        <f t="shared" si="40"/>
        <v>6100000</v>
      </c>
      <c r="AI61" s="813">
        <f t="shared" si="34"/>
        <v>30500000</v>
      </c>
      <c r="AJ61" s="813">
        <f t="shared" si="41"/>
        <v>122000000</v>
      </c>
      <c r="AK61" s="18" t="b">
        <f t="shared" si="9"/>
        <v>1</v>
      </c>
    </row>
    <row r="62" spans="1:37" s="18" customFormat="1" ht="75" customHeight="1">
      <c r="A62" s="297" t="s">
        <v>627</v>
      </c>
      <c r="B62" s="537">
        <v>7</v>
      </c>
      <c r="C62" s="488" t="s">
        <v>1839</v>
      </c>
      <c r="D62" s="414" t="s">
        <v>880</v>
      </c>
      <c r="E62" s="148" t="s">
        <v>611</v>
      </c>
      <c r="F62" s="148" t="s">
        <v>892</v>
      </c>
      <c r="G62" s="882" t="s">
        <v>908</v>
      </c>
      <c r="H62" s="414" t="s">
        <v>208</v>
      </c>
      <c r="I62" s="148" t="s">
        <v>209</v>
      </c>
      <c r="J62" s="148" t="s">
        <v>909</v>
      </c>
      <c r="K62" s="879">
        <v>41452</v>
      </c>
      <c r="L62" s="882"/>
      <c r="M62" s="148" t="s">
        <v>884</v>
      </c>
      <c r="N62" s="148"/>
      <c r="O62" s="148">
        <v>2013</v>
      </c>
      <c r="P62" s="414" t="s">
        <v>185</v>
      </c>
      <c r="Q62" s="422" t="s">
        <v>193</v>
      </c>
      <c r="R62" s="422" t="s">
        <v>193</v>
      </c>
      <c r="S62" s="422" t="s">
        <v>193</v>
      </c>
      <c r="T62" s="878">
        <v>1</v>
      </c>
      <c r="U62" s="422" t="s">
        <v>608</v>
      </c>
      <c r="V62" s="885">
        <f t="shared" si="42"/>
        <v>63800000</v>
      </c>
      <c r="W62" s="538">
        <v>63800000</v>
      </c>
      <c r="X62" s="608" t="s">
        <v>98</v>
      </c>
      <c r="Y62" s="422"/>
      <c r="Z62" s="148"/>
      <c r="AA62" s="148" t="s">
        <v>910</v>
      </c>
      <c r="AB62" s="109">
        <v>25</v>
      </c>
      <c r="AC62" s="109">
        <f t="shared" si="36"/>
        <v>4</v>
      </c>
      <c r="AD62" s="813">
        <f t="shared" si="37"/>
        <v>2552000</v>
      </c>
      <c r="AE62" s="813">
        <f t="shared" si="30"/>
        <v>10208000</v>
      </c>
      <c r="AF62" s="813">
        <f t="shared" si="38"/>
        <v>53592000</v>
      </c>
      <c r="AG62" s="109">
        <f t="shared" si="39"/>
        <v>5</v>
      </c>
      <c r="AH62" s="813">
        <f t="shared" si="40"/>
        <v>2552000</v>
      </c>
      <c r="AI62" s="813">
        <f t="shared" si="34"/>
        <v>12760000</v>
      </c>
      <c r="AJ62" s="813">
        <f t="shared" si="41"/>
        <v>51040000</v>
      </c>
      <c r="AK62" s="18" t="b">
        <f t="shared" ref="AK62:AK108" si="43">AI62+AJ62=W62</f>
        <v>1</v>
      </c>
    </row>
    <row r="63" spans="1:37" s="18" customFormat="1" ht="75" customHeight="1">
      <c r="A63" s="297" t="s">
        <v>627</v>
      </c>
      <c r="B63" s="537">
        <v>8</v>
      </c>
      <c r="C63" s="488" t="s">
        <v>1841</v>
      </c>
      <c r="D63" s="414" t="s">
        <v>911</v>
      </c>
      <c r="E63" s="148" t="s">
        <v>611</v>
      </c>
      <c r="F63" s="148" t="s">
        <v>912</v>
      </c>
      <c r="G63" s="882" t="s">
        <v>913</v>
      </c>
      <c r="H63" s="414" t="s">
        <v>208</v>
      </c>
      <c r="I63" s="148" t="s">
        <v>209</v>
      </c>
      <c r="J63" s="608" t="s">
        <v>914</v>
      </c>
      <c r="K63" s="879">
        <v>41523</v>
      </c>
      <c r="L63" s="882"/>
      <c r="M63" s="148" t="s">
        <v>884</v>
      </c>
      <c r="N63" s="148"/>
      <c r="O63" s="148">
        <v>2013</v>
      </c>
      <c r="P63" s="414" t="s">
        <v>185</v>
      </c>
      <c r="Q63" s="422" t="s">
        <v>193</v>
      </c>
      <c r="R63" s="422" t="s">
        <v>193</v>
      </c>
      <c r="S63" s="422" t="s">
        <v>193</v>
      </c>
      <c r="T63" s="878">
        <v>1</v>
      </c>
      <c r="U63" s="422" t="s">
        <v>608</v>
      </c>
      <c r="V63" s="885">
        <f t="shared" si="42"/>
        <v>147100000</v>
      </c>
      <c r="W63" s="538">
        <v>147100000</v>
      </c>
      <c r="X63" s="608" t="s">
        <v>98</v>
      </c>
      <c r="Y63" s="422"/>
      <c r="Z63" s="148"/>
      <c r="AA63" s="608" t="s">
        <v>915</v>
      </c>
      <c r="AB63" s="109">
        <v>25</v>
      </c>
      <c r="AC63" s="109">
        <f t="shared" si="36"/>
        <v>4</v>
      </c>
      <c r="AD63" s="813">
        <f t="shared" si="37"/>
        <v>5884000</v>
      </c>
      <c r="AE63" s="813">
        <f t="shared" si="30"/>
        <v>23536000</v>
      </c>
      <c r="AF63" s="813">
        <f t="shared" si="38"/>
        <v>123564000</v>
      </c>
      <c r="AG63" s="109">
        <f t="shared" si="39"/>
        <v>5</v>
      </c>
      <c r="AH63" s="813">
        <f t="shared" si="40"/>
        <v>5884000</v>
      </c>
      <c r="AI63" s="813">
        <f t="shared" si="34"/>
        <v>29420000</v>
      </c>
      <c r="AJ63" s="813">
        <f t="shared" si="41"/>
        <v>117680000</v>
      </c>
      <c r="AK63" s="18" t="b">
        <f t="shared" si="43"/>
        <v>1</v>
      </c>
    </row>
    <row r="64" spans="1:37" s="18" customFormat="1" ht="75" customHeight="1">
      <c r="A64" s="297" t="s">
        <v>627</v>
      </c>
      <c r="B64" s="537">
        <v>9</v>
      </c>
      <c r="C64" s="488" t="s">
        <v>916</v>
      </c>
      <c r="D64" s="414" t="s">
        <v>911</v>
      </c>
      <c r="E64" s="148" t="s">
        <v>611</v>
      </c>
      <c r="F64" s="148" t="s">
        <v>917</v>
      </c>
      <c r="G64" s="882" t="s">
        <v>913</v>
      </c>
      <c r="H64" s="414" t="s">
        <v>208</v>
      </c>
      <c r="I64" s="148" t="s">
        <v>209</v>
      </c>
      <c r="J64" s="148" t="s">
        <v>918</v>
      </c>
      <c r="K64" s="879">
        <v>41463</v>
      </c>
      <c r="L64" s="882"/>
      <c r="M64" s="148" t="s">
        <v>884</v>
      </c>
      <c r="N64" s="148"/>
      <c r="O64" s="148">
        <v>2013</v>
      </c>
      <c r="P64" s="414" t="s">
        <v>185</v>
      </c>
      <c r="Q64" s="422" t="s">
        <v>193</v>
      </c>
      <c r="R64" s="422" t="s">
        <v>193</v>
      </c>
      <c r="S64" s="422" t="s">
        <v>193</v>
      </c>
      <c r="T64" s="878">
        <v>1</v>
      </c>
      <c r="U64" s="422" t="s">
        <v>608</v>
      </c>
      <c r="V64" s="885">
        <f t="shared" si="42"/>
        <v>144000000</v>
      </c>
      <c r="W64" s="538">
        <v>144000000</v>
      </c>
      <c r="X64" s="608" t="s">
        <v>98</v>
      </c>
      <c r="Y64" s="422"/>
      <c r="Z64" s="148"/>
      <c r="AA64" s="148" t="s">
        <v>919</v>
      </c>
      <c r="AB64" s="109">
        <v>25</v>
      </c>
      <c r="AC64" s="109">
        <f t="shared" si="36"/>
        <v>4</v>
      </c>
      <c r="AD64" s="813">
        <f t="shared" si="37"/>
        <v>5760000</v>
      </c>
      <c r="AE64" s="813">
        <f t="shared" si="30"/>
        <v>23040000</v>
      </c>
      <c r="AF64" s="813">
        <f t="shared" si="38"/>
        <v>120960000</v>
      </c>
      <c r="AG64" s="109">
        <f t="shared" si="39"/>
        <v>5</v>
      </c>
      <c r="AH64" s="813">
        <f t="shared" si="40"/>
        <v>5760000</v>
      </c>
      <c r="AI64" s="813">
        <f t="shared" si="34"/>
        <v>28800000</v>
      </c>
      <c r="AJ64" s="813">
        <f t="shared" si="41"/>
        <v>115200000</v>
      </c>
      <c r="AK64" s="18" t="b">
        <f t="shared" si="43"/>
        <v>1</v>
      </c>
    </row>
    <row r="65" spans="1:37" s="18" customFormat="1" ht="75" customHeight="1">
      <c r="A65" s="297" t="s">
        <v>627</v>
      </c>
      <c r="B65" s="537">
        <v>10</v>
      </c>
      <c r="C65" s="488" t="s">
        <v>920</v>
      </c>
      <c r="D65" s="414" t="s">
        <v>911</v>
      </c>
      <c r="E65" s="148" t="s">
        <v>611</v>
      </c>
      <c r="F65" s="148" t="s">
        <v>921</v>
      </c>
      <c r="G65" s="882" t="s">
        <v>913</v>
      </c>
      <c r="H65" s="414" t="s">
        <v>208</v>
      </c>
      <c r="I65" s="148" t="s">
        <v>209</v>
      </c>
      <c r="J65" s="148" t="s">
        <v>922</v>
      </c>
      <c r="K65" s="883">
        <v>41488</v>
      </c>
      <c r="L65" s="882"/>
      <c r="M65" s="148" t="s">
        <v>884</v>
      </c>
      <c r="N65" s="148"/>
      <c r="O65" s="148">
        <v>2013</v>
      </c>
      <c r="P65" s="414" t="s">
        <v>185</v>
      </c>
      <c r="Q65" s="422" t="s">
        <v>193</v>
      </c>
      <c r="R65" s="422" t="s">
        <v>193</v>
      </c>
      <c r="S65" s="422" t="s">
        <v>193</v>
      </c>
      <c r="T65" s="878">
        <v>1</v>
      </c>
      <c r="U65" s="422" t="s">
        <v>608</v>
      </c>
      <c r="V65" s="885">
        <f t="shared" si="42"/>
        <v>132400000</v>
      </c>
      <c r="W65" s="538">
        <v>132400000</v>
      </c>
      <c r="X65" s="608" t="s">
        <v>98</v>
      </c>
      <c r="Y65" s="422"/>
      <c r="Z65" s="148"/>
      <c r="AA65" s="148" t="s">
        <v>923</v>
      </c>
      <c r="AB65" s="109">
        <v>25</v>
      </c>
      <c r="AC65" s="109">
        <f t="shared" si="36"/>
        <v>4</v>
      </c>
      <c r="AD65" s="813">
        <f t="shared" si="37"/>
        <v>5296000</v>
      </c>
      <c r="AE65" s="813">
        <f t="shared" si="30"/>
        <v>21184000</v>
      </c>
      <c r="AF65" s="813">
        <f t="shared" si="38"/>
        <v>111216000</v>
      </c>
      <c r="AG65" s="109">
        <f t="shared" si="39"/>
        <v>5</v>
      </c>
      <c r="AH65" s="813">
        <f t="shared" si="40"/>
        <v>5296000</v>
      </c>
      <c r="AI65" s="813">
        <f t="shared" si="34"/>
        <v>26480000</v>
      </c>
      <c r="AJ65" s="813">
        <f t="shared" si="41"/>
        <v>105920000</v>
      </c>
      <c r="AK65" s="18" t="b">
        <f t="shared" si="43"/>
        <v>1</v>
      </c>
    </row>
    <row r="66" spans="1:37" s="18" customFormat="1" ht="75" customHeight="1">
      <c r="A66" s="297" t="s">
        <v>627</v>
      </c>
      <c r="B66" s="537">
        <v>11</v>
      </c>
      <c r="C66" s="488" t="s">
        <v>924</v>
      </c>
      <c r="D66" s="414" t="s">
        <v>911</v>
      </c>
      <c r="E66" s="148" t="s">
        <v>611</v>
      </c>
      <c r="F66" s="148" t="s">
        <v>925</v>
      </c>
      <c r="G66" s="882" t="s">
        <v>926</v>
      </c>
      <c r="H66" s="414" t="s">
        <v>208</v>
      </c>
      <c r="I66" s="148" t="s">
        <v>209</v>
      </c>
      <c r="J66" s="148" t="s">
        <v>927</v>
      </c>
      <c r="K66" s="879">
        <v>41473</v>
      </c>
      <c r="L66" s="882"/>
      <c r="M66" s="148" t="s">
        <v>884</v>
      </c>
      <c r="N66" s="148"/>
      <c r="O66" s="148">
        <v>2013</v>
      </c>
      <c r="P66" s="414" t="s">
        <v>185</v>
      </c>
      <c r="Q66" s="422" t="s">
        <v>193</v>
      </c>
      <c r="R66" s="422" t="s">
        <v>193</v>
      </c>
      <c r="S66" s="422" t="s">
        <v>193</v>
      </c>
      <c r="T66" s="878">
        <v>1</v>
      </c>
      <c r="U66" s="422" t="s">
        <v>608</v>
      </c>
      <c r="V66" s="885">
        <f t="shared" si="42"/>
        <v>156000000</v>
      </c>
      <c r="W66" s="538">
        <v>156000000</v>
      </c>
      <c r="X66" s="608" t="s">
        <v>98</v>
      </c>
      <c r="Y66" s="422"/>
      <c r="Z66" s="148"/>
      <c r="AA66" s="148" t="s">
        <v>928</v>
      </c>
      <c r="AB66" s="109">
        <v>25</v>
      </c>
      <c r="AC66" s="109">
        <f t="shared" si="36"/>
        <v>4</v>
      </c>
      <c r="AD66" s="813">
        <f t="shared" si="37"/>
        <v>6240000</v>
      </c>
      <c r="AE66" s="813">
        <f t="shared" si="30"/>
        <v>24960000</v>
      </c>
      <c r="AF66" s="813">
        <f t="shared" si="38"/>
        <v>131040000</v>
      </c>
      <c r="AG66" s="109">
        <f t="shared" si="39"/>
        <v>5</v>
      </c>
      <c r="AH66" s="813">
        <f t="shared" si="40"/>
        <v>6240000</v>
      </c>
      <c r="AI66" s="813">
        <f t="shared" si="34"/>
        <v>31200000</v>
      </c>
      <c r="AJ66" s="813">
        <f t="shared" si="41"/>
        <v>124800000</v>
      </c>
      <c r="AK66" s="18" t="b">
        <f t="shared" si="43"/>
        <v>1</v>
      </c>
    </row>
    <row r="67" spans="1:37" s="18" customFormat="1" ht="75" customHeight="1">
      <c r="A67" s="297" t="s">
        <v>627</v>
      </c>
      <c r="B67" s="537">
        <v>12</v>
      </c>
      <c r="C67" s="488" t="s">
        <v>929</v>
      </c>
      <c r="D67" s="414" t="s">
        <v>900</v>
      </c>
      <c r="E67" s="148" t="s">
        <v>611</v>
      </c>
      <c r="F67" s="148" t="s">
        <v>930</v>
      </c>
      <c r="G67" s="882" t="s">
        <v>931</v>
      </c>
      <c r="H67" s="414" t="s">
        <v>208</v>
      </c>
      <c r="I67" s="148" t="s">
        <v>209</v>
      </c>
      <c r="J67" s="148" t="s">
        <v>932</v>
      </c>
      <c r="K67" s="879">
        <v>41534</v>
      </c>
      <c r="L67" s="882"/>
      <c r="M67" s="148" t="s">
        <v>884</v>
      </c>
      <c r="N67" s="148"/>
      <c r="O67" s="148">
        <v>2013</v>
      </c>
      <c r="P67" s="414" t="s">
        <v>185</v>
      </c>
      <c r="Q67" s="422" t="s">
        <v>193</v>
      </c>
      <c r="R67" s="422" t="s">
        <v>193</v>
      </c>
      <c r="S67" s="422" t="s">
        <v>193</v>
      </c>
      <c r="T67" s="878">
        <v>5</v>
      </c>
      <c r="U67" s="422" t="s">
        <v>608</v>
      </c>
      <c r="V67" s="885">
        <f t="shared" si="42"/>
        <v>11830000</v>
      </c>
      <c r="W67" s="538">
        <v>59150000</v>
      </c>
      <c r="X67" s="608" t="s">
        <v>98</v>
      </c>
      <c r="Y67" s="422"/>
      <c r="Z67" s="148"/>
      <c r="AA67" s="148" t="s">
        <v>933</v>
      </c>
      <c r="AB67" s="109">
        <v>25</v>
      </c>
      <c r="AC67" s="109">
        <f t="shared" si="36"/>
        <v>4</v>
      </c>
      <c r="AD67" s="813">
        <f t="shared" si="37"/>
        <v>2366000</v>
      </c>
      <c r="AE67" s="813">
        <f t="shared" si="30"/>
        <v>9464000</v>
      </c>
      <c r="AF67" s="813">
        <f t="shared" si="38"/>
        <v>49686000</v>
      </c>
      <c r="AG67" s="109">
        <f t="shared" si="39"/>
        <v>5</v>
      </c>
      <c r="AH67" s="813">
        <f t="shared" si="40"/>
        <v>2366000</v>
      </c>
      <c r="AI67" s="813">
        <f t="shared" si="34"/>
        <v>11830000</v>
      </c>
      <c r="AJ67" s="813">
        <f t="shared" si="41"/>
        <v>47320000</v>
      </c>
      <c r="AK67" s="18" t="b">
        <f t="shared" si="43"/>
        <v>1</v>
      </c>
    </row>
    <row r="68" spans="1:37" s="18" customFormat="1" ht="75" customHeight="1">
      <c r="A68" s="297" t="s">
        <v>627</v>
      </c>
      <c r="B68" s="537"/>
      <c r="C68" s="488" t="s">
        <v>1515</v>
      </c>
      <c r="D68" s="414" t="s">
        <v>441</v>
      </c>
      <c r="E68" s="148" t="s">
        <v>611</v>
      </c>
      <c r="F68" s="148" t="s">
        <v>930</v>
      </c>
      <c r="G68" s="882" t="s">
        <v>931</v>
      </c>
      <c r="H68" s="414" t="s">
        <v>208</v>
      </c>
      <c r="I68" s="148" t="s">
        <v>209</v>
      </c>
      <c r="J68" s="148" t="s">
        <v>1516</v>
      </c>
      <c r="K68" s="879">
        <v>41610</v>
      </c>
      <c r="L68" s="882"/>
      <c r="M68" s="148" t="s">
        <v>884</v>
      </c>
      <c r="N68" s="148"/>
      <c r="O68" s="148">
        <v>2013</v>
      </c>
      <c r="P68" s="414" t="s">
        <v>185</v>
      </c>
      <c r="Q68" s="422" t="s">
        <v>193</v>
      </c>
      <c r="R68" s="422" t="s">
        <v>193</v>
      </c>
      <c r="S68" s="422" t="s">
        <v>193</v>
      </c>
      <c r="T68" s="422">
        <v>5</v>
      </c>
      <c r="U68" s="422" t="s">
        <v>608</v>
      </c>
      <c r="V68" s="889">
        <v>5740000</v>
      </c>
      <c r="W68" s="538">
        <v>28700000</v>
      </c>
      <c r="X68" s="608"/>
      <c r="Y68" s="422"/>
      <c r="Z68" s="148"/>
      <c r="AA68" s="480" t="s">
        <v>1517</v>
      </c>
      <c r="AB68" s="109">
        <v>25</v>
      </c>
      <c r="AC68" s="109">
        <f t="shared" si="36"/>
        <v>4</v>
      </c>
      <c r="AD68" s="813">
        <f t="shared" si="37"/>
        <v>1148000</v>
      </c>
      <c r="AE68" s="813">
        <f t="shared" si="30"/>
        <v>4592000</v>
      </c>
      <c r="AF68" s="813">
        <f t="shared" si="38"/>
        <v>24108000</v>
      </c>
      <c r="AG68" s="109">
        <f t="shared" si="39"/>
        <v>5</v>
      </c>
      <c r="AH68" s="813">
        <f t="shared" si="40"/>
        <v>1148000</v>
      </c>
      <c r="AI68" s="813">
        <f t="shared" si="34"/>
        <v>5740000</v>
      </c>
      <c r="AJ68" s="813">
        <f t="shared" si="41"/>
        <v>22960000</v>
      </c>
      <c r="AK68" s="18" t="b">
        <f t="shared" si="43"/>
        <v>1</v>
      </c>
    </row>
    <row r="69" spans="1:37" s="18" customFormat="1" ht="75" customHeight="1">
      <c r="A69" s="297" t="s">
        <v>627</v>
      </c>
      <c r="B69" s="537">
        <v>14</v>
      </c>
      <c r="C69" s="488" t="s">
        <v>934</v>
      </c>
      <c r="D69" s="414" t="s">
        <v>935</v>
      </c>
      <c r="E69" s="148" t="s">
        <v>611</v>
      </c>
      <c r="F69" s="148" t="s">
        <v>887</v>
      </c>
      <c r="G69" s="882" t="s">
        <v>936</v>
      </c>
      <c r="H69" s="414" t="s">
        <v>208</v>
      </c>
      <c r="I69" s="148" t="s">
        <v>209</v>
      </c>
      <c r="J69" s="148" t="s">
        <v>937</v>
      </c>
      <c r="K69" s="890">
        <v>41579</v>
      </c>
      <c r="L69" s="882"/>
      <c r="M69" s="148" t="s">
        <v>884</v>
      </c>
      <c r="N69" s="148"/>
      <c r="O69" s="148">
        <v>2013</v>
      </c>
      <c r="P69" s="414" t="s">
        <v>185</v>
      </c>
      <c r="Q69" s="422" t="s">
        <v>193</v>
      </c>
      <c r="R69" s="422" t="s">
        <v>193</v>
      </c>
      <c r="S69" s="422" t="s">
        <v>193</v>
      </c>
      <c r="T69" s="878">
        <v>1</v>
      </c>
      <c r="U69" s="422" t="s">
        <v>608</v>
      </c>
      <c r="V69" s="885">
        <f t="shared" si="42"/>
        <v>436800000</v>
      </c>
      <c r="W69" s="538">
        <v>436800000</v>
      </c>
      <c r="X69" s="608" t="s">
        <v>98</v>
      </c>
      <c r="Y69" s="422"/>
      <c r="Z69" s="148"/>
      <c r="AA69" s="148" t="s">
        <v>938</v>
      </c>
      <c r="AB69" s="109">
        <v>25</v>
      </c>
      <c r="AC69" s="109">
        <f t="shared" si="36"/>
        <v>4</v>
      </c>
      <c r="AD69" s="813">
        <f t="shared" si="37"/>
        <v>17472000</v>
      </c>
      <c r="AE69" s="813">
        <f t="shared" si="30"/>
        <v>69888000</v>
      </c>
      <c r="AF69" s="813">
        <f t="shared" si="38"/>
        <v>366912000</v>
      </c>
      <c r="AG69" s="109">
        <f t="shared" si="39"/>
        <v>5</v>
      </c>
      <c r="AH69" s="813">
        <f t="shared" si="40"/>
        <v>17472000</v>
      </c>
      <c r="AI69" s="813">
        <f t="shared" si="34"/>
        <v>87360000</v>
      </c>
      <c r="AJ69" s="813">
        <f t="shared" si="41"/>
        <v>349440000</v>
      </c>
      <c r="AK69" s="18" t="b">
        <f t="shared" si="43"/>
        <v>1</v>
      </c>
    </row>
    <row r="70" spans="1:37" s="18" customFormat="1" ht="75" customHeight="1">
      <c r="A70" s="297" t="s">
        <v>627</v>
      </c>
      <c r="B70" s="537">
        <v>15</v>
      </c>
      <c r="C70" s="488" t="s">
        <v>939</v>
      </c>
      <c r="D70" s="887" t="s">
        <v>900</v>
      </c>
      <c r="E70" s="148" t="s">
        <v>611</v>
      </c>
      <c r="F70" s="148" t="s">
        <v>940</v>
      </c>
      <c r="G70" s="882" t="s">
        <v>941</v>
      </c>
      <c r="H70" s="414" t="s">
        <v>208</v>
      </c>
      <c r="I70" s="148" t="s">
        <v>209</v>
      </c>
      <c r="J70" s="148" t="s">
        <v>942</v>
      </c>
      <c r="K70" s="879">
        <v>41534</v>
      </c>
      <c r="L70" s="882"/>
      <c r="M70" s="148" t="s">
        <v>884</v>
      </c>
      <c r="N70" s="148"/>
      <c r="O70" s="148">
        <v>2013</v>
      </c>
      <c r="P70" s="414" t="s">
        <v>185</v>
      </c>
      <c r="Q70" s="422" t="s">
        <v>193</v>
      </c>
      <c r="R70" s="422" t="s">
        <v>193</v>
      </c>
      <c r="S70" s="422" t="s">
        <v>193</v>
      </c>
      <c r="T70" s="878">
        <v>1</v>
      </c>
      <c r="U70" s="422" t="s">
        <v>608</v>
      </c>
      <c r="V70" s="885">
        <f t="shared" si="42"/>
        <v>112000000</v>
      </c>
      <c r="W70" s="538">
        <v>112000000</v>
      </c>
      <c r="X70" s="608" t="s">
        <v>98</v>
      </c>
      <c r="Y70" s="422"/>
      <c r="Z70" s="148"/>
      <c r="AA70" s="148" t="s">
        <v>943</v>
      </c>
      <c r="AB70" s="109">
        <v>25</v>
      </c>
      <c r="AC70" s="109">
        <f t="shared" si="36"/>
        <v>4</v>
      </c>
      <c r="AD70" s="813">
        <f t="shared" si="37"/>
        <v>4480000</v>
      </c>
      <c r="AE70" s="813">
        <f t="shared" si="30"/>
        <v>17920000</v>
      </c>
      <c r="AF70" s="813">
        <f t="shared" si="38"/>
        <v>94080000</v>
      </c>
      <c r="AG70" s="109">
        <f t="shared" si="39"/>
        <v>5</v>
      </c>
      <c r="AH70" s="813">
        <f t="shared" si="40"/>
        <v>4480000</v>
      </c>
      <c r="AI70" s="813">
        <f t="shared" si="34"/>
        <v>22400000</v>
      </c>
      <c r="AJ70" s="813">
        <f t="shared" si="41"/>
        <v>89600000</v>
      </c>
      <c r="AK70" s="18" t="b">
        <f t="shared" si="43"/>
        <v>1</v>
      </c>
    </row>
    <row r="71" spans="1:37" s="18" customFormat="1" ht="75" customHeight="1">
      <c r="A71" s="297" t="s">
        <v>627</v>
      </c>
      <c r="B71" s="537">
        <v>16</v>
      </c>
      <c r="C71" s="488" t="s">
        <v>944</v>
      </c>
      <c r="D71" s="414" t="s">
        <v>441</v>
      </c>
      <c r="E71" s="148" t="s">
        <v>611</v>
      </c>
      <c r="F71" s="148" t="s">
        <v>940</v>
      </c>
      <c r="G71" s="882" t="s">
        <v>941</v>
      </c>
      <c r="H71" s="414" t="s">
        <v>208</v>
      </c>
      <c r="I71" s="148" t="s">
        <v>209</v>
      </c>
      <c r="J71" s="148" t="s">
        <v>945</v>
      </c>
      <c r="K71" s="879">
        <v>41614</v>
      </c>
      <c r="L71" s="882"/>
      <c r="M71" s="148" t="s">
        <v>884</v>
      </c>
      <c r="N71" s="148"/>
      <c r="O71" s="148">
        <v>2013</v>
      </c>
      <c r="P71" s="414" t="s">
        <v>185</v>
      </c>
      <c r="Q71" s="422" t="s">
        <v>193</v>
      </c>
      <c r="R71" s="422" t="s">
        <v>193</v>
      </c>
      <c r="S71" s="422" t="s">
        <v>193</v>
      </c>
      <c r="T71" s="878">
        <v>1</v>
      </c>
      <c r="U71" s="422" t="s">
        <v>608</v>
      </c>
      <c r="V71" s="885">
        <f t="shared" si="42"/>
        <v>77100000</v>
      </c>
      <c r="W71" s="538">
        <v>77100000</v>
      </c>
      <c r="X71" s="608" t="s">
        <v>98</v>
      </c>
      <c r="Y71" s="422"/>
      <c r="Z71" s="148"/>
      <c r="AA71" s="148" t="s">
        <v>946</v>
      </c>
      <c r="AB71" s="109">
        <v>25</v>
      </c>
      <c r="AC71" s="109">
        <f t="shared" si="36"/>
        <v>4</v>
      </c>
      <c r="AD71" s="813">
        <f t="shared" si="37"/>
        <v>3084000</v>
      </c>
      <c r="AE71" s="813">
        <f t="shared" si="30"/>
        <v>12336000</v>
      </c>
      <c r="AF71" s="813">
        <f t="shared" si="38"/>
        <v>64764000</v>
      </c>
      <c r="AG71" s="109">
        <f t="shared" si="39"/>
        <v>5</v>
      </c>
      <c r="AH71" s="813">
        <f t="shared" si="40"/>
        <v>3084000</v>
      </c>
      <c r="AI71" s="813">
        <f t="shared" si="34"/>
        <v>15420000</v>
      </c>
      <c r="AJ71" s="813">
        <f t="shared" si="41"/>
        <v>61680000</v>
      </c>
      <c r="AK71" s="18" t="b">
        <f t="shared" si="43"/>
        <v>1</v>
      </c>
    </row>
    <row r="72" spans="1:37" s="18" customFormat="1" ht="75" customHeight="1">
      <c r="A72" s="297" t="s">
        <v>627</v>
      </c>
      <c r="B72" s="537">
        <v>17</v>
      </c>
      <c r="C72" s="488" t="s">
        <v>947</v>
      </c>
      <c r="D72" s="414" t="s">
        <v>441</v>
      </c>
      <c r="E72" s="148" t="s">
        <v>611</v>
      </c>
      <c r="F72" s="148" t="s">
        <v>434</v>
      </c>
      <c r="G72" s="882" t="s">
        <v>948</v>
      </c>
      <c r="H72" s="414" t="s">
        <v>208</v>
      </c>
      <c r="I72" s="148" t="s">
        <v>209</v>
      </c>
      <c r="J72" s="148" t="s">
        <v>949</v>
      </c>
      <c r="K72" s="890">
        <v>41617</v>
      </c>
      <c r="L72" s="882"/>
      <c r="M72" s="148" t="s">
        <v>884</v>
      </c>
      <c r="N72" s="148"/>
      <c r="O72" s="148">
        <v>2013</v>
      </c>
      <c r="P72" s="414" t="s">
        <v>185</v>
      </c>
      <c r="Q72" s="422" t="s">
        <v>193</v>
      </c>
      <c r="R72" s="422" t="s">
        <v>193</v>
      </c>
      <c r="S72" s="422" t="s">
        <v>193</v>
      </c>
      <c r="T72" s="878">
        <v>1</v>
      </c>
      <c r="U72" s="422" t="s">
        <v>608</v>
      </c>
      <c r="V72" s="885">
        <f t="shared" si="42"/>
        <v>119650000</v>
      </c>
      <c r="W72" s="538">
        <v>119650000</v>
      </c>
      <c r="X72" s="608" t="s">
        <v>98</v>
      </c>
      <c r="Y72" s="422"/>
      <c r="Z72" s="148"/>
      <c r="AA72" s="148" t="s">
        <v>950</v>
      </c>
      <c r="AB72" s="109">
        <v>25</v>
      </c>
      <c r="AC72" s="109">
        <f t="shared" si="36"/>
        <v>4</v>
      </c>
      <c r="AD72" s="813">
        <f t="shared" si="37"/>
        <v>4786000</v>
      </c>
      <c r="AE72" s="813">
        <f t="shared" si="30"/>
        <v>19144000</v>
      </c>
      <c r="AF72" s="813">
        <f t="shared" si="38"/>
        <v>100506000</v>
      </c>
      <c r="AG72" s="109">
        <f t="shared" si="39"/>
        <v>5</v>
      </c>
      <c r="AH72" s="813">
        <f t="shared" si="40"/>
        <v>4786000</v>
      </c>
      <c r="AI72" s="813">
        <f t="shared" si="34"/>
        <v>23930000</v>
      </c>
      <c r="AJ72" s="813">
        <f t="shared" si="41"/>
        <v>95720000</v>
      </c>
      <c r="AK72" s="18" t="b">
        <f t="shared" si="43"/>
        <v>1</v>
      </c>
    </row>
    <row r="73" spans="1:37" s="18" customFormat="1" ht="75" customHeight="1">
      <c r="A73" s="297" t="s">
        <v>627</v>
      </c>
      <c r="B73" s="537"/>
      <c r="C73" s="488" t="s">
        <v>1518</v>
      </c>
      <c r="D73" s="887" t="s">
        <v>900</v>
      </c>
      <c r="E73" s="148" t="s">
        <v>611</v>
      </c>
      <c r="F73" s="148" t="s">
        <v>434</v>
      </c>
      <c r="G73" s="882" t="s">
        <v>948</v>
      </c>
      <c r="H73" s="414" t="s">
        <v>208</v>
      </c>
      <c r="I73" s="148" t="s">
        <v>209</v>
      </c>
      <c r="J73" s="148" t="s">
        <v>1519</v>
      </c>
      <c r="K73" s="890">
        <v>41614</v>
      </c>
      <c r="L73" s="882"/>
      <c r="M73" s="148" t="s">
        <v>884</v>
      </c>
      <c r="N73" s="148"/>
      <c r="O73" s="148">
        <v>2013</v>
      </c>
      <c r="P73" s="414" t="s">
        <v>185</v>
      </c>
      <c r="Q73" s="422">
        <v>1</v>
      </c>
      <c r="R73" s="422" t="s">
        <v>608</v>
      </c>
      <c r="S73" s="889">
        <v>4100000</v>
      </c>
      <c r="T73" s="492">
        <v>1</v>
      </c>
      <c r="U73" s="422" t="s">
        <v>608</v>
      </c>
      <c r="V73" s="891">
        <f t="shared" si="42"/>
        <v>4100000</v>
      </c>
      <c r="W73" s="873">
        <v>4100000</v>
      </c>
      <c r="X73" s="608"/>
      <c r="Y73" s="422"/>
      <c r="Z73" s="148"/>
      <c r="AA73" s="892" t="s">
        <v>1520</v>
      </c>
      <c r="AB73" s="109">
        <v>25</v>
      </c>
      <c r="AC73" s="109">
        <f t="shared" si="36"/>
        <v>4</v>
      </c>
      <c r="AD73" s="813">
        <f t="shared" si="37"/>
        <v>164000</v>
      </c>
      <c r="AE73" s="813">
        <f t="shared" si="30"/>
        <v>656000</v>
      </c>
      <c r="AF73" s="813">
        <f t="shared" si="38"/>
        <v>3444000</v>
      </c>
      <c r="AG73" s="109">
        <f t="shared" si="39"/>
        <v>5</v>
      </c>
      <c r="AH73" s="813">
        <f t="shared" si="40"/>
        <v>164000</v>
      </c>
      <c r="AI73" s="813">
        <f t="shared" si="34"/>
        <v>820000</v>
      </c>
      <c r="AJ73" s="813">
        <f t="shared" si="41"/>
        <v>3280000</v>
      </c>
      <c r="AK73" s="18" t="b">
        <f t="shared" si="43"/>
        <v>1</v>
      </c>
    </row>
    <row r="74" spans="1:37" s="18" customFormat="1" ht="75" customHeight="1">
      <c r="A74" s="297" t="s">
        <v>627</v>
      </c>
      <c r="B74" s="537">
        <v>18</v>
      </c>
      <c r="C74" s="488" t="s">
        <v>951</v>
      </c>
      <c r="D74" s="887" t="s">
        <v>900</v>
      </c>
      <c r="E74" s="148" t="s">
        <v>611</v>
      </c>
      <c r="F74" s="148" t="s">
        <v>952</v>
      </c>
      <c r="G74" s="882" t="s">
        <v>953</v>
      </c>
      <c r="H74" s="414" t="s">
        <v>208</v>
      </c>
      <c r="I74" s="148" t="s">
        <v>209</v>
      </c>
      <c r="J74" s="148" t="s">
        <v>954</v>
      </c>
      <c r="K74" s="879">
        <v>41614</v>
      </c>
      <c r="L74" s="882"/>
      <c r="M74" s="148" t="s">
        <v>884</v>
      </c>
      <c r="N74" s="148"/>
      <c r="O74" s="148">
        <v>2013</v>
      </c>
      <c r="P74" s="414" t="s">
        <v>185</v>
      </c>
      <c r="Q74" s="422" t="s">
        <v>193</v>
      </c>
      <c r="R74" s="422" t="s">
        <v>193</v>
      </c>
      <c r="S74" s="422" t="s">
        <v>193</v>
      </c>
      <c r="T74" s="878">
        <v>1</v>
      </c>
      <c r="U74" s="422" t="s">
        <v>608</v>
      </c>
      <c r="V74" s="885">
        <f t="shared" si="42"/>
        <v>39200000</v>
      </c>
      <c r="W74" s="538">
        <v>39200000</v>
      </c>
      <c r="X74" s="608" t="s">
        <v>98</v>
      </c>
      <c r="Y74" s="422"/>
      <c r="Z74" s="148"/>
      <c r="AA74" s="893" t="s">
        <v>955</v>
      </c>
      <c r="AB74" s="109">
        <v>25</v>
      </c>
      <c r="AC74" s="109">
        <f t="shared" si="36"/>
        <v>4</v>
      </c>
      <c r="AD74" s="813">
        <f t="shared" si="37"/>
        <v>1568000</v>
      </c>
      <c r="AE74" s="813">
        <f t="shared" si="30"/>
        <v>6272000</v>
      </c>
      <c r="AF74" s="813">
        <f t="shared" si="38"/>
        <v>32928000</v>
      </c>
      <c r="AG74" s="109">
        <f t="shared" si="39"/>
        <v>5</v>
      </c>
      <c r="AH74" s="813">
        <f t="shared" si="40"/>
        <v>1568000</v>
      </c>
      <c r="AI74" s="813">
        <f t="shared" si="34"/>
        <v>7840000</v>
      </c>
      <c r="AJ74" s="813">
        <f t="shared" si="41"/>
        <v>31360000</v>
      </c>
      <c r="AK74" s="18" t="b">
        <f t="shared" si="43"/>
        <v>1</v>
      </c>
    </row>
    <row r="75" spans="1:37" s="18" customFormat="1" ht="75" customHeight="1">
      <c r="A75" s="297" t="s">
        <v>627</v>
      </c>
      <c r="B75" s="537">
        <v>20</v>
      </c>
      <c r="C75" s="488" t="s">
        <v>956</v>
      </c>
      <c r="D75" s="414" t="s">
        <v>911</v>
      </c>
      <c r="E75" s="148" t="s">
        <v>611</v>
      </c>
      <c r="F75" s="148" t="s">
        <v>957</v>
      </c>
      <c r="G75" s="882" t="s">
        <v>893</v>
      </c>
      <c r="H75" s="414" t="s">
        <v>208</v>
      </c>
      <c r="I75" s="148" t="s">
        <v>209</v>
      </c>
      <c r="J75" s="148" t="s">
        <v>958</v>
      </c>
      <c r="K75" s="890">
        <v>41585</v>
      </c>
      <c r="L75" s="882"/>
      <c r="M75" s="148" t="s">
        <v>884</v>
      </c>
      <c r="N75" s="148"/>
      <c r="O75" s="148">
        <v>2013</v>
      </c>
      <c r="P75" s="414" t="s">
        <v>185</v>
      </c>
      <c r="Q75" s="422" t="s">
        <v>193</v>
      </c>
      <c r="R75" s="422" t="s">
        <v>193</v>
      </c>
      <c r="S75" s="422" t="s">
        <v>193</v>
      </c>
      <c r="T75" s="878">
        <v>1</v>
      </c>
      <c r="U75" s="422" t="s">
        <v>608</v>
      </c>
      <c r="V75" s="885">
        <f t="shared" si="42"/>
        <v>305500000</v>
      </c>
      <c r="W75" s="538">
        <v>305500000</v>
      </c>
      <c r="X75" s="608" t="s">
        <v>98</v>
      </c>
      <c r="Y75" s="422"/>
      <c r="Z75" s="148"/>
      <c r="AA75" s="148" t="s">
        <v>959</v>
      </c>
      <c r="AB75" s="109">
        <v>25</v>
      </c>
      <c r="AC75" s="109">
        <f t="shared" si="36"/>
        <v>4</v>
      </c>
      <c r="AD75" s="813">
        <f t="shared" si="37"/>
        <v>12220000</v>
      </c>
      <c r="AE75" s="813">
        <f t="shared" si="30"/>
        <v>48880000</v>
      </c>
      <c r="AF75" s="813">
        <f t="shared" si="38"/>
        <v>256620000</v>
      </c>
      <c r="AG75" s="109">
        <f t="shared" si="39"/>
        <v>5</v>
      </c>
      <c r="AH75" s="813">
        <f t="shared" si="40"/>
        <v>12220000</v>
      </c>
      <c r="AI75" s="813">
        <f t="shared" si="34"/>
        <v>61100000</v>
      </c>
      <c r="AJ75" s="813">
        <f t="shared" si="41"/>
        <v>244400000</v>
      </c>
      <c r="AK75" s="18" t="b">
        <f t="shared" si="43"/>
        <v>1</v>
      </c>
    </row>
    <row r="76" spans="1:37" s="18" customFormat="1" ht="75" customHeight="1">
      <c r="A76" s="297" t="s">
        <v>627</v>
      </c>
      <c r="B76" s="537">
        <v>21</v>
      </c>
      <c r="C76" s="488" t="s">
        <v>960</v>
      </c>
      <c r="D76" s="414" t="s">
        <v>911</v>
      </c>
      <c r="E76" s="148" t="s">
        <v>611</v>
      </c>
      <c r="F76" s="148" t="s">
        <v>957</v>
      </c>
      <c r="G76" s="882" t="s">
        <v>961</v>
      </c>
      <c r="H76" s="414" t="s">
        <v>208</v>
      </c>
      <c r="I76" s="148" t="s">
        <v>209</v>
      </c>
      <c r="J76" s="148" t="s">
        <v>962</v>
      </c>
      <c r="K76" s="883">
        <v>41624</v>
      </c>
      <c r="L76" s="882"/>
      <c r="M76" s="148" t="s">
        <v>884</v>
      </c>
      <c r="N76" s="148"/>
      <c r="O76" s="148">
        <v>2013</v>
      </c>
      <c r="P76" s="414" t="s">
        <v>185</v>
      </c>
      <c r="Q76" s="422" t="s">
        <v>193</v>
      </c>
      <c r="R76" s="422" t="s">
        <v>193</v>
      </c>
      <c r="S76" s="422" t="s">
        <v>193</v>
      </c>
      <c r="T76" s="878">
        <v>1</v>
      </c>
      <c r="U76" s="422" t="s">
        <v>608</v>
      </c>
      <c r="V76" s="885">
        <f t="shared" si="42"/>
        <v>67100000</v>
      </c>
      <c r="W76" s="538">
        <v>67100000</v>
      </c>
      <c r="X76" s="608" t="s">
        <v>98</v>
      </c>
      <c r="Y76" s="422"/>
      <c r="Z76" s="148"/>
      <c r="AA76" s="148" t="s">
        <v>963</v>
      </c>
      <c r="AB76" s="109">
        <v>25</v>
      </c>
      <c r="AC76" s="109">
        <f t="shared" si="36"/>
        <v>4</v>
      </c>
      <c r="AD76" s="813">
        <f t="shared" si="37"/>
        <v>2684000</v>
      </c>
      <c r="AE76" s="813">
        <f t="shared" si="30"/>
        <v>10736000</v>
      </c>
      <c r="AF76" s="813">
        <f t="shared" si="38"/>
        <v>56364000</v>
      </c>
      <c r="AG76" s="109">
        <f t="shared" si="39"/>
        <v>5</v>
      </c>
      <c r="AH76" s="813">
        <f t="shared" si="40"/>
        <v>2684000</v>
      </c>
      <c r="AI76" s="813">
        <f t="shared" si="34"/>
        <v>13420000</v>
      </c>
      <c r="AJ76" s="813">
        <f t="shared" si="41"/>
        <v>53680000</v>
      </c>
      <c r="AK76" s="18" t="b">
        <f t="shared" si="43"/>
        <v>1</v>
      </c>
    </row>
    <row r="77" spans="1:37" s="18" customFormat="1" ht="75" customHeight="1">
      <c r="A77" s="297" t="s">
        <v>627</v>
      </c>
      <c r="B77" s="537">
        <v>22</v>
      </c>
      <c r="C77" s="488" t="s">
        <v>964</v>
      </c>
      <c r="D77" s="414" t="s">
        <v>911</v>
      </c>
      <c r="E77" s="148" t="s">
        <v>611</v>
      </c>
      <c r="F77" s="148" t="s">
        <v>1838</v>
      </c>
      <c r="G77" s="882" t="s">
        <v>965</v>
      </c>
      <c r="H77" s="414" t="s">
        <v>208</v>
      </c>
      <c r="I77" s="148" t="s">
        <v>209</v>
      </c>
      <c r="J77" s="148" t="s">
        <v>966</v>
      </c>
      <c r="K77" s="890">
        <v>41624</v>
      </c>
      <c r="L77" s="882"/>
      <c r="M77" s="148" t="s">
        <v>884</v>
      </c>
      <c r="N77" s="148"/>
      <c r="O77" s="148">
        <v>2013</v>
      </c>
      <c r="P77" s="414" t="s">
        <v>185</v>
      </c>
      <c r="Q77" s="422" t="s">
        <v>193</v>
      </c>
      <c r="R77" s="422" t="s">
        <v>193</v>
      </c>
      <c r="S77" s="422" t="s">
        <v>193</v>
      </c>
      <c r="T77" s="878">
        <v>1</v>
      </c>
      <c r="U77" s="422" t="s">
        <v>608</v>
      </c>
      <c r="V77" s="885">
        <f t="shared" si="42"/>
        <v>312500000</v>
      </c>
      <c r="W77" s="538">
        <v>312500000</v>
      </c>
      <c r="X77" s="608" t="s">
        <v>98</v>
      </c>
      <c r="Y77" s="422"/>
      <c r="Z77" s="148"/>
      <c r="AA77" s="148" t="s">
        <v>967</v>
      </c>
      <c r="AB77" s="109">
        <v>25</v>
      </c>
      <c r="AC77" s="109">
        <f t="shared" si="36"/>
        <v>4</v>
      </c>
      <c r="AD77" s="813">
        <f t="shared" si="37"/>
        <v>12500000</v>
      </c>
      <c r="AE77" s="813">
        <f t="shared" si="30"/>
        <v>50000000</v>
      </c>
      <c r="AF77" s="813">
        <f t="shared" si="38"/>
        <v>262500000</v>
      </c>
      <c r="AG77" s="109">
        <f t="shared" si="39"/>
        <v>5</v>
      </c>
      <c r="AH77" s="813">
        <f t="shared" si="40"/>
        <v>12500000</v>
      </c>
      <c r="AI77" s="813">
        <f t="shared" si="34"/>
        <v>62500000</v>
      </c>
      <c r="AJ77" s="813">
        <f t="shared" si="41"/>
        <v>250000000</v>
      </c>
      <c r="AK77" s="18" t="b">
        <f t="shared" si="43"/>
        <v>1</v>
      </c>
    </row>
    <row r="78" spans="1:37" s="18" customFormat="1" ht="75" customHeight="1">
      <c r="A78" s="297" t="s">
        <v>627</v>
      </c>
      <c r="B78" s="537">
        <v>23</v>
      </c>
      <c r="C78" s="488" t="s">
        <v>968</v>
      </c>
      <c r="D78" s="414" t="s">
        <v>911</v>
      </c>
      <c r="E78" s="148" t="s">
        <v>611</v>
      </c>
      <c r="F78" s="148" t="s">
        <v>969</v>
      </c>
      <c r="G78" s="882" t="s">
        <v>970</v>
      </c>
      <c r="H78" s="414" t="s">
        <v>208</v>
      </c>
      <c r="I78" s="148" t="s">
        <v>209</v>
      </c>
      <c r="J78" s="148" t="s">
        <v>971</v>
      </c>
      <c r="K78" s="883">
        <v>41523</v>
      </c>
      <c r="L78" s="882"/>
      <c r="M78" s="148" t="s">
        <v>884</v>
      </c>
      <c r="N78" s="148"/>
      <c r="O78" s="148">
        <v>2013</v>
      </c>
      <c r="P78" s="414" t="s">
        <v>185</v>
      </c>
      <c r="Q78" s="422" t="s">
        <v>193</v>
      </c>
      <c r="R78" s="422" t="s">
        <v>193</v>
      </c>
      <c r="S78" s="422" t="s">
        <v>193</v>
      </c>
      <c r="T78" s="878">
        <v>1</v>
      </c>
      <c r="U78" s="422" t="s">
        <v>608</v>
      </c>
      <c r="V78" s="885">
        <f t="shared" si="42"/>
        <v>316100000</v>
      </c>
      <c r="W78" s="538">
        <v>316100000</v>
      </c>
      <c r="X78" s="608" t="s">
        <v>98</v>
      </c>
      <c r="Y78" s="422"/>
      <c r="Z78" s="148"/>
      <c r="AA78" s="148" t="s">
        <v>972</v>
      </c>
      <c r="AB78" s="109">
        <v>25</v>
      </c>
      <c r="AC78" s="109">
        <f t="shared" si="36"/>
        <v>4</v>
      </c>
      <c r="AD78" s="813">
        <f t="shared" si="37"/>
        <v>12644000</v>
      </c>
      <c r="AE78" s="813">
        <f t="shared" si="30"/>
        <v>50576000</v>
      </c>
      <c r="AF78" s="813">
        <f t="shared" si="38"/>
        <v>265524000</v>
      </c>
      <c r="AG78" s="109">
        <f t="shared" si="39"/>
        <v>5</v>
      </c>
      <c r="AH78" s="813">
        <f t="shared" si="40"/>
        <v>12644000</v>
      </c>
      <c r="AI78" s="813">
        <f t="shared" si="34"/>
        <v>63220000</v>
      </c>
      <c r="AJ78" s="813">
        <f t="shared" si="41"/>
        <v>252880000</v>
      </c>
      <c r="AK78" s="18" t="b">
        <f t="shared" si="43"/>
        <v>1</v>
      </c>
    </row>
    <row r="79" spans="1:37" s="18" customFormat="1" ht="75" customHeight="1">
      <c r="A79" s="297" t="s">
        <v>627</v>
      </c>
      <c r="B79" s="537">
        <v>24</v>
      </c>
      <c r="C79" s="488" t="s">
        <v>973</v>
      </c>
      <c r="D79" s="414" t="s">
        <v>974</v>
      </c>
      <c r="E79" s="148" t="s">
        <v>611</v>
      </c>
      <c r="F79" s="148" t="s">
        <v>975</v>
      </c>
      <c r="G79" s="882" t="s">
        <v>976</v>
      </c>
      <c r="H79" s="414" t="s">
        <v>208</v>
      </c>
      <c r="I79" s="148" t="s">
        <v>209</v>
      </c>
      <c r="J79" s="148" t="s">
        <v>977</v>
      </c>
      <c r="K79" s="883" t="s">
        <v>978</v>
      </c>
      <c r="L79" s="882"/>
      <c r="M79" s="148" t="s">
        <v>884</v>
      </c>
      <c r="N79" s="148"/>
      <c r="O79" s="148">
        <v>2013</v>
      </c>
      <c r="P79" s="414" t="s">
        <v>185</v>
      </c>
      <c r="Q79" s="422" t="s">
        <v>193</v>
      </c>
      <c r="R79" s="422" t="s">
        <v>193</v>
      </c>
      <c r="S79" s="422" t="s">
        <v>193</v>
      </c>
      <c r="T79" s="878">
        <v>5</v>
      </c>
      <c r="U79" s="422" t="s">
        <v>608</v>
      </c>
      <c r="V79" s="885">
        <f t="shared" si="42"/>
        <v>14980000</v>
      </c>
      <c r="W79" s="538">
        <v>74900000</v>
      </c>
      <c r="X79" s="608" t="s">
        <v>98</v>
      </c>
      <c r="Y79" s="422"/>
      <c r="Z79" s="148"/>
      <c r="AA79" s="148" t="s">
        <v>979</v>
      </c>
      <c r="AB79" s="109">
        <v>25</v>
      </c>
      <c r="AC79" s="109">
        <f t="shared" si="36"/>
        <v>4</v>
      </c>
      <c r="AD79" s="813">
        <f t="shared" si="37"/>
        <v>2996000</v>
      </c>
      <c r="AE79" s="813">
        <f t="shared" si="30"/>
        <v>11984000</v>
      </c>
      <c r="AF79" s="813">
        <f t="shared" si="38"/>
        <v>62916000</v>
      </c>
      <c r="AG79" s="109">
        <f t="shared" si="39"/>
        <v>5</v>
      </c>
      <c r="AH79" s="813">
        <f t="shared" si="40"/>
        <v>2996000</v>
      </c>
      <c r="AI79" s="813">
        <f t="shared" si="34"/>
        <v>14980000</v>
      </c>
      <c r="AJ79" s="813">
        <f t="shared" si="41"/>
        <v>59920000</v>
      </c>
      <c r="AK79" s="18" t="b">
        <f t="shared" si="43"/>
        <v>1</v>
      </c>
    </row>
    <row r="80" spans="1:37" s="18" customFormat="1" ht="75" customHeight="1">
      <c r="A80" s="297" t="s">
        <v>627</v>
      </c>
      <c r="B80" s="537">
        <v>25</v>
      </c>
      <c r="C80" s="488" t="s">
        <v>980</v>
      </c>
      <c r="D80" s="414" t="s">
        <v>911</v>
      </c>
      <c r="E80" s="148" t="s">
        <v>611</v>
      </c>
      <c r="F80" s="148" t="s">
        <v>981</v>
      </c>
      <c r="G80" s="882" t="s">
        <v>982</v>
      </c>
      <c r="H80" s="414" t="s">
        <v>208</v>
      </c>
      <c r="I80" s="148" t="s">
        <v>209</v>
      </c>
      <c r="J80" s="148" t="s">
        <v>983</v>
      </c>
      <c r="K80" s="883">
        <v>41388</v>
      </c>
      <c r="L80" s="882"/>
      <c r="M80" s="148" t="s">
        <v>884</v>
      </c>
      <c r="N80" s="148"/>
      <c r="O80" s="148">
        <v>2013</v>
      </c>
      <c r="P80" s="414" t="s">
        <v>185</v>
      </c>
      <c r="Q80" s="422" t="s">
        <v>193</v>
      </c>
      <c r="R80" s="422" t="s">
        <v>193</v>
      </c>
      <c r="S80" s="422" t="s">
        <v>193</v>
      </c>
      <c r="T80" s="878">
        <v>1</v>
      </c>
      <c r="U80" s="422" t="s">
        <v>608</v>
      </c>
      <c r="V80" s="885">
        <f t="shared" si="42"/>
        <v>142500000</v>
      </c>
      <c r="W80" s="538">
        <v>142500000</v>
      </c>
      <c r="X80" s="608" t="s">
        <v>98</v>
      </c>
      <c r="Y80" s="422"/>
      <c r="Z80" s="148"/>
      <c r="AA80" s="148" t="s">
        <v>984</v>
      </c>
      <c r="AB80" s="109">
        <v>25</v>
      </c>
      <c r="AC80" s="109">
        <f t="shared" si="36"/>
        <v>4</v>
      </c>
      <c r="AD80" s="813">
        <f t="shared" si="37"/>
        <v>5700000</v>
      </c>
      <c r="AE80" s="813">
        <f t="shared" si="30"/>
        <v>22800000</v>
      </c>
      <c r="AF80" s="813">
        <f t="shared" si="38"/>
        <v>119700000</v>
      </c>
      <c r="AG80" s="109">
        <f t="shared" si="39"/>
        <v>5</v>
      </c>
      <c r="AH80" s="813">
        <f t="shared" si="40"/>
        <v>5700000</v>
      </c>
      <c r="AI80" s="813">
        <f t="shared" si="34"/>
        <v>28500000</v>
      </c>
      <c r="AJ80" s="813">
        <f t="shared" si="41"/>
        <v>114000000</v>
      </c>
      <c r="AK80" s="18" t="b">
        <f t="shared" si="43"/>
        <v>1</v>
      </c>
    </row>
    <row r="81" spans="1:37" s="18" customFormat="1" ht="75" customHeight="1">
      <c r="A81" s="297" t="s">
        <v>985</v>
      </c>
      <c r="B81" s="414">
        <v>1</v>
      </c>
      <c r="C81" s="488" t="s">
        <v>986</v>
      </c>
      <c r="D81" s="414" t="s">
        <v>987</v>
      </c>
      <c r="E81" s="416" t="s">
        <v>715</v>
      </c>
      <c r="F81" s="148" t="s">
        <v>887</v>
      </c>
      <c r="G81" s="422" t="s">
        <v>193</v>
      </c>
      <c r="H81" s="414" t="s">
        <v>1928</v>
      </c>
      <c r="I81" s="148" t="s">
        <v>209</v>
      </c>
      <c r="J81" s="148" t="s">
        <v>988</v>
      </c>
      <c r="K81" s="148" t="s">
        <v>989</v>
      </c>
      <c r="L81" s="758" t="s">
        <v>193</v>
      </c>
      <c r="M81" s="148" t="s">
        <v>884</v>
      </c>
      <c r="N81" s="416" t="s">
        <v>193</v>
      </c>
      <c r="O81" s="148">
        <v>2014</v>
      </c>
      <c r="P81" s="414" t="s">
        <v>185</v>
      </c>
      <c r="Q81" s="422" t="s">
        <v>193</v>
      </c>
      <c r="R81" s="422" t="s">
        <v>193</v>
      </c>
      <c r="S81" s="422" t="s">
        <v>193</v>
      </c>
      <c r="T81" s="878">
        <v>1</v>
      </c>
      <c r="U81" s="422" t="s">
        <v>608</v>
      </c>
      <c r="V81" s="885">
        <f>W81/T81</f>
        <v>49800000</v>
      </c>
      <c r="W81" s="538">
        <v>49800000</v>
      </c>
      <c r="X81" s="677"/>
      <c r="Y81" s="148"/>
      <c r="Z81" s="148"/>
      <c r="AA81" s="148" t="s">
        <v>1926</v>
      </c>
      <c r="AB81" s="109">
        <v>25</v>
      </c>
      <c r="AC81" s="109">
        <f t="shared" ref="AC81:AC90" si="44">2016-O81+1</f>
        <v>3</v>
      </c>
      <c r="AD81" s="813">
        <f t="shared" ref="AD81:AD88" si="45">W81/AB81</f>
        <v>1992000</v>
      </c>
      <c r="AE81" s="813">
        <f t="shared" si="30"/>
        <v>5976000</v>
      </c>
      <c r="AF81" s="813">
        <f t="shared" ref="AF81:AF88" si="46">W81-AE81</f>
        <v>43824000</v>
      </c>
      <c r="AG81" s="109">
        <f t="shared" ref="AG81:AG90" si="47">2017-O81+1</f>
        <v>4</v>
      </c>
      <c r="AH81" s="813">
        <f t="shared" ref="AH81:AH88" si="48">W81/AB81</f>
        <v>1992000</v>
      </c>
      <c r="AI81" s="813">
        <f t="shared" si="34"/>
        <v>7968000</v>
      </c>
      <c r="AJ81" s="813">
        <f t="shared" ref="AJ81:AJ88" si="49">W81-AI81</f>
        <v>41832000</v>
      </c>
      <c r="AK81" s="18" t="b">
        <f t="shared" si="43"/>
        <v>1</v>
      </c>
    </row>
    <row r="82" spans="1:37" s="18" customFormat="1" ht="75" customHeight="1">
      <c r="A82" s="297" t="s">
        <v>985</v>
      </c>
      <c r="B82" s="537">
        <v>4</v>
      </c>
      <c r="C82" s="488" t="s">
        <v>991</v>
      </c>
      <c r="D82" s="414" t="s">
        <v>987</v>
      </c>
      <c r="E82" s="758" t="s">
        <v>715</v>
      </c>
      <c r="F82" s="148" t="s">
        <v>990</v>
      </c>
      <c r="G82" s="422" t="s">
        <v>193</v>
      </c>
      <c r="H82" s="414" t="s">
        <v>1928</v>
      </c>
      <c r="I82" s="148" t="s">
        <v>209</v>
      </c>
      <c r="J82" s="486" t="s">
        <v>992</v>
      </c>
      <c r="K82" s="422" t="s">
        <v>193</v>
      </c>
      <c r="L82" s="422" t="s">
        <v>193</v>
      </c>
      <c r="M82" s="422" t="s">
        <v>193</v>
      </c>
      <c r="N82" s="422" t="s">
        <v>193</v>
      </c>
      <c r="O82" s="414">
        <v>2014</v>
      </c>
      <c r="P82" s="414" t="s">
        <v>185</v>
      </c>
      <c r="Q82" s="422" t="s">
        <v>193</v>
      </c>
      <c r="R82" s="422" t="s">
        <v>193</v>
      </c>
      <c r="S82" s="422" t="s">
        <v>193</v>
      </c>
      <c r="T82" s="878">
        <v>1</v>
      </c>
      <c r="U82" s="422" t="s">
        <v>608</v>
      </c>
      <c r="V82" s="885">
        <f t="shared" ref="V82:V88" si="50">W82/T82</f>
        <v>48100000</v>
      </c>
      <c r="W82" s="538">
        <v>48100000</v>
      </c>
      <c r="X82" s="677"/>
      <c r="Y82" s="148"/>
      <c r="Z82" s="148"/>
      <c r="AA82" s="148" t="s">
        <v>993</v>
      </c>
      <c r="AB82" s="109">
        <v>25</v>
      </c>
      <c r="AC82" s="109">
        <f t="shared" si="44"/>
        <v>3</v>
      </c>
      <c r="AD82" s="813">
        <f t="shared" si="45"/>
        <v>1924000</v>
      </c>
      <c r="AE82" s="813">
        <f t="shared" si="30"/>
        <v>5772000</v>
      </c>
      <c r="AF82" s="813">
        <f t="shared" si="46"/>
        <v>42328000</v>
      </c>
      <c r="AG82" s="109">
        <f t="shared" si="47"/>
        <v>4</v>
      </c>
      <c r="AH82" s="813">
        <f t="shared" si="48"/>
        <v>1924000</v>
      </c>
      <c r="AI82" s="813">
        <f t="shared" si="34"/>
        <v>7696000</v>
      </c>
      <c r="AJ82" s="813">
        <f t="shared" si="49"/>
        <v>40404000</v>
      </c>
      <c r="AK82" s="18" t="b">
        <f t="shared" si="43"/>
        <v>1</v>
      </c>
    </row>
    <row r="83" spans="1:37" s="18" customFormat="1" ht="75" customHeight="1">
      <c r="A83" s="297" t="s">
        <v>985</v>
      </c>
      <c r="B83" s="537">
        <v>5</v>
      </c>
      <c r="C83" s="415" t="s">
        <v>994</v>
      </c>
      <c r="D83" s="414" t="s">
        <v>987</v>
      </c>
      <c r="E83" s="758" t="s">
        <v>715</v>
      </c>
      <c r="F83" s="414" t="s">
        <v>995</v>
      </c>
      <c r="G83" s="422" t="s">
        <v>193</v>
      </c>
      <c r="H83" s="414" t="s">
        <v>1928</v>
      </c>
      <c r="I83" s="148" t="s">
        <v>209</v>
      </c>
      <c r="J83" s="486" t="s">
        <v>996</v>
      </c>
      <c r="K83" s="422" t="s">
        <v>193</v>
      </c>
      <c r="L83" s="422" t="s">
        <v>193</v>
      </c>
      <c r="M83" s="422" t="s">
        <v>193</v>
      </c>
      <c r="N83" s="422" t="s">
        <v>193</v>
      </c>
      <c r="O83" s="414">
        <v>2014</v>
      </c>
      <c r="P83" s="414" t="s">
        <v>185</v>
      </c>
      <c r="Q83" s="422" t="s">
        <v>193</v>
      </c>
      <c r="R83" s="422" t="s">
        <v>193</v>
      </c>
      <c r="S83" s="422" t="s">
        <v>193</v>
      </c>
      <c r="T83" s="878">
        <v>1</v>
      </c>
      <c r="U83" s="422" t="s">
        <v>608</v>
      </c>
      <c r="V83" s="885">
        <f t="shared" si="50"/>
        <v>50000000</v>
      </c>
      <c r="W83" s="538">
        <v>50000000</v>
      </c>
      <c r="X83" s="677"/>
      <c r="Y83" s="148"/>
      <c r="Z83" s="148"/>
      <c r="AA83" s="148" t="s">
        <v>997</v>
      </c>
      <c r="AB83" s="109">
        <v>25</v>
      </c>
      <c r="AC83" s="109">
        <f t="shared" si="44"/>
        <v>3</v>
      </c>
      <c r="AD83" s="813">
        <f t="shared" si="45"/>
        <v>2000000</v>
      </c>
      <c r="AE83" s="813">
        <f t="shared" si="30"/>
        <v>6000000</v>
      </c>
      <c r="AF83" s="813">
        <f t="shared" si="46"/>
        <v>44000000</v>
      </c>
      <c r="AG83" s="109">
        <f t="shared" si="47"/>
        <v>4</v>
      </c>
      <c r="AH83" s="813">
        <f t="shared" si="48"/>
        <v>2000000</v>
      </c>
      <c r="AI83" s="813">
        <f t="shared" si="34"/>
        <v>8000000</v>
      </c>
      <c r="AJ83" s="813">
        <f t="shared" si="49"/>
        <v>42000000</v>
      </c>
      <c r="AK83" s="18" t="b">
        <f t="shared" si="43"/>
        <v>1</v>
      </c>
    </row>
    <row r="84" spans="1:37" s="18" customFormat="1" ht="75" customHeight="1">
      <c r="A84" s="297" t="s">
        <v>985</v>
      </c>
      <c r="B84" s="537">
        <v>6</v>
      </c>
      <c r="C84" s="415" t="s">
        <v>998</v>
      </c>
      <c r="D84" s="414" t="s">
        <v>987</v>
      </c>
      <c r="E84" s="758" t="s">
        <v>715</v>
      </c>
      <c r="F84" s="414" t="s">
        <v>873</v>
      </c>
      <c r="G84" s="414" t="s">
        <v>941</v>
      </c>
      <c r="H84" s="414" t="s">
        <v>1928</v>
      </c>
      <c r="I84" s="148" t="s">
        <v>209</v>
      </c>
      <c r="J84" s="486" t="s">
        <v>999</v>
      </c>
      <c r="K84" s="422" t="s">
        <v>193</v>
      </c>
      <c r="L84" s="422" t="s">
        <v>193</v>
      </c>
      <c r="M84" s="422" t="s">
        <v>193</v>
      </c>
      <c r="N84" s="422" t="s">
        <v>193</v>
      </c>
      <c r="O84" s="414">
        <v>2014</v>
      </c>
      <c r="P84" s="414" t="s">
        <v>439</v>
      </c>
      <c r="Q84" s="422" t="s">
        <v>193</v>
      </c>
      <c r="R84" s="422" t="s">
        <v>193</v>
      </c>
      <c r="S84" s="422" t="s">
        <v>193</v>
      </c>
      <c r="T84" s="878">
        <v>1</v>
      </c>
      <c r="U84" s="422" t="s">
        <v>608</v>
      </c>
      <c r="V84" s="885">
        <f t="shared" si="50"/>
        <v>97100000</v>
      </c>
      <c r="W84" s="538">
        <v>97100000</v>
      </c>
      <c r="X84" s="677"/>
      <c r="Y84" s="148"/>
      <c r="Z84" s="148"/>
      <c r="AA84" s="608" t="s">
        <v>1000</v>
      </c>
      <c r="AB84" s="109">
        <v>25</v>
      </c>
      <c r="AC84" s="109">
        <f t="shared" si="44"/>
        <v>3</v>
      </c>
      <c r="AD84" s="813">
        <f t="shared" si="45"/>
        <v>3884000</v>
      </c>
      <c r="AE84" s="813">
        <f t="shared" si="30"/>
        <v>11652000</v>
      </c>
      <c r="AF84" s="813">
        <f t="shared" si="46"/>
        <v>85448000</v>
      </c>
      <c r="AG84" s="109">
        <f t="shared" si="47"/>
        <v>4</v>
      </c>
      <c r="AH84" s="813">
        <f t="shared" si="48"/>
        <v>3884000</v>
      </c>
      <c r="AI84" s="813">
        <f t="shared" si="34"/>
        <v>15536000</v>
      </c>
      <c r="AJ84" s="813">
        <f t="shared" si="49"/>
        <v>81564000</v>
      </c>
      <c r="AK84" s="18" t="b">
        <f t="shared" si="43"/>
        <v>1</v>
      </c>
    </row>
    <row r="85" spans="1:37" s="18" customFormat="1" ht="75" customHeight="1">
      <c r="A85" s="297" t="s">
        <v>985</v>
      </c>
      <c r="B85" s="537">
        <v>7</v>
      </c>
      <c r="C85" s="415" t="s">
        <v>1001</v>
      </c>
      <c r="D85" s="414" t="s">
        <v>987</v>
      </c>
      <c r="E85" s="758" t="s">
        <v>715</v>
      </c>
      <c r="F85" s="486" t="s">
        <v>434</v>
      </c>
      <c r="G85" s="414"/>
      <c r="H85" s="414" t="s">
        <v>1928</v>
      </c>
      <c r="I85" s="148" t="s">
        <v>209</v>
      </c>
      <c r="J85" s="486" t="s">
        <v>1002</v>
      </c>
      <c r="K85" s="422" t="s">
        <v>193</v>
      </c>
      <c r="L85" s="422" t="s">
        <v>193</v>
      </c>
      <c r="M85" s="422" t="s">
        <v>193</v>
      </c>
      <c r="N85" s="422" t="s">
        <v>193</v>
      </c>
      <c r="O85" s="414">
        <v>2014</v>
      </c>
      <c r="P85" s="414" t="s">
        <v>185</v>
      </c>
      <c r="Q85" s="422" t="s">
        <v>193</v>
      </c>
      <c r="R85" s="422" t="s">
        <v>193</v>
      </c>
      <c r="S85" s="422" t="s">
        <v>193</v>
      </c>
      <c r="T85" s="878">
        <v>1</v>
      </c>
      <c r="U85" s="422" t="s">
        <v>608</v>
      </c>
      <c r="V85" s="885">
        <f t="shared" si="50"/>
        <v>42200000</v>
      </c>
      <c r="W85" s="538">
        <v>42200000</v>
      </c>
      <c r="X85" s="677"/>
      <c r="Y85" s="148"/>
      <c r="Z85" s="148"/>
      <c r="AA85" s="148" t="s">
        <v>1003</v>
      </c>
      <c r="AB85" s="109">
        <v>25</v>
      </c>
      <c r="AC85" s="109">
        <f t="shared" si="44"/>
        <v>3</v>
      </c>
      <c r="AD85" s="813">
        <f t="shared" si="45"/>
        <v>1688000</v>
      </c>
      <c r="AE85" s="813">
        <f t="shared" si="30"/>
        <v>5064000</v>
      </c>
      <c r="AF85" s="813">
        <f t="shared" si="46"/>
        <v>37136000</v>
      </c>
      <c r="AG85" s="109">
        <f t="shared" si="47"/>
        <v>4</v>
      </c>
      <c r="AH85" s="813">
        <f t="shared" si="48"/>
        <v>1688000</v>
      </c>
      <c r="AI85" s="813">
        <f t="shared" si="34"/>
        <v>6752000</v>
      </c>
      <c r="AJ85" s="813">
        <f t="shared" si="49"/>
        <v>35448000</v>
      </c>
      <c r="AK85" s="18" t="b">
        <f t="shared" si="43"/>
        <v>1</v>
      </c>
    </row>
    <row r="86" spans="1:37" s="18" customFormat="1" ht="75" customHeight="1">
      <c r="A86" s="297" t="s">
        <v>985</v>
      </c>
      <c r="B86" s="537">
        <v>8</v>
      </c>
      <c r="C86" s="415" t="s">
        <v>1004</v>
      </c>
      <c r="D86" s="414" t="s">
        <v>987</v>
      </c>
      <c r="E86" s="758" t="s">
        <v>715</v>
      </c>
      <c r="F86" s="486" t="s">
        <v>1005</v>
      </c>
      <c r="G86" s="414"/>
      <c r="H86" s="414" t="s">
        <v>1928</v>
      </c>
      <c r="I86" s="148" t="s">
        <v>209</v>
      </c>
      <c r="J86" s="486" t="s">
        <v>1006</v>
      </c>
      <c r="K86" s="422" t="s">
        <v>193</v>
      </c>
      <c r="L86" s="422" t="s">
        <v>193</v>
      </c>
      <c r="M86" s="422" t="s">
        <v>193</v>
      </c>
      <c r="N86" s="422" t="s">
        <v>193</v>
      </c>
      <c r="O86" s="414">
        <v>2014</v>
      </c>
      <c r="P86" s="414" t="s">
        <v>185</v>
      </c>
      <c r="Q86" s="422" t="s">
        <v>193</v>
      </c>
      <c r="R86" s="422" t="s">
        <v>193</v>
      </c>
      <c r="S86" s="422" t="s">
        <v>193</v>
      </c>
      <c r="T86" s="878">
        <v>1</v>
      </c>
      <c r="U86" s="422" t="s">
        <v>608</v>
      </c>
      <c r="V86" s="885">
        <f t="shared" si="50"/>
        <v>48980000</v>
      </c>
      <c r="W86" s="538">
        <v>48980000</v>
      </c>
      <c r="X86" s="677"/>
      <c r="Y86" s="148"/>
      <c r="Z86" s="148"/>
      <c r="AA86" s="148" t="s">
        <v>1007</v>
      </c>
      <c r="AB86" s="109">
        <v>25</v>
      </c>
      <c r="AC86" s="109">
        <f t="shared" si="44"/>
        <v>3</v>
      </c>
      <c r="AD86" s="813">
        <f t="shared" si="45"/>
        <v>1959200</v>
      </c>
      <c r="AE86" s="813">
        <f t="shared" si="30"/>
        <v>5877600</v>
      </c>
      <c r="AF86" s="813">
        <f t="shared" si="46"/>
        <v>43102400</v>
      </c>
      <c r="AG86" s="109">
        <f t="shared" si="47"/>
        <v>4</v>
      </c>
      <c r="AH86" s="813">
        <f t="shared" si="48"/>
        <v>1959200</v>
      </c>
      <c r="AI86" s="813">
        <f t="shared" si="34"/>
        <v>7836800</v>
      </c>
      <c r="AJ86" s="813">
        <f t="shared" si="49"/>
        <v>41143200</v>
      </c>
      <c r="AK86" s="18" t="b">
        <f t="shared" si="43"/>
        <v>1</v>
      </c>
    </row>
    <row r="87" spans="1:37" s="18" customFormat="1" ht="75" customHeight="1">
      <c r="A87" s="297" t="s">
        <v>985</v>
      </c>
      <c r="B87" s="537">
        <v>9</v>
      </c>
      <c r="C87" s="415" t="s">
        <v>1008</v>
      </c>
      <c r="D87" s="414" t="s">
        <v>987</v>
      </c>
      <c r="E87" s="758" t="s">
        <v>715</v>
      </c>
      <c r="F87" s="486" t="s">
        <v>434</v>
      </c>
      <c r="G87" s="414"/>
      <c r="H87" s="414" t="s">
        <v>1928</v>
      </c>
      <c r="I87" s="148" t="s">
        <v>209</v>
      </c>
      <c r="J87" s="486" t="s">
        <v>1009</v>
      </c>
      <c r="K87" s="422" t="s">
        <v>193</v>
      </c>
      <c r="L87" s="422" t="s">
        <v>193</v>
      </c>
      <c r="M87" s="422" t="s">
        <v>193</v>
      </c>
      <c r="N87" s="422" t="s">
        <v>193</v>
      </c>
      <c r="O87" s="414">
        <v>2014</v>
      </c>
      <c r="P87" s="414" t="s">
        <v>185</v>
      </c>
      <c r="Q87" s="422" t="s">
        <v>193</v>
      </c>
      <c r="R87" s="422" t="s">
        <v>193</v>
      </c>
      <c r="S87" s="422" t="s">
        <v>193</v>
      </c>
      <c r="T87" s="878">
        <v>1</v>
      </c>
      <c r="U87" s="422" t="s">
        <v>608</v>
      </c>
      <c r="V87" s="885">
        <f t="shared" si="50"/>
        <v>58500000</v>
      </c>
      <c r="W87" s="538">
        <v>58500000</v>
      </c>
      <c r="X87" s="677"/>
      <c r="Y87" s="148"/>
      <c r="Z87" s="148"/>
      <c r="AA87" s="148" t="s">
        <v>1010</v>
      </c>
      <c r="AB87" s="109">
        <v>25</v>
      </c>
      <c r="AC87" s="109">
        <f t="shared" si="44"/>
        <v>3</v>
      </c>
      <c r="AD87" s="813">
        <f t="shared" si="45"/>
        <v>2340000</v>
      </c>
      <c r="AE87" s="813">
        <f t="shared" si="30"/>
        <v>7020000</v>
      </c>
      <c r="AF87" s="813">
        <f t="shared" si="46"/>
        <v>51480000</v>
      </c>
      <c r="AG87" s="109">
        <f t="shared" si="47"/>
        <v>4</v>
      </c>
      <c r="AH87" s="813">
        <f t="shared" si="48"/>
        <v>2340000</v>
      </c>
      <c r="AI87" s="813">
        <f t="shared" si="34"/>
        <v>9360000</v>
      </c>
      <c r="AJ87" s="813">
        <f t="shared" si="49"/>
        <v>49140000</v>
      </c>
      <c r="AK87" s="18" t="b">
        <f t="shared" si="43"/>
        <v>1</v>
      </c>
    </row>
    <row r="88" spans="1:37" s="18" customFormat="1" ht="75" customHeight="1">
      <c r="A88" s="297" t="s">
        <v>985</v>
      </c>
      <c r="B88" s="422">
        <v>11</v>
      </c>
      <c r="C88" s="415" t="s">
        <v>1011</v>
      </c>
      <c r="D88" s="414" t="s">
        <v>987</v>
      </c>
      <c r="E88" s="758" t="s">
        <v>715</v>
      </c>
      <c r="F88" s="486" t="s">
        <v>433</v>
      </c>
      <c r="G88" s="414" t="s">
        <v>941</v>
      </c>
      <c r="H88" s="414" t="s">
        <v>1928</v>
      </c>
      <c r="I88" s="148" t="s">
        <v>209</v>
      </c>
      <c r="J88" s="608" t="s">
        <v>1012</v>
      </c>
      <c r="K88" s="422" t="s">
        <v>193</v>
      </c>
      <c r="L88" s="422" t="s">
        <v>193</v>
      </c>
      <c r="M88" s="422" t="s">
        <v>193</v>
      </c>
      <c r="N88" s="422" t="s">
        <v>193</v>
      </c>
      <c r="O88" s="414">
        <v>2014</v>
      </c>
      <c r="P88" s="414" t="s">
        <v>439</v>
      </c>
      <c r="Q88" s="422" t="s">
        <v>193</v>
      </c>
      <c r="R88" s="422" t="s">
        <v>193</v>
      </c>
      <c r="S88" s="422" t="s">
        <v>193</v>
      </c>
      <c r="T88" s="878">
        <v>1</v>
      </c>
      <c r="U88" s="422" t="s">
        <v>608</v>
      </c>
      <c r="V88" s="885">
        <f t="shared" si="50"/>
        <v>1850000000</v>
      </c>
      <c r="W88" s="538">
        <v>1850000000</v>
      </c>
      <c r="X88" s="677"/>
      <c r="Y88" s="148"/>
      <c r="Z88" s="148"/>
      <c r="AA88" s="608" t="s">
        <v>1927</v>
      </c>
      <c r="AB88" s="109">
        <v>25</v>
      </c>
      <c r="AC88" s="109">
        <f t="shared" si="44"/>
        <v>3</v>
      </c>
      <c r="AD88" s="813">
        <f t="shared" si="45"/>
        <v>74000000</v>
      </c>
      <c r="AE88" s="813">
        <f t="shared" si="30"/>
        <v>222000000</v>
      </c>
      <c r="AF88" s="813">
        <f t="shared" si="46"/>
        <v>1628000000</v>
      </c>
      <c r="AG88" s="109">
        <f t="shared" si="47"/>
        <v>4</v>
      </c>
      <c r="AH88" s="813">
        <f t="shared" si="48"/>
        <v>74000000</v>
      </c>
      <c r="AI88" s="813">
        <f t="shared" si="34"/>
        <v>296000000</v>
      </c>
      <c r="AJ88" s="813">
        <f t="shared" si="49"/>
        <v>1554000000</v>
      </c>
      <c r="AK88" s="18" t="b">
        <f t="shared" si="43"/>
        <v>1</v>
      </c>
    </row>
    <row r="89" spans="1:37" s="18" customFormat="1" ht="75" customHeight="1">
      <c r="A89" s="297" t="s">
        <v>985</v>
      </c>
      <c r="B89" s="422">
        <v>12</v>
      </c>
      <c r="C89" s="415" t="s">
        <v>478</v>
      </c>
      <c r="D89" s="414" t="s">
        <v>987</v>
      </c>
      <c r="E89" s="758" t="s">
        <v>715</v>
      </c>
      <c r="F89" s="486" t="s">
        <v>990</v>
      </c>
      <c r="G89" s="414"/>
      <c r="H89" s="414" t="s">
        <v>1521</v>
      </c>
      <c r="I89" s="148" t="s">
        <v>1521</v>
      </c>
      <c r="J89" s="608" t="s">
        <v>1522</v>
      </c>
      <c r="K89" s="422" t="s">
        <v>1523</v>
      </c>
      <c r="L89" s="422" t="s">
        <v>193</v>
      </c>
      <c r="M89" s="422" t="s">
        <v>193</v>
      </c>
      <c r="N89" s="422" t="s">
        <v>193</v>
      </c>
      <c r="O89" s="414">
        <v>2014</v>
      </c>
      <c r="P89" s="414" t="s">
        <v>185</v>
      </c>
      <c r="Q89" s="422" t="s">
        <v>193</v>
      </c>
      <c r="R89" s="422" t="s">
        <v>193</v>
      </c>
      <c r="S89" s="422" t="s">
        <v>193</v>
      </c>
      <c r="T89" s="148">
        <v>1</v>
      </c>
      <c r="U89" s="422" t="s">
        <v>608</v>
      </c>
      <c r="V89" s="885">
        <v>3900000</v>
      </c>
      <c r="W89" s="894">
        <v>3900000</v>
      </c>
      <c r="X89" s="677"/>
      <c r="Y89" s="148"/>
      <c r="Z89" s="148"/>
      <c r="AA89" s="480" t="s">
        <v>1524</v>
      </c>
      <c r="AB89" s="109">
        <v>25</v>
      </c>
      <c r="AC89" s="109">
        <f t="shared" si="44"/>
        <v>3</v>
      </c>
      <c r="AD89" s="813">
        <f t="shared" ref="AD89:AD90" si="51">W89/AB89</f>
        <v>156000</v>
      </c>
      <c r="AE89" s="813">
        <f t="shared" si="30"/>
        <v>468000</v>
      </c>
      <c r="AF89" s="813">
        <f t="shared" ref="AF89:AF90" si="52">W89-AE89</f>
        <v>3432000</v>
      </c>
      <c r="AG89" s="109">
        <f t="shared" si="47"/>
        <v>4</v>
      </c>
      <c r="AH89" s="813">
        <f t="shared" ref="AH89:AH90" si="53">W89/AB89</f>
        <v>156000</v>
      </c>
      <c r="AI89" s="813">
        <f t="shared" si="34"/>
        <v>624000</v>
      </c>
      <c r="AJ89" s="813">
        <f t="shared" ref="AJ89:AJ90" si="54">W89-AI89</f>
        <v>3276000</v>
      </c>
      <c r="AK89" s="18" t="b">
        <f t="shared" si="43"/>
        <v>1</v>
      </c>
    </row>
    <row r="90" spans="1:37" s="18" customFormat="1" ht="75" customHeight="1">
      <c r="A90" s="297" t="s">
        <v>985</v>
      </c>
      <c r="B90" s="422">
        <v>13</v>
      </c>
      <c r="C90" s="415" t="s">
        <v>1525</v>
      </c>
      <c r="D90" s="414" t="s">
        <v>987</v>
      </c>
      <c r="E90" s="758" t="s">
        <v>715</v>
      </c>
      <c r="F90" s="486" t="s">
        <v>434</v>
      </c>
      <c r="G90" s="414"/>
      <c r="H90" s="414" t="s">
        <v>1521</v>
      </c>
      <c r="I90" s="148" t="s">
        <v>1521</v>
      </c>
      <c r="J90" s="608" t="s">
        <v>1526</v>
      </c>
      <c r="K90" s="422"/>
      <c r="L90" s="422"/>
      <c r="M90" s="422"/>
      <c r="N90" s="422"/>
      <c r="O90" s="414">
        <v>2014</v>
      </c>
      <c r="P90" s="414" t="s">
        <v>185</v>
      </c>
      <c r="Q90" s="422" t="s">
        <v>193</v>
      </c>
      <c r="R90" s="422" t="s">
        <v>193</v>
      </c>
      <c r="S90" s="422" t="s">
        <v>193</v>
      </c>
      <c r="T90" s="148">
        <v>1</v>
      </c>
      <c r="U90" s="422" t="s">
        <v>608</v>
      </c>
      <c r="V90" s="895">
        <v>2500000</v>
      </c>
      <c r="W90" s="538">
        <v>2500000</v>
      </c>
      <c r="X90" s="148" t="s">
        <v>98</v>
      </c>
      <c r="Y90" s="148"/>
      <c r="Z90" s="148"/>
      <c r="AA90" s="480" t="s">
        <v>1527</v>
      </c>
      <c r="AB90" s="109">
        <v>25</v>
      </c>
      <c r="AC90" s="109">
        <f t="shared" si="44"/>
        <v>3</v>
      </c>
      <c r="AD90" s="813">
        <f t="shared" si="51"/>
        <v>100000</v>
      </c>
      <c r="AE90" s="813">
        <f t="shared" si="30"/>
        <v>300000</v>
      </c>
      <c r="AF90" s="813">
        <f t="shared" si="52"/>
        <v>2200000</v>
      </c>
      <c r="AG90" s="109">
        <f t="shared" si="47"/>
        <v>4</v>
      </c>
      <c r="AH90" s="813">
        <f t="shared" si="53"/>
        <v>100000</v>
      </c>
      <c r="AI90" s="813">
        <f t="shared" si="34"/>
        <v>400000</v>
      </c>
      <c r="AJ90" s="813">
        <f t="shared" si="54"/>
        <v>2100000</v>
      </c>
      <c r="AK90" s="18" t="b">
        <f t="shared" si="43"/>
        <v>1</v>
      </c>
    </row>
    <row r="91" spans="1:37" s="18" customFormat="1" ht="75" customHeight="1">
      <c r="A91" s="297" t="s">
        <v>626</v>
      </c>
      <c r="B91" s="1203">
        <v>1</v>
      </c>
      <c r="C91" s="1300" t="s">
        <v>1013</v>
      </c>
      <c r="D91" s="1203" t="s">
        <v>900</v>
      </c>
      <c r="E91" s="1302" t="s">
        <v>616</v>
      </c>
      <c r="F91" s="1203" t="s">
        <v>1014</v>
      </c>
      <c r="G91" s="1203"/>
      <c r="H91" s="414" t="s">
        <v>1928</v>
      </c>
      <c r="I91" s="148" t="s">
        <v>209</v>
      </c>
      <c r="J91" s="1203" t="s">
        <v>1015</v>
      </c>
      <c r="K91" s="1301">
        <v>42132</v>
      </c>
      <c r="L91" s="422" t="s">
        <v>193</v>
      </c>
      <c r="M91" s="608" t="s">
        <v>1016</v>
      </c>
      <c r="N91" s="422" t="s">
        <v>193</v>
      </c>
      <c r="O91" s="1203">
        <v>2015</v>
      </c>
      <c r="P91" s="1203" t="s">
        <v>185</v>
      </c>
      <c r="Q91" s="422" t="s">
        <v>193</v>
      </c>
      <c r="R91" s="422" t="s">
        <v>193</v>
      </c>
      <c r="S91" s="422" t="s">
        <v>193</v>
      </c>
      <c r="T91" s="878">
        <v>1</v>
      </c>
      <c r="U91" s="422" t="s">
        <v>608</v>
      </c>
      <c r="V91" s="1203"/>
      <c r="W91" s="1303">
        <v>15500000</v>
      </c>
      <c r="X91" s="148"/>
      <c r="Y91" s="148"/>
      <c r="Z91" s="148"/>
      <c r="AA91" s="1203" t="s">
        <v>1017</v>
      </c>
      <c r="AB91" s="109">
        <v>25</v>
      </c>
      <c r="AC91" s="109">
        <f>2016-O91+1</f>
        <v>2</v>
      </c>
      <c r="AD91" s="813">
        <f>W91/AB91</f>
        <v>620000</v>
      </c>
      <c r="AE91" s="813">
        <f t="shared" si="30"/>
        <v>1240000</v>
      </c>
      <c r="AF91" s="813">
        <f>W91-AE91</f>
        <v>14260000</v>
      </c>
      <c r="AG91" s="109">
        <f>2017-O91+1</f>
        <v>3</v>
      </c>
      <c r="AH91" s="813">
        <f>W91/AB91</f>
        <v>620000</v>
      </c>
      <c r="AI91" s="813">
        <f t="shared" si="34"/>
        <v>1860000</v>
      </c>
      <c r="AJ91" s="813">
        <f>W91-AI91</f>
        <v>13640000</v>
      </c>
      <c r="AK91" s="18" t="b">
        <f t="shared" si="43"/>
        <v>1</v>
      </c>
    </row>
    <row r="92" spans="1:37" s="18" customFormat="1" ht="75" customHeight="1">
      <c r="A92" s="297" t="s">
        <v>626</v>
      </c>
      <c r="B92" s="1203"/>
      <c r="C92" s="1300"/>
      <c r="D92" s="1203"/>
      <c r="E92" s="1302"/>
      <c r="F92" s="1203"/>
      <c r="G92" s="1203"/>
      <c r="H92" s="414" t="s">
        <v>1928</v>
      </c>
      <c r="I92" s="148" t="s">
        <v>209</v>
      </c>
      <c r="J92" s="1203"/>
      <c r="K92" s="1203"/>
      <c r="L92" s="422" t="s">
        <v>193</v>
      </c>
      <c r="M92" s="608" t="s">
        <v>1016</v>
      </c>
      <c r="N92" s="422" t="s">
        <v>193</v>
      </c>
      <c r="O92" s="1203"/>
      <c r="P92" s="1203"/>
      <c r="Q92" s="422" t="s">
        <v>193</v>
      </c>
      <c r="R92" s="422" t="s">
        <v>193</v>
      </c>
      <c r="S92" s="422" t="s">
        <v>193</v>
      </c>
      <c r="T92" s="878">
        <v>1</v>
      </c>
      <c r="U92" s="422" t="s">
        <v>608</v>
      </c>
      <c r="V92" s="1203"/>
      <c r="W92" s="1303"/>
      <c r="X92" s="148"/>
      <c r="Y92" s="148"/>
      <c r="Z92" s="148"/>
      <c r="AA92" s="1203"/>
      <c r="AB92" s="109"/>
      <c r="AC92" s="109"/>
      <c r="AD92" s="813"/>
      <c r="AE92" s="813"/>
      <c r="AF92" s="813"/>
      <c r="AG92" s="109"/>
      <c r="AH92" s="813"/>
      <c r="AI92" s="813"/>
      <c r="AJ92" s="813"/>
      <c r="AK92" s="18" t="b">
        <f t="shared" si="43"/>
        <v>1</v>
      </c>
    </row>
    <row r="93" spans="1:37" s="18" customFormat="1" ht="75" customHeight="1">
      <c r="A93" s="297" t="s">
        <v>626</v>
      </c>
      <c r="B93" s="608">
        <v>2</v>
      </c>
      <c r="C93" s="423" t="s">
        <v>1018</v>
      </c>
      <c r="D93" s="608" t="s">
        <v>900</v>
      </c>
      <c r="E93" s="424" t="s">
        <v>616</v>
      </c>
      <c r="F93" s="608" t="s">
        <v>433</v>
      </c>
      <c r="G93" s="608"/>
      <c r="H93" s="414" t="s">
        <v>1928</v>
      </c>
      <c r="I93" s="148" t="s">
        <v>209</v>
      </c>
      <c r="J93" s="608" t="s">
        <v>1019</v>
      </c>
      <c r="K93" s="886">
        <v>42132</v>
      </c>
      <c r="L93" s="422" t="s">
        <v>193</v>
      </c>
      <c r="M93" s="608" t="s">
        <v>1016</v>
      </c>
      <c r="N93" s="422" t="s">
        <v>193</v>
      </c>
      <c r="O93" s="608">
        <v>2015</v>
      </c>
      <c r="P93" s="608" t="s">
        <v>185</v>
      </c>
      <c r="Q93" s="422" t="s">
        <v>193</v>
      </c>
      <c r="R93" s="422" t="s">
        <v>193</v>
      </c>
      <c r="S93" s="422" t="s">
        <v>193</v>
      </c>
      <c r="T93" s="878">
        <v>1</v>
      </c>
      <c r="U93" s="422" t="s">
        <v>608</v>
      </c>
      <c r="V93" s="608"/>
      <c r="W93" s="538">
        <v>15650000</v>
      </c>
      <c r="X93" s="148"/>
      <c r="Y93" s="148"/>
      <c r="Z93" s="148"/>
      <c r="AA93" s="608" t="s">
        <v>1020</v>
      </c>
      <c r="AB93" s="109">
        <v>25</v>
      </c>
      <c r="AC93" s="109">
        <f t="shared" ref="AC93:AC99" si="55">2016-O93+1</f>
        <v>2</v>
      </c>
      <c r="AD93" s="813">
        <f t="shared" ref="AD93:AD99" si="56">W93/AB93</f>
        <v>626000</v>
      </c>
      <c r="AE93" s="813">
        <f t="shared" si="30"/>
        <v>1252000</v>
      </c>
      <c r="AF93" s="813">
        <f t="shared" ref="AF93:AF99" si="57">W93-AE93</f>
        <v>14398000</v>
      </c>
      <c r="AG93" s="109">
        <f t="shared" ref="AG93:AG99" si="58">2017-O93+1</f>
        <v>3</v>
      </c>
      <c r="AH93" s="813">
        <f t="shared" ref="AH93:AH99" si="59">W93/AB93</f>
        <v>626000</v>
      </c>
      <c r="AI93" s="813">
        <f t="shared" si="34"/>
        <v>1878000</v>
      </c>
      <c r="AJ93" s="813">
        <f t="shared" ref="AJ93:AJ99" si="60">W93-AI93</f>
        <v>13772000</v>
      </c>
      <c r="AK93" s="18" t="b">
        <f t="shared" si="43"/>
        <v>1</v>
      </c>
    </row>
    <row r="94" spans="1:37" s="18" customFormat="1" ht="75" customHeight="1">
      <c r="A94" s="297" t="s">
        <v>626</v>
      </c>
      <c r="B94" s="608">
        <v>3</v>
      </c>
      <c r="C94" s="423" t="s">
        <v>1021</v>
      </c>
      <c r="D94" s="608" t="s">
        <v>488</v>
      </c>
      <c r="E94" s="424" t="s">
        <v>616</v>
      </c>
      <c r="F94" s="608" t="s">
        <v>1022</v>
      </c>
      <c r="G94" s="608">
        <v>16</v>
      </c>
      <c r="H94" s="414" t="s">
        <v>1928</v>
      </c>
      <c r="I94" s="148" t="s">
        <v>209</v>
      </c>
      <c r="J94" s="608" t="s">
        <v>1023</v>
      </c>
      <c r="K94" s="886">
        <v>42193</v>
      </c>
      <c r="L94" s="422" t="s">
        <v>193</v>
      </c>
      <c r="M94" s="608" t="s">
        <v>1016</v>
      </c>
      <c r="N94" s="422" t="s">
        <v>193</v>
      </c>
      <c r="O94" s="608">
        <v>2015</v>
      </c>
      <c r="P94" s="608" t="s">
        <v>185</v>
      </c>
      <c r="Q94" s="422" t="s">
        <v>193</v>
      </c>
      <c r="R94" s="422" t="s">
        <v>193</v>
      </c>
      <c r="S94" s="422" t="s">
        <v>193</v>
      </c>
      <c r="T94" s="878">
        <v>1</v>
      </c>
      <c r="U94" s="422" t="s">
        <v>608</v>
      </c>
      <c r="V94" s="608"/>
      <c r="W94" s="538">
        <v>59507000</v>
      </c>
      <c r="X94" s="148"/>
      <c r="Y94" s="148"/>
      <c r="Z94" s="148"/>
      <c r="AA94" s="608" t="s">
        <v>1024</v>
      </c>
      <c r="AB94" s="109">
        <v>25</v>
      </c>
      <c r="AC94" s="109">
        <f t="shared" si="55"/>
        <v>2</v>
      </c>
      <c r="AD94" s="813">
        <f t="shared" si="56"/>
        <v>2380280</v>
      </c>
      <c r="AE94" s="813">
        <f t="shared" si="30"/>
        <v>4760560</v>
      </c>
      <c r="AF94" s="813">
        <f t="shared" si="57"/>
        <v>54746440</v>
      </c>
      <c r="AG94" s="109">
        <f t="shared" si="58"/>
        <v>3</v>
      </c>
      <c r="AH94" s="813">
        <f t="shared" si="59"/>
        <v>2380280</v>
      </c>
      <c r="AI94" s="813">
        <f t="shared" si="34"/>
        <v>7140840</v>
      </c>
      <c r="AJ94" s="813">
        <f t="shared" si="60"/>
        <v>52366160</v>
      </c>
      <c r="AK94" s="18" t="b">
        <f t="shared" si="43"/>
        <v>1</v>
      </c>
    </row>
    <row r="95" spans="1:37" s="18" customFormat="1" ht="75" customHeight="1">
      <c r="A95" s="297" t="s">
        <v>626</v>
      </c>
      <c r="B95" s="608">
        <v>4</v>
      </c>
      <c r="C95" s="423" t="s">
        <v>1025</v>
      </c>
      <c r="D95" s="608" t="s">
        <v>900</v>
      </c>
      <c r="E95" s="424" t="s">
        <v>616</v>
      </c>
      <c r="F95" s="608" t="s">
        <v>887</v>
      </c>
      <c r="G95" s="608"/>
      <c r="H95" s="414" t="s">
        <v>1928</v>
      </c>
      <c r="I95" s="148" t="s">
        <v>209</v>
      </c>
      <c r="J95" s="608" t="s">
        <v>1026</v>
      </c>
      <c r="K95" s="886">
        <v>42193</v>
      </c>
      <c r="L95" s="422" t="s">
        <v>193</v>
      </c>
      <c r="M95" s="608" t="s">
        <v>1016</v>
      </c>
      <c r="N95" s="422" t="s">
        <v>193</v>
      </c>
      <c r="O95" s="608">
        <v>2015</v>
      </c>
      <c r="P95" s="608" t="s">
        <v>185</v>
      </c>
      <c r="Q95" s="422" t="s">
        <v>193</v>
      </c>
      <c r="R95" s="422" t="s">
        <v>193</v>
      </c>
      <c r="S95" s="422" t="s">
        <v>193</v>
      </c>
      <c r="T95" s="878">
        <v>1</v>
      </c>
      <c r="U95" s="422" t="s">
        <v>608</v>
      </c>
      <c r="V95" s="608"/>
      <c r="W95" s="538">
        <v>40000000</v>
      </c>
      <c r="X95" s="148"/>
      <c r="Y95" s="148"/>
      <c r="Z95" s="148"/>
      <c r="AA95" s="608" t="s">
        <v>1027</v>
      </c>
      <c r="AB95" s="109">
        <v>25</v>
      </c>
      <c r="AC95" s="109">
        <f t="shared" si="55"/>
        <v>2</v>
      </c>
      <c r="AD95" s="813">
        <f t="shared" si="56"/>
        <v>1600000</v>
      </c>
      <c r="AE95" s="813">
        <f t="shared" si="30"/>
        <v>3200000</v>
      </c>
      <c r="AF95" s="813">
        <f t="shared" si="57"/>
        <v>36800000</v>
      </c>
      <c r="AG95" s="109">
        <f t="shared" si="58"/>
        <v>3</v>
      </c>
      <c r="AH95" s="813">
        <f t="shared" si="59"/>
        <v>1600000</v>
      </c>
      <c r="AI95" s="813">
        <f t="shared" si="34"/>
        <v>4800000</v>
      </c>
      <c r="AJ95" s="813">
        <f t="shared" si="60"/>
        <v>35200000</v>
      </c>
      <c r="AK95" s="18" t="b">
        <f t="shared" si="43"/>
        <v>1</v>
      </c>
    </row>
    <row r="96" spans="1:37" s="18" customFormat="1" ht="75" customHeight="1">
      <c r="A96" s="297" t="s">
        <v>626</v>
      </c>
      <c r="B96" s="608">
        <v>5</v>
      </c>
      <c r="C96" s="423" t="s">
        <v>1028</v>
      </c>
      <c r="D96" s="608" t="s">
        <v>900</v>
      </c>
      <c r="E96" s="424" t="s">
        <v>616</v>
      </c>
      <c r="F96" s="608" t="s">
        <v>887</v>
      </c>
      <c r="G96" s="608">
        <v>48</v>
      </c>
      <c r="H96" s="414" t="s">
        <v>1928</v>
      </c>
      <c r="I96" s="148" t="s">
        <v>209</v>
      </c>
      <c r="J96" s="608" t="s">
        <v>1029</v>
      </c>
      <c r="K96" s="886">
        <v>42194</v>
      </c>
      <c r="L96" s="422" t="s">
        <v>193</v>
      </c>
      <c r="M96" s="608" t="s">
        <v>1016</v>
      </c>
      <c r="N96" s="422" t="s">
        <v>193</v>
      </c>
      <c r="O96" s="608">
        <v>2015</v>
      </c>
      <c r="P96" s="608" t="s">
        <v>185</v>
      </c>
      <c r="Q96" s="422" t="s">
        <v>193</v>
      </c>
      <c r="R96" s="422" t="s">
        <v>193</v>
      </c>
      <c r="S96" s="422" t="s">
        <v>193</v>
      </c>
      <c r="T96" s="878">
        <v>1</v>
      </c>
      <c r="U96" s="422" t="s">
        <v>608</v>
      </c>
      <c r="V96" s="608"/>
      <c r="W96" s="538">
        <v>193500000</v>
      </c>
      <c r="X96" s="148"/>
      <c r="Y96" s="148"/>
      <c r="Z96" s="148"/>
      <c r="AA96" s="608" t="s">
        <v>1030</v>
      </c>
      <c r="AB96" s="109">
        <v>25</v>
      </c>
      <c r="AC96" s="109">
        <f t="shared" si="55"/>
        <v>2</v>
      </c>
      <c r="AD96" s="813">
        <f t="shared" si="56"/>
        <v>7740000</v>
      </c>
      <c r="AE96" s="813">
        <f t="shared" si="30"/>
        <v>15480000</v>
      </c>
      <c r="AF96" s="813">
        <f t="shared" si="57"/>
        <v>178020000</v>
      </c>
      <c r="AG96" s="109">
        <f t="shared" si="58"/>
        <v>3</v>
      </c>
      <c r="AH96" s="813">
        <f t="shared" si="59"/>
        <v>7740000</v>
      </c>
      <c r="AI96" s="813">
        <f t="shared" si="34"/>
        <v>23220000</v>
      </c>
      <c r="AJ96" s="813">
        <f t="shared" si="60"/>
        <v>170280000</v>
      </c>
      <c r="AK96" s="18" t="b">
        <f t="shared" si="43"/>
        <v>1</v>
      </c>
    </row>
    <row r="97" spans="1:37" s="18" customFormat="1" ht="75" customHeight="1">
      <c r="A97" s="297" t="s">
        <v>626</v>
      </c>
      <c r="B97" s="608">
        <v>6</v>
      </c>
      <c r="C97" s="423" t="s">
        <v>1031</v>
      </c>
      <c r="D97" s="608" t="s">
        <v>488</v>
      </c>
      <c r="E97" s="424" t="s">
        <v>616</v>
      </c>
      <c r="F97" s="608" t="s">
        <v>1032</v>
      </c>
      <c r="G97" s="608">
        <v>16</v>
      </c>
      <c r="H97" s="414" t="s">
        <v>1928</v>
      </c>
      <c r="I97" s="148" t="s">
        <v>209</v>
      </c>
      <c r="J97" s="608" t="s">
        <v>1033</v>
      </c>
      <c r="K97" s="886" t="s">
        <v>1800</v>
      </c>
      <c r="L97" s="422" t="s">
        <v>193</v>
      </c>
      <c r="M97" s="608" t="s">
        <v>1016</v>
      </c>
      <c r="N97" s="422" t="s">
        <v>193</v>
      </c>
      <c r="O97" s="608">
        <v>2015</v>
      </c>
      <c r="P97" s="608" t="s">
        <v>185</v>
      </c>
      <c r="Q97" s="422" t="s">
        <v>193</v>
      </c>
      <c r="R97" s="422" t="s">
        <v>193</v>
      </c>
      <c r="S97" s="422" t="s">
        <v>193</v>
      </c>
      <c r="T97" s="878">
        <v>1</v>
      </c>
      <c r="U97" s="422" t="s">
        <v>608</v>
      </c>
      <c r="V97" s="608"/>
      <c r="W97" s="538">
        <v>65465000</v>
      </c>
      <c r="X97" s="148"/>
      <c r="Y97" s="148"/>
      <c r="Z97" s="148"/>
      <c r="AA97" s="886" t="s">
        <v>1034</v>
      </c>
      <c r="AB97" s="109">
        <v>25</v>
      </c>
      <c r="AC97" s="109">
        <f t="shared" si="55"/>
        <v>2</v>
      </c>
      <c r="AD97" s="813">
        <f t="shared" si="56"/>
        <v>2618600</v>
      </c>
      <c r="AE97" s="813">
        <f t="shared" si="30"/>
        <v>5237200</v>
      </c>
      <c r="AF97" s="813">
        <f t="shared" si="57"/>
        <v>60227800</v>
      </c>
      <c r="AG97" s="109">
        <f t="shared" si="58"/>
        <v>3</v>
      </c>
      <c r="AH97" s="813">
        <f t="shared" si="59"/>
        <v>2618600</v>
      </c>
      <c r="AI97" s="813">
        <f t="shared" si="34"/>
        <v>7855800</v>
      </c>
      <c r="AJ97" s="813">
        <f t="shared" si="60"/>
        <v>57609200</v>
      </c>
      <c r="AK97" s="18" t="b">
        <f t="shared" si="43"/>
        <v>1</v>
      </c>
    </row>
    <row r="98" spans="1:37" s="18" customFormat="1" ht="75" customHeight="1">
      <c r="A98" s="297" t="s">
        <v>626</v>
      </c>
      <c r="B98" s="608">
        <v>7</v>
      </c>
      <c r="C98" s="423" t="s">
        <v>1035</v>
      </c>
      <c r="D98" s="424" t="s">
        <v>302</v>
      </c>
      <c r="E98" s="424" t="s">
        <v>616</v>
      </c>
      <c r="F98" s="608" t="s">
        <v>1036</v>
      </c>
      <c r="G98" s="608">
        <v>48</v>
      </c>
      <c r="H98" s="414" t="s">
        <v>1928</v>
      </c>
      <c r="I98" s="148" t="s">
        <v>209</v>
      </c>
      <c r="J98" s="608" t="s">
        <v>1037</v>
      </c>
      <c r="K98" s="886" t="s">
        <v>1801</v>
      </c>
      <c r="L98" s="422" t="s">
        <v>193</v>
      </c>
      <c r="M98" s="608" t="s">
        <v>1016</v>
      </c>
      <c r="N98" s="422" t="s">
        <v>193</v>
      </c>
      <c r="O98" s="608">
        <v>2015</v>
      </c>
      <c r="P98" s="608" t="s">
        <v>185</v>
      </c>
      <c r="Q98" s="422" t="s">
        <v>193</v>
      </c>
      <c r="R98" s="422" t="s">
        <v>193</v>
      </c>
      <c r="S98" s="422" t="s">
        <v>193</v>
      </c>
      <c r="T98" s="878">
        <v>1</v>
      </c>
      <c r="U98" s="422" t="s">
        <v>608</v>
      </c>
      <c r="V98" s="608"/>
      <c r="W98" s="538">
        <v>10200000</v>
      </c>
      <c r="X98" s="148"/>
      <c r="Y98" s="148"/>
      <c r="Z98" s="148"/>
      <c r="AA98" s="886" t="s">
        <v>1038</v>
      </c>
      <c r="AB98" s="109">
        <v>25</v>
      </c>
      <c r="AC98" s="109">
        <f t="shared" si="55"/>
        <v>2</v>
      </c>
      <c r="AD98" s="813">
        <f t="shared" si="56"/>
        <v>408000</v>
      </c>
      <c r="AE98" s="813">
        <f t="shared" si="30"/>
        <v>816000</v>
      </c>
      <c r="AF98" s="813">
        <f t="shared" si="57"/>
        <v>9384000</v>
      </c>
      <c r="AG98" s="109">
        <f t="shared" si="58"/>
        <v>3</v>
      </c>
      <c r="AH98" s="813">
        <f t="shared" si="59"/>
        <v>408000</v>
      </c>
      <c r="AI98" s="813">
        <f t="shared" si="34"/>
        <v>1224000</v>
      </c>
      <c r="AJ98" s="813">
        <f t="shared" si="60"/>
        <v>8976000</v>
      </c>
      <c r="AK98" s="18" t="b">
        <f t="shared" si="43"/>
        <v>1</v>
      </c>
    </row>
    <row r="99" spans="1:37" s="18" customFormat="1" ht="75" customHeight="1">
      <c r="A99" s="297" t="s">
        <v>626</v>
      </c>
      <c r="B99" s="608">
        <v>8</v>
      </c>
      <c r="C99" s="423" t="s">
        <v>1837</v>
      </c>
      <c r="D99" s="608" t="s">
        <v>488</v>
      </c>
      <c r="E99" s="424" t="s">
        <v>616</v>
      </c>
      <c r="F99" s="608" t="s">
        <v>1039</v>
      </c>
      <c r="G99" s="608">
        <v>16</v>
      </c>
      <c r="H99" s="414" t="s">
        <v>1928</v>
      </c>
      <c r="I99" s="148" t="s">
        <v>209</v>
      </c>
      <c r="J99" s="608" t="s">
        <v>1040</v>
      </c>
      <c r="K99" s="886">
        <v>42193</v>
      </c>
      <c r="L99" s="422" t="s">
        <v>193</v>
      </c>
      <c r="M99" s="608" t="s">
        <v>1016</v>
      </c>
      <c r="N99" s="422" t="s">
        <v>193</v>
      </c>
      <c r="O99" s="608">
        <v>2015</v>
      </c>
      <c r="P99" s="608" t="s">
        <v>185</v>
      </c>
      <c r="Q99" s="422" t="s">
        <v>193</v>
      </c>
      <c r="R99" s="422" t="s">
        <v>193</v>
      </c>
      <c r="S99" s="422" t="s">
        <v>193</v>
      </c>
      <c r="T99" s="878">
        <v>1</v>
      </c>
      <c r="U99" s="422" t="s">
        <v>608</v>
      </c>
      <c r="V99" s="608"/>
      <c r="W99" s="538">
        <v>64200000</v>
      </c>
      <c r="X99" s="148"/>
      <c r="Y99" s="148"/>
      <c r="Z99" s="148"/>
      <c r="AA99" s="608" t="s">
        <v>1041</v>
      </c>
      <c r="AB99" s="109">
        <v>25</v>
      </c>
      <c r="AC99" s="109">
        <f t="shared" si="55"/>
        <v>2</v>
      </c>
      <c r="AD99" s="813">
        <f t="shared" si="56"/>
        <v>2568000</v>
      </c>
      <c r="AE99" s="813">
        <f t="shared" si="30"/>
        <v>5136000</v>
      </c>
      <c r="AF99" s="813">
        <f t="shared" si="57"/>
        <v>59064000</v>
      </c>
      <c r="AG99" s="109">
        <f t="shared" si="58"/>
        <v>3</v>
      </c>
      <c r="AH99" s="813">
        <f t="shared" si="59"/>
        <v>2568000</v>
      </c>
      <c r="AI99" s="813">
        <f t="shared" si="34"/>
        <v>7704000</v>
      </c>
      <c r="AJ99" s="813">
        <f t="shared" si="60"/>
        <v>56496000</v>
      </c>
      <c r="AK99" s="18" t="b">
        <f t="shared" si="43"/>
        <v>1</v>
      </c>
    </row>
    <row r="100" spans="1:37" s="18" customFormat="1" ht="75" customHeight="1">
      <c r="A100" s="297" t="s">
        <v>1533</v>
      </c>
      <c r="B100" s="414">
        <v>1</v>
      </c>
      <c r="C100" s="488" t="s">
        <v>1836</v>
      </c>
      <c r="D100" s="414" t="s">
        <v>457</v>
      </c>
      <c r="E100" s="148" t="s">
        <v>611</v>
      </c>
      <c r="F100" s="148" t="s">
        <v>1626</v>
      </c>
      <c r="G100" s="148" t="s">
        <v>893</v>
      </c>
      <c r="H100" s="414" t="s">
        <v>1928</v>
      </c>
      <c r="I100" s="148" t="s">
        <v>209</v>
      </c>
      <c r="J100" s="148" t="s">
        <v>1627</v>
      </c>
      <c r="K100" s="879">
        <v>42718</v>
      </c>
      <c r="L100" s="758" t="s">
        <v>193</v>
      </c>
      <c r="M100" s="148" t="s">
        <v>884</v>
      </c>
      <c r="N100" s="416" t="s">
        <v>193</v>
      </c>
      <c r="O100" s="148">
        <v>2016</v>
      </c>
      <c r="P100" s="414" t="s">
        <v>185</v>
      </c>
      <c r="Q100" s="896">
        <v>18125000</v>
      </c>
      <c r="R100" s="896">
        <v>15150000</v>
      </c>
      <c r="S100" s="896">
        <v>332150000</v>
      </c>
      <c r="T100" s="148">
        <v>1</v>
      </c>
      <c r="U100" s="148" t="s">
        <v>608</v>
      </c>
      <c r="V100" s="897">
        <f t="shared" ref="V100:V105" si="61">SUM(Q100:S100)</f>
        <v>365425000</v>
      </c>
      <c r="W100" s="873">
        <v>365425000</v>
      </c>
      <c r="X100" s="148" t="s">
        <v>98</v>
      </c>
      <c r="Y100" s="148"/>
      <c r="Z100" s="148"/>
      <c r="AA100" s="148" t="s">
        <v>1627</v>
      </c>
      <c r="AB100" s="109">
        <v>25</v>
      </c>
      <c r="AC100" s="109">
        <f t="shared" ref="AC100:AC105" si="62">2016-O100+1</f>
        <v>1</v>
      </c>
      <c r="AD100" s="813">
        <f t="shared" ref="AD100:AD105" si="63">W100/AB100</f>
        <v>14617000</v>
      </c>
      <c r="AE100" s="813">
        <f t="shared" ref="AE100:AE105" si="64">AC100*AD100</f>
        <v>14617000</v>
      </c>
      <c r="AF100" s="813">
        <f t="shared" ref="AF100:AF105" si="65">W100-AE100</f>
        <v>350808000</v>
      </c>
      <c r="AG100" s="109">
        <f t="shared" ref="AG100:AG105" si="66">2017-O100+1</f>
        <v>2</v>
      </c>
      <c r="AH100" s="813">
        <f t="shared" ref="AH100:AH105" si="67">AD100</f>
        <v>14617000</v>
      </c>
      <c r="AI100" s="813">
        <f t="shared" ref="AI100:AI105" si="68">AG100*AH100</f>
        <v>29234000</v>
      </c>
      <c r="AJ100" s="813">
        <f t="shared" ref="AJ100:AJ105" si="69">W100-AI100</f>
        <v>336191000</v>
      </c>
      <c r="AK100" s="18" t="b">
        <f t="shared" si="43"/>
        <v>1</v>
      </c>
    </row>
    <row r="101" spans="1:37" s="18" customFormat="1" ht="75" customHeight="1">
      <c r="A101" s="297" t="s">
        <v>1533</v>
      </c>
      <c r="B101" s="422">
        <v>2</v>
      </c>
      <c r="C101" s="488" t="s">
        <v>1834</v>
      </c>
      <c r="D101" s="414" t="s">
        <v>457</v>
      </c>
      <c r="E101" s="148" t="s">
        <v>611</v>
      </c>
      <c r="F101" s="608" t="s">
        <v>1628</v>
      </c>
      <c r="G101" s="148" t="s">
        <v>893</v>
      </c>
      <c r="H101" s="414" t="s">
        <v>1928</v>
      </c>
      <c r="I101" s="148" t="s">
        <v>209</v>
      </c>
      <c r="J101" s="148" t="s">
        <v>1629</v>
      </c>
      <c r="K101" s="879">
        <v>42718</v>
      </c>
      <c r="L101" s="758" t="s">
        <v>193</v>
      </c>
      <c r="M101" s="148" t="s">
        <v>884</v>
      </c>
      <c r="N101" s="416" t="s">
        <v>193</v>
      </c>
      <c r="O101" s="148">
        <v>2016</v>
      </c>
      <c r="P101" s="414" t="s">
        <v>185</v>
      </c>
      <c r="Q101" s="896">
        <v>18125000</v>
      </c>
      <c r="R101" s="896">
        <v>15150000</v>
      </c>
      <c r="S101" s="896">
        <v>332150000</v>
      </c>
      <c r="T101" s="148">
        <v>1</v>
      </c>
      <c r="U101" s="148" t="s">
        <v>608</v>
      </c>
      <c r="V101" s="610">
        <f t="shared" si="61"/>
        <v>365425000</v>
      </c>
      <c r="W101" s="538">
        <v>365425000</v>
      </c>
      <c r="X101" s="148" t="s">
        <v>98</v>
      </c>
      <c r="Y101" s="420"/>
      <c r="Z101" s="420"/>
      <c r="AA101" s="608" t="s">
        <v>1629</v>
      </c>
      <c r="AB101" s="109">
        <v>25</v>
      </c>
      <c r="AC101" s="109">
        <f t="shared" si="62"/>
        <v>1</v>
      </c>
      <c r="AD101" s="813">
        <f t="shared" si="63"/>
        <v>14617000</v>
      </c>
      <c r="AE101" s="813">
        <f t="shared" si="64"/>
        <v>14617000</v>
      </c>
      <c r="AF101" s="813">
        <f t="shared" si="65"/>
        <v>350808000</v>
      </c>
      <c r="AG101" s="109">
        <f t="shared" si="66"/>
        <v>2</v>
      </c>
      <c r="AH101" s="813">
        <f t="shared" si="67"/>
        <v>14617000</v>
      </c>
      <c r="AI101" s="813">
        <f t="shared" si="68"/>
        <v>29234000</v>
      </c>
      <c r="AJ101" s="813">
        <f t="shared" si="69"/>
        <v>336191000</v>
      </c>
      <c r="AK101" s="18" t="b">
        <f t="shared" si="43"/>
        <v>1</v>
      </c>
    </row>
    <row r="102" spans="1:37" s="18" customFormat="1" ht="75" customHeight="1">
      <c r="A102" s="297" t="s">
        <v>1533</v>
      </c>
      <c r="B102" s="537">
        <v>3</v>
      </c>
      <c r="C102" s="488" t="s">
        <v>1835</v>
      </c>
      <c r="D102" s="414" t="s">
        <v>457</v>
      </c>
      <c r="E102" s="148" t="s">
        <v>611</v>
      </c>
      <c r="F102" s="148" t="s">
        <v>1630</v>
      </c>
      <c r="G102" s="898" t="s">
        <v>193</v>
      </c>
      <c r="H102" s="414" t="s">
        <v>1928</v>
      </c>
      <c r="I102" s="148" t="s">
        <v>209</v>
      </c>
      <c r="J102" s="148" t="s">
        <v>1631</v>
      </c>
      <c r="K102" s="899">
        <v>42733</v>
      </c>
      <c r="L102" s="758" t="s">
        <v>193</v>
      </c>
      <c r="M102" s="148" t="s">
        <v>884</v>
      </c>
      <c r="N102" s="416" t="s">
        <v>193</v>
      </c>
      <c r="O102" s="148">
        <v>2016</v>
      </c>
      <c r="P102" s="414" t="s">
        <v>185</v>
      </c>
      <c r="Q102" s="758" t="s">
        <v>193</v>
      </c>
      <c r="R102" s="758" t="s">
        <v>193</v>
      </c>
      <c r="S102" s="896">
        <v>49450000</v>
      </c>
      <c r="T102" s="148">
        <v>1</v>
      </c>
      <c r="U102" s="148" t="s">
        <v>608</v>
      </c>
      <c r="V102" s="884">
        <f t="shared" si="61"/>
        <v>49450000</v>
      </c>
      <c r="W102" s="873">
        <v>49450000</v>
      </c>
      <c r="X102" s="148" t="s">
        <v>98</v>
      </c>
      <c r="Y102" s="608"/>
      <c r="Z102" s="608"/>
      <c r="AA102" s="148" t="s">
        <v>1631</v>
      </c>
      <c r="AB102" s="109">
        <v>5</v>
      </c>
      <c r="AC102" s="109">
        <f t="shared" si="62"/>
        <v>1</v>
      </c>
      <c r="AD102" s="813">
        <f t="shared" si="63"/>
        <v>9890000</v>
      </c>
      <c r="AE102" s="813">
        <f t="shared" si="64"/>
        <v>9890000</v>
      </c>
      <c r="AF102" s="813">
        <f t="shared" si="65"/>
        <v>39560000</v>
      </c>
      <c r="AG102" s="109">
        <f t="shared" si="66"/>
        <v>2</v>
      </c>
      <c r="AH102" s="813">
        <f t="shared" si="67"/>
        <v>9890000</v>
      </c>
      <c r="AI102" s="813">
        <f t="shared" si="68"/>
        <v>19780000</v>
      </c>
      <c r="AJ102" s="813">
        <f t="shared" si="69"/>
        <v>29670000</v>
      </c>
      <c r="AK102" s="18" t="b">
        <f t="shared" si="43"/>
        <v>1</v>
      </c>
    </row>
    <row r="103" spans="1:37" s="18" customFormat="1" ht="75" customHeight="1">
      <c r="A103" s="297" t="s">
        <v>1533</v>
      </c>
      <c r="B103" s="537">
        <v>4</v>
      </c>
      <c r="C103" s="488" t="s">
        <v>1833</v>
      </c>
      <c r="D103" s="414" t="s">
        <v>457</v>
      </c>
      <c r="E103" s="148" t="s">
        <v>611</v>
      </c>
      <c r="F103" s="148" t="s">
        <v>1632</v>
      </c>
      <c r="G103" s="898" t="s">
        <v>193</v>
      </c>
      <c r="H103" s="414" t="s">
        <v>1928</v>
      </c>
      <c r="I103" s="148" t="s">
        <v>209</v>
      </c>
      <c r="J103" s="148" t="s">
        <v>1633</v>
      </c>
      <c r="K103" s="879">
        <v>42732</v>
      </c>
      <c r="L103" s="758" t="s">
        <v>193</v>
      </c>
      <c r="M103" s="148" t="s">
        <v>884</v>
      </c>
      <c r="N103" s="416" t="s">
        <v>193</v>
      </c>
      <c r="O103" s="148">
        <v>2016</v>
      </c>
      <c r="P103" s="414" t="s">
        <v>185</v>
      </c>
      <c r="Q103" s="758" t="s">
        <v>193</v>
      </c>
      <c r="R103" s="758" t="s">
        <v>193</v>
      </c>
      <c r="S103" s="896">
        <v>99800000</v>
      </c>
      <c r="T103" s="148">
        <v>1</v>
      </c>
      <c r="U103" s="148" t="s">
        <v>608</v>
      </c>
      <c r="V103" s="884">
        <f t="shared" si="61"/>
        <v>99800000</v>
      </c>
      <c r="W103" s="873">
        <v>99800000</v>
      </c>
      <c r="X103" s="148" t="s">
        <v>98</v>
      </c>
      <c r="Y103" s="608"/>
      <c r="Z103" s="608"/>
      <c r="AA103" s="148" t="s">
        <v>1633</v>
      </c>
      <c r="AB103" s="109">
        <v>25</v>
      </c>
      <c r="AC103" s="109">
        <f t="shared" si="62"/>
        <v>1</v>
      </c>
      <c r="AD103" s="813">
        <f t="shared" si="63"/>
        <v>3992000</v>
      </c>
      <c r="AE103" s="813">
        <f t="shared" si="64"/>
        <v>3992000</v>
      </c>
      <c r="AF103" s="813">
        <f t="shared" si="65"/>
        <v>95808000</v>
      </c>
      <c r="AG103" s="109">
        <f t="shared" si="66"/>
        <v>2</v>
      </c>
      <c r="AH103" s="813">
        <f t="shared" si="67"/>
        <v>3992000</v>
      </c>
      <c r="AI103" s="813">
        <f t="shared" si="68"/>
        <v>7984000</v>
      </c>
      <c r="AJ103" s="813">
        <f t="shared" si="69"/>
        <v>91816000</v>
      </c>
      <c r="AK103" s="18" t="b">
        <f t="shared" si="43"/>
        <v>1</v>
      </c>
    </row>
    <row r="104" spans="1:37" s="18" customFormat="1" ht="75" customHeight="1">
      <c r="A104" s="297" t="s">
        <v>1533</v>
      </c>
      <c r="B104" s="537">
        <v>5</v>
      </c>
      <c r="C104" s="488" t="s">
        <v>1832</v>
      </c>
      <c r="D104" s="414" t="s">
        <v>457</v>
      </c>
      <c r="E104" s="148" t="s">
        <v>611</v>
      </c>
      <c r="F104" s="422" t="s">
        <v>1509</v>
      </c>
      <c r="G104" s="422"/>
      <c r="H104" s="414" t="s">
        <v>1928</v>
      </c>
      <c r="I104" s="148" t="s">
        <v>209</v>
      </c>
      <c r="J104" s="148" t="s">
        <v>1634</v>
      </c>
      <c r="K104" s="879">
        <v>42719</v>
      </c>
      <c r="L104" s="758" t="s">
        <v>193</v>
      </c>
      <c r="M104" s="148" t="s">
        <v>884</v>
      </c>
      <c r="N104" s="416" t="s">
        <v>193</v>
      </c>
      <c r="O104" s="148">
        <v>2016</v>
      </c>
      <c r="P104" s="414" t="s">
        <v>185</v>
      </c>
      <c r="Q104" s="896">
        <v>6416666.666666667</v>
      </c>
      <c r="R104" s="896">
        <v>4233333.333333333</v>
      </c>
      <c r="S104" s="896">
        <v>74000000</v>
      </c>
      <c r="T104" s="148">
        <v>1</v>
      </c>
      <c r="U104" s="148" t="s">
        <v>608</v>
      </c>
      <c r="V104" s="884">
        <f t="shared" si="61"/>
        <v>84650000</v>
      </c>
      <c r="W104" s="873">
        <v>84650000</v>
      </c>
      <c r="X104" s="148" t="s">
        <v>98</v>
      </c>
      <c r="Y104" s="608"/>
      <c r="Z104" s="608"/>
      <c r="AA104" s="888" t="s">
        <v>1634</v>
      </c>
      <c r="AB104" s="109">
        <v>25</v>
      </c>
      <c r="AC104" s="109">
        <f t="shared" si="62"/>
        <v>1</v>
      </c>
      <c r="AD104" s="813">
        <f t="shared" si="63"/>
        <v>3386000</v>
      </c>
      <c r="AE104" s="813">
        <f t="shared" si="64"/>
        <v>3386000</v>
      </c>
      <c r="AF104" s="813">
        <f t="shared" si="65"/>
        <v>81264000</v>
      </c>
      <c r="AG104" s="109">
        <f t="shared" si="66"/>
        <v>2</v>
      </c>
      <c r="AH104" s="813">
        <f t="shared" si="67"/>
        <v>3386000</v>
      </c>
      <c r="AI104" s="813">
        <f t="shared" si="68"/>
        <v>6772000</v>
      </c>
      <c r="AJ104" s="813">
        <f t="shared" si="69"/>
        <v>77878000</v>
      </c>
      <c r="AK104" s="18" t="b">
        <f t="shared" si="43"/>
        <v>1</v>
      </c>
    </row>
    <row r="105" spans="1:37" s="18" customFormat="1" ht="75" customHeight="1">
      <c r="A105" s="297" t="s">
        <v>1533</v>
      </c>
      <c r="B105" s="537">
        <v>6</v>
      </c>
      <c r="C105" s="488" t="s">
        <v>1831</v>
      </c>
      <c r="D105" s="414" t="s">
        <v>457</v>
      </c>
      <c r="E105" s="148" t="s">
        <v>611</v>
      </c>
      <c r="F105" s="148" t="s">
        <v>1635</v>
      </c>
      <c r="G105" s="882"/>
      <c r="H105" s="414" t="s">
        <v>1928</v>
      </c>
      <c r="I105" s="148" t="s">
        <v>209</v>
      </c>
      <c r="J105" s="148" t="s">
        <v>1636</v>
      </c>
      <c r="K105" s="879">
        <v>42706</v>
      </c>
      <c r="L105" s="758" t="s">
        <v>193</v>
      </c>
      <c r="M105" s="148" t="s">
        <v>884</v>
      </c>
      <c r="N105" s="416" t="s">
        <v>193</v>
      </c>
      <c r="O105" s="148">
        <v>2016</v>
      </c>
      <c r="P105" s="414" t="s">
        <v>185</v>
      </c>
      <c r="Q105" s="896">
        <v>6416666.666666667</v>
      </c>
      <c r="R105" s="896">
        <v>4233333.333333333</v>
      </c>
      <c r="S105" s="896">
        <v>84000000</v>
      </c>
      <c r="T105" s="148">
        <v>1</v>
      </c>
      <c r="U105" s="148" t="s">
        <v>608</v>
      </c>
      <c r="V105" s="884">
        <f t="shared" si="61"/>
        <v>94650000</v>
      </c>
      <c r="W105" s="873">
        <v>94650000</v>
      </c>
      <c r="X105" s="608"/>
      <c r="Y105" s="608"/>
      <c r="Z105" s="608"/>
      <c r="AA105" s="148" t="s">
        <v>1636</v>
      </c>
      <c r="AB105" s="109">
        <v>25</v>
      </c>
      <c r="AC105" s="109">
        <f t="shared" si="62"/>
        <v>1</v>
      </c>
      <c r="AD105" s="813">
        <f t="shared" si="63"/>
        <v>3786000</v>
      </c>
      <c r="AE105" s="813">
        <f t="shared" si="64"/>
        <v>3786000</v>
      </c>
      <c r="AF105" s="813">
        <f t="shared" si="65"/>
        <v>90864000</v>
      </c>
      <c r="AG105" s="109">
        <f t="shared" si="66"/>
        <v>2</v>
      </c>
      <c r="AH105" s="813">
        <f t="shared" si="67"/>
        <v>3786000</v>
      </c>
      <c r="AI105" s="813">
        <f t="shared" si="68"/>
        <v>7572000</v>
      </c>
      <c r="AJ105" s="813">
        <f t="shared" si="69"/>
        <v>87078000</v>
      </c>
      <c r="AK105" s="18" t="b">
        <f t="shared" si="43"/>
        <v>1</v>
      </c>
    </row>
    <row r="106" spans="1:37" s="18" customFormat="1" ht="99.95" customHeight="1">
      <c r="A106" s="297" t="s">
        <v>1712</v>
      </c>
      <c r="B106" s="422">
        <v>1</v>
      </c>
      <c r="C106" s="423" t="s">
        <v>1719</v>
      </c>
      <c r="D106" s="483" t="s">
        <v>1720</v>
      </c>
      <c r="E106" s="608" t="s">
        <v>248</v>
      </c>
      <c r="F106" s="608" t="s">
        <v>881</v>
      </c>
      <c r="G106" s="608" t="s">
        <v>908</v>
      </c>
      <c r="H106" s="422" t="s">
        <v>1521</v>
      </c>
      <c r="I106" s="608" t="s">
        <v>1521</v>
      </c>
      <c r="J106" s="608" t="s">
        <v>1721</v>
      </c>
      <c r="K106" s="886">
        <v>42706</v>
      </c>
      <c r="L106" s="483" t="s">
        <v>193</v>
      </c>
      <c r="M106" s="608" t="s">
        <v>884</v>
      </c>
      <c r="N106" s="424" t="s">
        <v>193</v>
      </c>
      <c r="O106" s="608">
        <v>2017</v>
      </c>
      <c r="P106" s="422" t="s">
        <v>185</v>
      </c>
      <c r="Q106" s="900">
        <v>6416666.6666666698</v>
      </c>
      <c r="R106" s="900">
        <v>4233333.3333333302</v>
      </c>
      <c r="S106" s="901">
        <v>78800000</v>
      </c>
      <c r="T106" s="608">
        <v>1</v>
      </c>
      <c r="U106" s="608" t="s">
        <v>608</v>
      </c>
      <c r="V106" s="902">
        <f>SUM(Q106:S106)</f>
        <v>89450000</v>
      </c>
      <c r="W106" s="538">
        <v>89450000</v>
      </c>
      <c r="X106" s="608" t="s">
        <v>98</v>
      </c>
      <c r="Y106" s="608"/>
      <c r="Z106" s="608"/>
      <c r="AA106" s="608" t="s">
        <v>1722</v>
      </c>
      <c r="AB106" s="109">
        <v>25</v>
      </c>
      <c r="AC106" s="109"/>
      <c r="AD106" s="813"/>
      <c r="AE106" s="813"/>
      <c r="AF106" s="813"/>
      <c r="AG106" s="109">
        <f>2017-O106+1</f>
        <v>1</v>
      </c>
      <c r="AH106" s="813">
        <f>W106/AB106</f>
        <v>3578000</v>
      </c>
      <c r="AI106" s="813">
        <f>AG106*AH106</f>
        <v>3578000</v>
      </c>
      <c r="AJ106" s="813">
        <f>W106-AI106</f>
        <v>85872000</v>
      </c>
      <c r="AK106" s="18" t="b">
        <f t="shared" si="43"/>
        <v>1</v>
      </c>
    </row>
    <row r="107" spans="1:37" s="18" customFormat="1" ht="99.95" customHeight="1">
      <c r="A107" s="297" t="s">
        <v>1712</v>
      </c>
      <c r="B107" s="414">
        <v>2</v>
      </c>
      <c r="C107" s="488" t="s">
        <v>1723</v>
      </c>
      <c r="D107" s="483" t="s">
        <v>1720</v>
      </c>
      <c r="E107" s="608" t="s">
        <v>248</v>
      </c>
      <c r="F107" s="148" t="s">
        <v>1724</v>
      </c>
      <c r="G107" s="608">
        <v>200</v>
      </c>
      <c r="H107" s="414" t="s">
        <v>1521</v>
      </c>
      <c r="I107" s="148" t="s">
        <v>1725</v>
      </c>
      <c r="J107" s="488" t="s">
        <v>1726</v>
      </c>
      <c r="K107" s="886">
        <v>42733</v>
      </c>
      <c r="L107" s="898"/>
      <c r="M107" s="148" t="s">
        <v>884</v>
      </c>
      <c r="N107" s="416"/>
      <c r="O107" s="148">
        <v>2017</v>
      </c>
      <c r="P107" s="414" t="s">
        <v>1727</v>
      </c>
      <c r="Q107" s="903">
        <v>100840000</v>
      </c>
      <c r="R107" s="904">
        <f>56530800+12409200</f>
        <v>68940000</v>
      </c>
      <c r="S107" s="905">
        <f>435250000+1758560000</f>
        <v>2193810000</v>
      </c>
      <c r="T107" s="148">
        <v>1</v>
      </c>
      <c r="U107" s="148" t="s">
        <v>608</v>
      </c>
      <c r="V107" s="902">
        <f>SUM(Q107:S107)</f>
        <v>2363590000</v>
      </c>
      <c r="W107" s="538">
        <v>2363590000</v>
      </c>
      <c r="X107" s="608" t="s">
        <v>98</v>
      </c>
      <c r="Y107" s="608"/>
      <c r="Z107" s="608"/>
      <c r="AA107" s="148" t="s">
        <v>1728</v>
      </c>
      <c r="AB107" s="109">
        <v>25</v>
      </c>
      <c r="AC107" s="109"/>
      <c r="AD107" s="813"/>
      <c r="AE107" s="813"/>
      <c r="AF107" s="813"/>
      <c r="AG107" s="109">
        <f>2017-O107+1</f>
        <v>1</v>
      </c>
      <c r="AH107" s="813">
        <f>W107/AB107</f>
        <v>94543600</v>
      </c>
      <c r="AI107" s="813">
        <f>AG107*AH107</f>
        <v>94543600</v>
      </c>
      <c r="AJ107" s="813">
        <f>W107-AI107</f>
        <v>2269046400</v>
      </c>
      <c r="AK107" s="18" t="b">
        <f t="shared" si="43"/>
        <v>1</v>
      </c>
    </row>
    <row r="108" spans="1:37" s="18" customFormat="1" ht="99.95" customHeight="1">
      <c r="A108" s="297" t="s">
        <v>1712</v>
      </c>
      <c r="B108" s="414">
        <v>3</v>
      </c>
      <c r="C108" s="488" t="s">
        <v>1763</v>
      </c>
      <c r="D108" s="483" t="s">
        <v>1720</v>
      </c>
      <c r="E108" s="608" t="s">
        <v>248</v>
      </c>
      <c r="F108" s="148" t="s">
        <v>887</v>
      </c>
      <c r="G108" s="424" t="s">
        <v>193</v>
      </c>
      <c r="H108" s="414" t="s">
        <v>1521</v>
      </c>
      <c r="I108" s="148" t="s">
        <v>1521</v>
      </c>
      <c r="J108" s="488" t="s">
        <v>1764</v>
      </c>
      <c r="K108" s="883"/>
      <c r="L108" s="898"/>
      <c r="M108" s="148" t="s">
        <v>884</v>
      </c>
      <c r="N108" s="416"/>
      <c r="O108" s="148">
        <v>2017</v>
      </c>
      <c r="P108" s="414" t="s">
        <v>185</v>
      </c>
      <c r="Q108" s="906" t="s">
        <v>193</v>
      </c>
      <c r="R108" s="907" t="s">
        <v>193</v>
      </c>
      <c r="S108" s="905">
        <v>50000000</v>
      </c>
      <c r="T108" s="148">
        <v>1</v>
      </c>
      <c r="U108" s="148" t="s">
        <v>608</v>
      </c>
      <c r="V108" s="902">
        <v>50000000</v>
      </c>
      <c r="W108" s="538">
        <v>50000000</v>
      </c>
      <c r="X108" s="608" t="s">
        <v>98</v>
      </c>
      <c r="Y108" s="608"/>
      <c r="Z108" s="608"/>
      <c r="AA108" s="148" t="s">
        <v>1765</v>
      </c>
      <c r="AB108" s="109">
        <v>5</v>
      </c>
      <c r="AC108" s="109"/>
      <c r="AD108" s="813"/>
      <c r="AE108" s="813"/>
      <c r="AF108" s="813"/>
      <c r="AG108" s="109">
        <f>2017-O108+1</f>
        <v>1</v>
      </c>
      <c r="AH108" s="813">
        <f>W108/AB108</f>
        <v>10000000</v>
      </c>
      <c r="AI108" s="813">
        <f>AG108*AH108</f>
        <v>10000000</v>
      </c>
      <c r="AJ108" s="813">
        <f>W108-AI108</f>
        <v>40000000</v>
      </c>
      <c r="AK108" s="18" t="b">
        <f t="shared" si="43"/>
        <v>1</v>
      </c>
    </row>
    <row r="109" spans="1:37" s="18" customFormat="1" ht="24.95" customHeight="1">
      <c r="A109" s="297"/>
      <c r="B109" s="1272" t="s">
        <v>93</v>
      </c>
      <c r="C109" s="1273"/>
      <c r="D109" s="1273"/>
      <c r="E109" s="1273"/>
      <c r="F109" s="1273"/>
      <c r="G109" s="1273"/>
      <c r="H109" s="1273"/>
      <c r="I109" s="1273"/>
      <c r="J109" s="1273"/>
      <c r="K109" s="1273"/>
      <c r="L109" s="1273"/>
      <c r="M109" s="1273"/>
      <c r="N109" s="1273"/>
      <c r="O109" s="1273"/>
      <c r="P109" s="1273"/>
      <c r="Q109" s="1273"/>
      <c r="R109" s="1273"/>
      <c r="S109" s="1273"/>
      <c r="T109" s="1273"/>
      <c r="U109" s="1273"/>
      <c r="V109" s="1274"/>
      <c r="W109" s="865">
        <f>SUM(W17:W108)</f>
        <v>23415843000</v>
      </c>
      <c r="X109" s="716"/>
      <c r="Y109" s="716"/>
      <c r="Z109" s="716"/>
      <c r="AA109" s="136"/>
      <c r="AD109" s="19">
        <f>SUM(AD17:AD108)</f>
        <v>844424120</v>
      </c>
      <c r="AE109" s="19">
        <f>SUM(AE17:AE108)</f>
        <v>4555326720</v>
      </c>
      <c r="AF109" s="19">
        <f>SUM(AF17:AF108)</f>
        <v>16357476280</v>
      </c>
      <c r="AG109" s="95"/>
      <c r="AH109" s="96">
        <f>SUM(AH17:AH108)</f>
        <v>952545720</v>
      </c>
      <c r="AI109" s="19">
        <f>SUM(AI17:AI108)</f>
        <v>5206912440</v>
      </c>
      <c r="AJ109" s="20">
        <f>SUM(AJ17:AJ108)</f>
        <v>18208930560</v>
      </c>
      <c r="AK109" s="18" t="b">
        <f t="shared" ref="AK109" si="70">AI109+AJ109=W109</f>
        <v>1</v>
      </c>
    </row>
    <row r="110" spans="1:37" s="18" customFormat="1" ht="24.95" customHeight="1">
      <c r="A110" s="297" t="s">
        <v>266</v>
      </c>
      <c r="B110" s="1275" t="s">
        <v>93</v>
      </c>
      <c r="C110" s="1269"/>
      <c r="D110" s="1269"/>
      <c r="E110" s="1269"/>
      <c r="F110" s="1269"/>
      <c r="G110" s="1269"/>
      <c r="H110" s="1269"/>
      <c r="I110" s="1269"/>
      <c r="J110" s="1269"/>
      <c r="K110" s="1269"/>
      <c r="L110" s="1269"/>
      <c r="M110" s="1269"/>
      <c r="N110" s="1269"/>
      <c r="O110" s="1269"/>
      <c r="P110" s="1269"/>
      <c r="Q110" s="1269"/>
      <c r="R110" s="1269"/>
      <c r="S110" s="1269"/>
      <c r="T110" s="1269"/>
      <c r="U110" s="1269"/>
      <c r="V110" s="1276"/>
      <c r="W110" s="866">
        <f>SUBTOTAL(9,W17:W27)</f>
        <v>2832422000</v>
      </c>
      <c r="X110" s="1283"/>
      <c r="Y110" s="1284"/>
      <c r="Z110" s="1284"/>
      <c r="AA110" s="1285"/>
      <c r="AD110" s="19">
        <f>SUM(AD17:AD27)</f>
        <v>113296880</v>
      </c>
      <c r="AE110" s="20">
        <f>SUM(AE17:AE27)</f>
        <v>1196590400</v>
      </c>
      <c r="AF110" s="21">
        <f>SUM(AF17:AF27)</f>
        <v>1635831600</v>
      </c>
      <c r="AH110" s="19">
        <f>SUM(AH17:AH27)</f>
        <v>113296880</v>
      </c>
      <c r="AI110" s="20">
        <f>SUM(AI17:AI27)</f>
        <v>1309887280</v>
      </c>
      <c r="AJ110" s="21">
        <f>SUM(AJ17:AJ27)</f>
        <v>1522534720</v>
      </c>
    </row>
    <row r="111" spans="1:37" s="18" customFormat="1" ht="24.95" customHeight="1">
      <c r="A111" s="297" t="s">
        <v>317</v>
      </c>
      <c r="B111" s="1275" t="s">
        <v>93</v>
      </c>
      <c r="C111" s="1269"/>
      <c r="D111" s="1269"/>
      <c r="E111" s="1269"/>
      <c r="F111" s="1269"/>
      <c r="G111" s="1269"/>
      <c r="H111" s="1269"/>
      <c r="I111" s="1269"/>
      <c r="J111" s="1269"/>
      <c r="K111" s="1269"/>
      <c r="L111" s="1269"/>
      <c r="M111" s="1269"/>
      <c r="N111" s="1269"/>
      <c r="O111" s="1269"/>
      <c r="P111" s="1269"/>
      <c r="Q111" s="1269"/>
      <c r="R111" s="1269"/>
      <c r="S111" s="1269"/>
      <c r="T111" s="1269"/>
      <c r="U111" s="1269"/>
      <c r="V111" s="1276"/>
      <c r="W111" s="786">
        <f>SUBTOTAL(9,W28:W33)</f>
        <v>1697835000</v>
      </c>
      <c r="X111" s="1280"/>
      <c r="Y111" s="1281"/>
      <c r="Z111" s="1281"/>
      <c r="AA111" s="1282"/>
      <c r="AD111" s="30">
        <f>SUBTOTAL(9,AD28:AD33)</f>
        <v>67913400</v>
      </c>
      <c r="AE111" s="31">
        <f>SUBTOTAL(9,AE28:AE33)</f>
        <v>543307200</v>
      </c>
      <c r="AF111" s="32">
        <f>SUBTOTAL(9,AF28:AF33)</f>
        <v>1154527800</v>
      </c>
      <c r="AG111" s="265"/>
      <c r="AH111" s="30">
        <f>SUBTOTAL(9,AH28:AH33)</f>
        <v>67913400</v>
      </c>
      <c r="AI111" s="31">
        <f>SUBTOTAL(9,AI28:AI33)</f>
        <v>611220600</v>
      </c>
      <c r="AJ111" s="32">
        <f>SUBTOTAL(9,AJ28:AJ33)</f>
        <v>1086614400</v>
      </c>
    </row>
    <row r="112" spans="1:37" s="18" customFormat="1" ht="24.95" customHeight="1">
      <c r="A112" s="297" t="s">
        <v>321</v>
      </c>
      <c r="B112" s="1267" t="s">
        <v>93</v>
      </c>
      <c r="C112" s="1268"/>
      <c r="D112" s="1268"/>
      <c r="E112" s="1268"/>
      <c r="F112" s="1268"/>
      <c r="G112" s="1268"/>
      <c r="H112" s="1268"/>
      <c r="I112" s="1268"/>
      <c r="J112" s="1268"/>
      <c r="K112" s="1268"/>
      <c r="L112" s="1268"/>
      <c r="M112" s="1268"/>
      <c r="N112" s="1268"/>
      <c r="O112" s="1268"/>
      <c r="P112" s="1268"/>
      <c r="Q112" s="1271"/>
      <c r="R112" s="1271"/>
      <c r="S112" s="1271"/>
      <c r="T112" s="1268"/>
      <c r="U112" s="1268"/>
      <c r="V112" s="1270"/>
      <c r="W112" s="786">
        <f>W34</f>
        <v>399500000</v>
      </c>
      <c r="X112" s="1280"/>
      <c r="Y112" s="1281"/>
      <c r="Z112" s="1281"/>
      <c r="AA112" s="1282"/>
      <c r="AD112" s="30">
        <f>AD34</f>
        <v>15980000</v>
      </c>
      <c r="AE112" s="31">
        <f>AE34</f>
        <v>127840000</v>
      </c>
      <c r="AF112" s="32">
        <f>AF34</f>
        <v>271660000</v>
      </c>
      <c r="AG112" s="265"/>
      <c r="AH112" s="30">
        <f>AH34</f>
        <v>15980000</v>
      </c>
      <c r="AI112" s="31">
        <f>AI34</f>
        <v>143820000</v>
      </c>
      <c r="AJ112" s="32">
        <f>AJ34</f>
        <v>255680000</v>
      </c>
    </row>
    <row r="113" spans="1:36" ht="24.95" customHeight="1">
      <c r="A113" s="297" t="s">
        <v>322</v>
      </c>
      <c r="B113" s="1267" t="s">
        <v>93</v>
      </c>
      <c r="C113" s="1268"/>
      <c r="D113" s="1268"/>
      <c r="E113" s="1268"/>
      <c r="F113" s="1268"/>
      <c r="G113" s="1268"/>
      <c r="H113" s="1268"/>
      <c r="I113" s="1268"/>
      <c r="J113" s="1268"/>
      <c r="K113" s="1268"/>
      <c r="L113" s="1268"/>
      <c r="M113" s="1268"/>
      <c r="N113" s="1268"/>
      <c r="O113" s="1268"/>
      <c r="P113" s="1268"/>
      <c r="Q113" s="1271"/>
      <c r="R113" s="1271"/>
      <c r="S113" s="1271"/>
      <c r="T113" s="1268"/>
      <c r="U113" s="1268"/>
      <c r="V113" s="1270"/>
      <c r="W113" s="786">
        <f>SUM(W35:W44)</f>
        <v>946534000</v>
      </c>
      <c r="X113" s="1280"/>
      <c r="Y113" s="1281"/>
      <c r="Z113" s="1281"/>
      <c r="AA113" s="1282"/>
      <c r="AD113" s="31">
        <f>SUM(AD35:AD44)</f>
        <v>37861360</v>
      </c>
      <c r="AE113" s="31">
        <f>SUM(AE35:AE44)</f>
        <v>227168160</v>
      </c>
      <c r="AF113" s="31">
        <f>SUM(AF35:AF44)</f>
        <v>719365840</v>
      </c>
      <c r="AH113" s="31">
        <f>SUM(AH35:AH44)</f>
        <v>37861360</v>
      </c>
      <c r="AI113" s="31">
        <f>SUM(AI35:AI44)</f>
        <v>265029520</v>
      </c>
      <c r="AJ113" s="31">
        <f>SUM(AJ35:AJ44)</f>
        <v>681504480</v>
      </c>
    </row>
    <row r="114" spans="1:36" ht="24.95" customHeight="1">
      <c r="A114" s="297" t="s">
        <v>628</v>
      </c>
      <c r="B114" s="1267" t="s">
        <v>93</v>
      </c>
      <c r="C114" s="1268"/>
      <c r="D114" s="1268"/>
      <c r="E114" s="1268"/>
      <c r="F114" s="1268"/>
      <c r="G114" s="1268"/>
      <c r="H114" s="1268"/>
      <c r="I114" s="1268"/>
      <c r="J114" s="1268"/>
      <c r="K114" s="1268"/>
      <c r="L114" s="1268"/>
      <c r="M114" s="1268"/>
      <c r="N114" s="1268"/>
      <c r="O114" s="1268"/>
      <c r="P114" s="1268"/>
      <c r="Q114" s="1269"/>
      <c r="R114" s="1269"/>
      <c r="S114" s="1269"/>
      <c r="T114" s="1268"/>
      <c r="U114" s="1268"/>
      <c r="V114" s="1270"/>
      <c r="W114" s="786">
        <f>SUM(W45:W55)</f>
        <v>7524000000</v>
      </c>
      <c r="X114" s="1280"/>
      <c r="Y114" s="1281"/>
      <c r="Z114" s="1281"/>
      <c r="AA114" s="1282"/>
      <c r="AD114" s="30">
        <f>SUM(AD45:AD55)</f>
        <v>300960000</v>
      </c>
      <c r="AE114" s="31">
        <f>SUM(AE45:AE55)</f>
        <v>1504800000</v>
      </c>
      <c r="AF114" s="32">
        <f>SUM(AF45:AF55)</f>
        <v>6019200000</v>
      </c>
      <c r="AH114" s="30">
        <f>SUM(AH45:AH55)</f>
        <v>300960000</v>
      </c>
      <c r="AI114" s="31">
        <f>SUM(AI45:AI55)</f>
        <v>1504800000</v>
      </c>
      <c r="AJ114" s="32">
        <f>SUM(AJ45:AJ55)</f>
        <v>6019200000</v>
      </c>
    </row>
    <row r="115" spans="1:36" ht="24.95" customHeight="1">
      <c r="A115" s="297" t="s">
        <v>627</v>
      </c>
      <c r="B115" s="1267" t="s">
        <v>93</v>
      </c>
      <c r="C115" s="1268"/>
      <c r="D115" s="1268"/>
      <c r="E115" s="1268"/>
      <c r="F115" s="1268"/>
      <c r="G115" s="1268"/>
      <c r="H115" s="1268"/>
      <c r="I115" s="1268"/>
      <c r="J115" s="1268"/>
      <c r="K115" s="1268"/>
      <c r="L115" s="1268"/>
      <c r="M115" s="1268"/>
      <c r="N115" s="1268"/>
      <c r="O115" s="1268"/>
      <c r="P115" s="1268"/>
      <c r="Q115" s="1269"/>
      <c r="R115" s="1269"/>
      <c r="S115" s="1269"/>
      <c r="T115" s="1268"/>
      <c r="U115" s="1268"/>
      <c r="V115" s="1270"/>
      <c r="W115" s="786">
        <f>SUM(W56:W80)</f>
        <v>3738010000</v>
      </c>
      <c r="X115" s="1280"/>
      <c r="Y115" s="1281"/>
      <c r="Z115" s="1281"/>
      <c r="AA115" s="1282"/>
      <c r="AD115" s="30">
        <f>SUM(AD56:AD80)</f>
        <v>149520400</v>
      </c>
      <c r="AE115" s="31">
        <f>SUM(AE56:AE80)</f>
        <v>598081600</v>
      </c>
      <c r="AF115" s="32">
        <f>SUM(AF56:AF80)</f>
        <v>3139928400</v>
      </c>
      <c r="AH115" s="30">
        <f>SUM(AH56:AH80)</f>
        <v>149520400</v>
      </c>
      <c r="AI115" s="31">
        <f>SUM(AI56:AI80)</f>
        <v>747602000</v>
      </c>
      <c r="AJ115" s="32">
        <f>SUM(AJ56:AJ80)</f>
        <v>2990408000</v>
      </c>
    </row>
    <row r="116" spans="1:36" s="18" customFormat="1" ht="24.95" customHeight="1">
      <c r="A116" s="297" t="s">
        <v>985</v>
      </c>
      <c r="B116" s="1267" t="s">
        <v>93</v>
      </c>
      <c r="C116" s="1268"/>
      <c r="D116" s="1268"/>
      <c r="E116" s="1268"/>
      <c r="F116" s="1268"/>
      <c r="G116" s="1268"/>
      <c r="H116" s="1268"/>
      <c r="I116" s="1268"/>
      <c r="J116" s="1268"/>
      <c r="K116" s="1268"/>
      <c r="L116" s="1268"/>
      <c r="M116" s="1268"/>
      <c r="N116" s="1268"/>
      <c r="O116" s="1268"/>
      <c r="P116" s="1268"/>
      <c r="Q116" s="1269"/>
      <c r="R116" s="1269"/>
      <c r="S116" s="1269"/>
      <c r="T116" s="1268"/>
      <c r="U116" s="1268"/>
      <c r="V116" s="1270"/>
      <c r="W116" s="786">
        <f>SUM(W81:W90)</f>
        <v>2251080000</v>
      </c>
      <c r="X116" s="1280"/>
      <c r="Y116" s="1281"/>
      <c r="Z116" s="1281"/>
      <c r="AA116" s="1282"/>
      <c r="AD116" s="30">
        <f>SUM(AD81:AD90)</f>
        <v>90043200</v>
      </c>
      <c r="AE116" s="31">
        <f>SUM(AE81:AE90)</f>
        <v>270129600</v>
      </c>
      <c r="AF116" s="32">
        <f>SUM(AF81:AF90)</f>
        <v>1980950400</v>
      </c>
      <c r="AG116" s="265"/>
      <c r="AH116" s="30">
        <f>SUM(AH81:AH90)</f>
        <v>90043200</v>
      </c>
      <c r="AI116" s="31">
        <f>SUM(AI81:AI90)</f>
        <v>360172800</v>
      </c>
      <c r="AJ116" s="32">
        <f>SUM(AJ81:AJ90)</f>
        <v>1890907200</v>
      </c>
    </row>
    <row r="117" spans="1:36" s="18" customFormat="1" ht="24.95" customHeight="1">
      <c r="A117" s="297" t="s">
        <v>626</v>
      </c>
      <c r="B117" s="1267" t="s">
        <v>93</v>
      </c>
      <c r="C117" s="1268"/>
      <c r="D117" s="1268"/>
      <c r="E117" s="1268"/>
      <c r="F117" s="1268"/>
      <c r="G117" s="1268"/>
      <c r="H117" s="1268"/>
      <c r="I117" s="1268"/>
      <c r="J117" s="1268"/>
      <c r="K117" s="1268"/>
      <c r="L117" s="1268"/>
      <c r="M117" s="1268"/>
      <c r="N117" s="1268"/>
      <c r="O117" s="1268"/>
      <c r="P117" s="1268"/>
      <c r="Q117" s="1269"/>
      <c r="R117" s="1269"/>
      <c r="S117" s="1269"/>
      <c r="T117" s="1268"/>
      <c r="U117" s="1268"/>
      <c r="V117" s="1270"/>
      <c r="W117" s="786">
        <f>SUM(W91:W99)</f>
        <v>464022000</v>
      </c>
      <c r="X117" s="1280"/>
      <c r="Y117" s="1281"/>
      <c r="Z117" s="1281"/>
      <c r="AA117" s="1282"/>
      <c r="AD117" s="30">
        <f>SUM(AD91:AD99)</f>
        <v>18560880</v>
      </c>
      <c r="AE117" s="31">
        <f>SUM(AE91:AE99)</f>
        <v>37121760</v>
      </c>
      <c r="AF117" s="32">
        <f>SUM(AF91:AF99)</f>
        <v>426900240</v>
      </c>
      <c r="AG117" s="265"/>
      <c r="AH117" s="30">
        <f>SUM(AH91:AH99)</f>
        <v>18560880</v>
      </c>
      <c r="AI117" s="31">
        <f>SUM(AI91:AI99)</f>
        <v>55682640</v>
      </c>
      <c r="AJ117" s="32">
        <f>SUM(AJ91:AJ99)</f>
        <v>408339360</v>
      </c>
    </row>
    <row r="118" spans="1:36" s="18" customFormat="1" ht="24.95" customHeight="1">
      <c r="A118" s="297" t="s">
        <v>1533</v>
      </c>
      <c r="B118" s="1267" t="s">
        <v>93</v>
      </c>
      <c r="C118" s="1268"/>
      <c r="D118" s="1268"/>
      <c r="E118" s="1268"/>
      <c r="F118" s="1268"/>
      <c r="G118" s="1268"/>
      <c r="H118" s="1268"/>
      <c r="I118" s="1268"/>
      <c r="J118" s="1268"/>
      <c r="K118" s="1268"/>
      <c r="L118" s="1268"/>
      <c r="M118" s="1268"/>
      <c r="N118" s="1268"/>
      <c r="O118" s="1268"/>
      <c r="P118" s="1268"/>
      <c r="Q118" s="1269"/>
      <c r="R118" s="1269"/>
      <c r="S118" s="1269"/>
      <c r="T118" s="1268"/>
      <c r="U118" s="1268"/>
      <c r="V118" s="1270"/>
      <c r="W118" s="786">
        <f>SUM(W100:W105)</f>
        <v>1059400000</v>
      </c>
      <c r="X118" s="1280"/>
      <c r="Y118" s="1281"/>
      <c r="Z118" s="1281"/>
      <c r="AA118" s="1282"/>
      <c r="AD118" s="30">
        <f>SUM(AD92:AD99)</f>
        <v>17940880</v>
      </c>
      <c r="AE118" s="31">
        <f>SUM(AE92:AE99)</f>
        <v>35881760</v>
      </c>
      <c r="AF118" s="32">
        <f>SUM(AF92:AF99)</f>
        <v>412640240</v>
      </c>
      <c r="AG118" s="265"/>
      <c r="AH118" s="30">
        <f>SUM(AH92:AH99)</f>
        <v>17940880</v>
      </c>
      <c r="AI118" s="31">
        <f>SUM(AI92:AI99)</f>
        <v>53822640</v>
      </c>
      <c r="AJ118" s="32">
        <f>SUM(AJ92:AJ99)</f>
        <v>394699360</v>
      </c>
    </row>
    <row r="119" spans="1:36" s="18" customFormat="1" ht="24.95" customHeight="1" thickBot="1">
      <c r="A119" s="297" t="s">
        <v>1712</v>
      </c>
      <c r="B119" s="1286" t="s">
        <v>93</v>
      </c>
      <c r="C119" s="1287"/>
      <c r="D119" s="1287"/>
      <c r="E119" s="1287"/>
      <c r="F119" s="1287"/>
      <c r="G119" s="1287"/>
      <c r="H119" s="1287"/>
      <c r="I119" s="1287"/>
      <c r="J119" s="1287"/>
      <c r="K119" s="1287"/>
      <c r="L119" s="1287"/>
      <c r="M119" s="1287"/>
      <c r="N119" s="1287"/>
      <c r="O119" s="1287"/>
      <c r="P119" s="1287"/>
      <c r="Q119" s="1269"/>
      <c r="R119" s="1269"/>
      <c r="S119" s="1269"/>
      <c r="T119" s="1287"/>
      <c r="U119" s="1287"/>
      <c r="V119" s="1288"/>
      <c r="W119" s="908">
        <f>SUM(W106:W108)</f>
        <v>2503040000</v>
      </c>
      <c r="X119" s="1277"/>
      <c r="Y119" s="1278"/>
      <c r="Z119" s="1278"/>
      <c r="AA119" s="1279"/>
      <c r="AD119" s="30">
        <f>SUM(AD93:AD99)</f>
        <v>17940880</v>
      </c>
      <c r="AE119" s="31">
        <f>SUM(AE93:AE99)</f>
        <v>35881760</v>
      </c>
      <c r="AF119" s="32">
        <f>SUM(AF93:AF99)</f>
        <v>412640240</v>
      </c>
      <c r="AG119" s="265"/>
      <c r="AH119" s="30">
        <f>SUM(AH93:AH99)</f>
        <v>17940880</v>
      </c>
      <c r="AI119" s="31">
        <f>SUM(AI93:AI99)</f>
        <v>53822640</v>
      </c>
      <c r="AJ119" s="32">
        <f>SUM(AJ93:AJ99)</f>
        <v>394699360</v>
      </c>
    </row>
    <row r="120" spans="1:36" ht="13.5" thickTop="1">
      <c r="C120" s="297"/>
      <c r="D120" s="18"/>
      <c r="G120" s="18"/>
      <c r="H120" s="564"/>
      <c r="I120" s="564"/>
      <c r="J120" s="564"/>
      <c r="K120" s="564"/>
      <c r="L120" s="564"/>
      <c r="V120" s="297"/>
      <c r="W120" s="867">
        <f>SUM(W110:W119)</f>
        <v>23415843000</v>
      </c>
      <c r="X120" s="297"/>
    </row>
    <row r="121" spans="1:36">
      <c r="C121" s="297"/>
      <c r="H121" s="565"/>
      <c r="I121" s="565"/>
      <c r="J121" s="565"/>
      <c r="K121" s="565"/>
      <c r="L121" s="565"/>
      <c r="V121" s="297"/>
      <c r="W121" s="859"/>
      <c r="X121" s="297"/>
    </row>
    <row r="122" spans="1:36">
      <c r="C122" s="297"/>
      <c r="H122" s="565"/>
      <c r="I122" s="565"/>
      <c r="J122" s="565"/>
      <c r="K122" s="565"/>
      <c r="L122" s="565"/>
      <c r="V122" s="297"/>
      <c r="W122" s="859">
        <v>1059400000</v>
      </c>
      <c r="X122" s="297"/>
    </row>
    <row r="123" spans="1:36">
      <c r="C123" s="297"/>
      <c r="H123" s="565"/>
      <c r="I123" s="565"/>
      <c r="J123" s="565"/>
      <c r="K123" s="565"/>
      <c r="L123" s="565"/>
      <c r="V123" s="297"/>
      <c r="X123" s="297"/>
    </row>
    <row r="124" spans="1:36">
      <c r="C124" s="297"/>
      <c r="H124" s="565"/>
      <c r="I124" s="565"/>
      <c r="J124" s="565"/>
      <c r="K124" s="565"/>
      <c r="L124" s="565"/>
      <c r="V124" s="297"/>
      <c r="X124" s="297"/>
      <c r="AA124" s="855">
        <v>3738010000</v>
      </c>
    </row>
    <row r="125" spans="1:36">
      <c r="C125" s="297"/>
      <c r="H125" s="565"/>
      <c r="I125" s="565"/>
      <c r="J125" s="565"/>
      <c r="K125" s="565"/>
      <c r="L125" s="565"/>
      <c r="V125" s="297"/>
      <c r="X125" s="297"/>
    </row>
    <row r="126" spans="1:36">
      <c r="C126" s="297"/>
      <c r="H126" s="565"/>
      <c r="I126" s="565"/>
      <c r="J126" s="565"/>
      <c r="K126" s="565"/>
      <c r="L126" s="565"/>
      <c r="V126" s="297"/>
      <c r="W126" s="856"/>
      <c r="X126" s="297"/>
      <c r="AA126" s="855">
        <f>AA124-W115</f>
        <v>0</v>
      </c>
    </row>
    <row r="127" spans="1:36">
      <c r="C127" s="297"/>
      <c r="H127" s="565"/>
      <c r="I127" s="565"/>
      <c r="J127" s="565"/>
      <c r="K127" s="565"/>
      <c r="L127" s="565"/>
      <c r="V127" s="297"/>
      <c r="W127" s="857"/>
      <c r="X127" s="297"/>
    </row>
    <row r="128" spans="1:36">
      <c r="C128" s="297"/>
      <c r="H128" s="565"/>
      <c r="I128" s="565"/>
      <c r="J128" s="565"/>
      <c r="K128" s="565"/>
      <c r="L128" s="565"/>
      <c r="V128" s="297"/>
      <c r="W128" s="858"/>
      <c r="X128" s="297"/>
    </row>
    <row r="129" spans="2:27">
      <c r="C129" s="297"/>
      <c r="H129" s="565"/>
      <c r="I129" s="565"/>
      <c r="J129" s="565"/>
      <c r="K129" s="565"/>
      <c r="L129" s="565"/>
      <c r="V129" s="297"/>
      <c r="W129" s="115"/>
      <c r="X129" s="297"/>
    </row>
    <row r="130" spans="2:27">
      <c r="C130" s="297"/>
      <c r="H130" s="565"/>
      <c r="I130" s="565"/>
      <c r="J130" s="565"/>
      <c r="K130" s="565"/>
      <c r="L130" s="565"/>
      <c r="V130" s="297"/>
      <c r="W130" s="115"/>
      <c r="X130" s="297"/>
    </row>
    <row r="131" spans="2:27">
      <c r="C131" s="297"/>
      <c r="H131" s="565"/>
      <c r="I131" s="565"/>
      <c r="J131" s="565"/>
      <c r="K131" s="565"/>
      <c r="L131" s="565"/>
      <c r="V131" s="297"/>
      <c r="W131" s="859"/>
      <c r="X131" s="297"/>
      <c r="AA131" s="855"/>
    </row>
    <row r="132" spans="2:27">
      <c r="C132" s="297"/>
      <c r="H132" s="565"/>
      <c r="I132" s="565"/>
      <c r="J132" s="565"/>
      <c r="K132" s="565"/>
      <c r="L132" s="565"/>
      <c r="V132" s="297"/>
      <c r="W132" s="115"/>
      <c r="X132" s="297"/>
      <c r="AA132" s="860"/>
    </row>
    <row r="133" spans="2:27">
      <c r="C133" s="297"/>
      <c r="H133" s="565"/>
      <c r="I133" s="565"/>
      <c r="J133" s="565"/>
      <c r="K133" s="565"/>
      <c r="L133" s="565"/>
      <c r="V133" s="297"/>
      <c r="W133" s="115"/>
      <c r="X133" s="297"/>
    </row>
    <row r="134" spans="2:27" s="302" customFormat="1" ht="18.75" customHeight="1">
      <c r="B134" s="815"/>
      <c r="C134" s="815"/>
      <c r="D134" s="816"/>
      <c r="E134" s="817"/>
      <c r="F134" s="817"/>
      <c r="G134" s="817"/>
      <c r="H134" s="818"/>
      <c r="I134" s="819"/>
      <c r="J134" s="817"/>
      <c r="K134" s="817"/>
      <c r="L134" s="817"/>
      <c r="M134" s="817"/>
      <c r="N134" s="817"/>
      <c r="O134" s="818"/>
      <c r="P134" s="816"/>
      <c r="Q134" s="816"/>
      <c r="R134" s="816"/>
      <c r="S134" s="816"/>
      <c r="T134" s="816"/>
      <c r="U134" s="816"/>
      <c r="V134" s="831"/>
      <c r="W134" s="659"/>
      <c r="X134" s="659"/>
      <c r="Y134" s="861"/>
      <c r="AA134" s="862"/>
    </row>
    <row r="135" spans="2:27" s="302" customFormat="1" ht="17.25" customHeight="1">
      <c r="B135" s="820"/>
      <c r="C135" s="821"/>
      <c r="D135" s="821"/>
      <c r="E135" s="821"/>
      <c r="F135" s="821"/>
      <c r="G135" s="821"/>
      <c r="H135" s="821"/>
      <c r="I135" s="821"/>
      <c r="J135" s="821"/>
      <c r="K135" s="821"/>
      <c r="L135" s="821"/>
      <c r="M135" s="821"/>
      <c r="N135" s="821"/>
      <c r="O135" s="821"/>
      <c r="P135" s="817"/>
      <c r="Q135" s="817"/>
      <c r="R135" s="817"/>
      <c r="S135" s="817"/>
      <c r="T135" s="817"/>
      <c r="U135" s="817"/>
      <c r="V135" s="822"/>
      <c r="W135" s="659"/>
      <c r="X135" s="659"/>
    </row>
    <row r="136" spans="2:27" s="302" customFormat="1">
      <c r="B136" s="823"/>
      <c r="C136" s="817"/>
      <c r="D136" s="816"/>
      <c r="E136" s="817"/>
      <c r="F136" s="817"/>
      <c r="G136" s="817"/>
      <c r="H136" s="818"/>
      <c r="I136" s="819"/>
      <c r="J136" s="817"/>
      <c r="K136" s="817"/>
      <c r="L136" s="817"/>
      <c r="M136" s="817"/>
      <c r="N136" s="817"/>
      <c r="O136" s="819"/>
      <c r="P136" s="817"/>
      <c r="Q136" s="817"/>
      <c r="R136" s="817"/>
      <c r="S136" s="817"/>
      <c r="T136" s="817"/>
      <c r="U136" s="817"/>
      <c r="V136" s="822"/>
      <c r="W136" s="659"/>
      <c r="X136" s="659"/>
    </row>
    <row r="137" spans="2:27">
      <c r="B137" s="824"/>
      <c r="C137" s="825"/>
      <c r="D137" s="826"/>
      <c r="E137" s="826"/>
      <c r="F137" s="826"/>
      <c r="G137" s="827"/>
      <c r="H137" s="282"/>
      <c r="I137" s="282"/>
      <c r="J137" s="828"/>
      <c r="K137" s="828"/>
      <c r="L137" s="828"/>
      <c r="M137" s="829"/>
      <c r="N137" s="830"/>
      <c r="O137" s="830"/>
      <c r="P137" s="826"/>
      <c r="Q137" s="826"/>
      <c r="R137" s="826"/>
      <c r="S137" s="826"/>
      <c r="T137" s="826"/>
      <c r="U137" s="826"/>
      <c r="V137" s="831"/>
    </row>
    <row r="138" spans="2:27">
      <c r="B138" s="824"/>
      <c r="C138" s="825"/>
      <c r="D138" s="826"/>
      <c r="E138" s="826"/>
      <c r="F138" s="826"/>
      <c r="G138" s="282"/>
      <c r="H138" s="282"/>
      <c r="I138" s="282"/>
      <c r="J138" s="828"/>
      <c r="K138" s="828"/>
      <c r="L138" s="828"/>
      <c r="M138" s="863"/>
      <c r="N138" s="863"/>
      <c r="O138" s="662"/>
      <c r="P138" s="826"/>
      <c r="Q138" s="826"/>
      <c r="R138" s="826"/>
      <c r="S138" s="826"/>
      <c r="T138" s="826"/>
      <c r="U138" s="826"/>
      <c r="V138" s="831"/>
    </row>
    <row r="139" spans="2:27">
      <c r="B139" s="824"/>
      <c r="C139" s="825"/>
      <c r="D139" s="826"/>
      <c r="E139" s="826"/>
      <c r="F139" s="826"/>
      <c r="G139" s="282"/>
      <c r="H139" s="282"/>
      <c r="I139" s="282"/>
      <c r="J139" s="828"/>
      <c r="K139" s="828"/>
      <c r="L139" s="828"/>
      <c r="M139" s="863"/>
      <c r="N139" s="863"/>
      <c r="O139" s="863"/>
      <c r="P139" s="826"/>
      <c r="Q139" s="826"/>
      <c r="R139" s="826"/>
      <c r="S139" s="826"/>
      <c r="T139" s="826"/>
      <c r="U139" s="826"/>
      <c r="V139" s="831"/>
    </row>
    <row r="140" spans="2:27">
      <c r="B140" s="824"/>
      <c r="C140" s="825"/>
      <c r="D140" s="826"/>
      <c r="E140" s="826"/>
      <c r="F140" s="826"/>
      <c r="G140" s="287"/>
      <c r="H140" s="287"/>
      <c r="I140" s="287"/>
      <c r="J140" s="828"/>
      <c r="K140" s="828"/>
      <c r="L140" s="828"/>
      <c r="M140" s="454"/>
      <c r="N140" s="454"/>
      <c r="O140" s="454"/>
      <c r="P140" s="826"/>
      <c r="Q140" s="826"/>
      <c r="R140" s="826"/>
      <c r="S140" s="826"/>
      <c r="T140" s="826"/>
      <c r="U140" s="826"/>
      <c r="V140" s="831"/>
    </row>
    <row r="141" spans="2:27">
      <c r="B141" s="824"/>
      <c r="C141" s="825"/>
      <c r="D141" s="826"/>
      <c r="E141" s="826"/>
      <c r="F141" s="826"/>
      <c r="G141" s="827"/>
      <c r="H141" s="463"/>
      <c r="I141" s="463"/>
      <c r="J141" s="828"/>
      <c r="K141" s="828"/>
      <c r="L141" s="828"/>
      <c r="M141" s="863"/>
      <c r="N141" s="863"/>
      <c r="O141" s="662"/>
    </row>
    <row r="142" spans="2:27" ht="12.75" customHeight="1">
      <c r="B142" s="824"/>
      <c r="C142" s="825"/>
      <c r="D142" s="826"/>
      <c r="E142" s="826"/>
      <c r="F142" s="826"/>
      <c r="G142" s="832"/>
      <c r="H142" s="832"/>
      <c r="I142" s="832"/>
      <c r="J142" s="828"/>
      <c r="K142" s="828"/>
      <c r="L142" s="828"/>
      <c r="M142" s="863"/>
      <c r="N142" s="863"/>
      <c r="O142" s="863"/>
    </row>
    <row r="143" spans="2:27" ht="12.75" customHeight="1">
      <c r="B143" s="824"/>
      <c r="C143" s="825"/>
      <c r="D143" s="826"/>
      <c r="E143" s="826"/>
      <c r="F143" s="826"/>
      <c r="G143" s="561"/>
      <c r="H143" s="561"/>
      <c r="I143" s="561"/>
      <c r="J143" s="828"/>
      <c r="K143" s="828"/>
      <c r="L143" s="828"/>
      <c r="Z143" s="309"/>
    </row>
    <row r="144" spans="2:27" ht="12.75" customHeight="1">
      <c r="B144" s="824"/>
      <c r="C144" s="825"/>
      <c r="D144" s="826"/>
      <c r="E144" s="826"/>
      <c r="F144" s="826"/>
      <c r="G144" s="561"/>
      <c r="H144" s="561"/>
      <c r="I144" s="561"/>
      <c r="J144" s="828"/>
      <c r="K144" s="828"/>
      <c r="L144" s="828"/>
    </row>
  </sheetData>
  <autoFilter ref="A16:AJ120"/>
  <mergeCells count="61">
    <mergeCell ref="B91:B92"/>
    <mergeCell ref="C91:C92"/>
    <mergeCell ref="D91:D92"/>
    <mergeCell ref="AA91:AA92"/>
    <mergeCell ref="O91:O92"/>
    <mergeCell ref="P91:P92"/>
    <mergeCell ref="J91:J92"/>
    <mergeCell ref="K91:K92"/>
    <mergeCell ref="E91:E92"/>
    <mergeCell ref="F91:F92"/>
    <mergeCell ref="G91:G92"/>
    <mergeCell ref="W91:W92"/>
    <mergeCell ref="V91:V92"/>
    <mergeCell ref="AC14:AC15"/>
    <mergeCell ref="AD14:AF14"/>
    <mergeCell ref="AG14:AG15"/>
    <mergeCell ref="AH14:AJ14"/>
    <mergeCell ref="AB14:AB15"/>
    <mergeCell ref="W14:W15"/>
    <mergeCell ref="T14:V14"/>
    <mergeCell ref="J14:K14"/>
    <mergeCell ref="Q14:Q15"/>
    <mergeCell ref="R14:R15"/>
    <mergeCell ref="S14:S15"/>
    <mergeCell ref="B1:AA1"/>
    <mergeCell ref="L14:N14"/>
    <mergeCell ref="F14:F15"/>
    <mergeCell ref="B2:AA2"/>
    <mergeCell ref="B3:AA3"/>
    <mergeCell ref="B14:B15"/>
    <mergeCell ref="T15:U15"/>
    <mergeCell ref="H14:I14"/>
    <mergeCell ref="B4:AA4"/>
    <mergeCell ref="O14:O15"/>
    <mergeCell ref="G14:G15"/>
    <mergeCell ref="X14:Z14"/>
    <mergeCell ref="C14:C15"/>
    <mergeCell ref="P14:P15"/>
    <mergeCell ref="D14:E14"/>
    <mergeCell ref="AA14:AA15"/>
    <mergeCell ref="B109:V109"/>
    <mergeCell ref="B111:V111"/>
    <mergeCell ref="B110:V110"/>
    <mergeCell ref="X119:AA119"/>
    <mergeCell ref="X118:AA118"/>
    <mergeCell ref="X117:AA117"/>
    <mergeCell ref="X116:AA116"/>
    <mergeCell ref="X115:AA115"/>
    <mergeCell ref="X114:AA114"/>
    <mergeCell ref="X113:AA113"/>
    <mergeCell ref="X112:AA112"/>
    <mergeCell ref="X111:AA111"/>
    <mergeCell ref="X110:AA110"/>
    <mergeCell ref="B112:V112"/>
    <mergeCell ref="B119:V119"/>
    <mergeCell ref="B118:V118"/>
    <mergeCell ref="B114:V114"/>
    <mergeCell ref="B113:V113"/>
    <mergeCell ref="B117:V117"/>
    <mergeCell ref="B116:V116"/>
    <mergeCell ref="B115:V115"/>
  </mergeCells>
  <phoneticPr fontId="2" type="noConversion"/>
  <printOptions horizontalCentered="1"/>
  <pageMargins left="1.25" right="0.5" top="0.75" bottom="0.75" header="0" footer="0"/>
  <pageSetup paperSize="256" scale="60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W35"/>
  <sheetViews>
    <sheetView view="pageBreakPreview" zoomScaleSheetLayoutView="100" workbookViewId="0">
      <selection activeCell="J12" sqref="J12"/>
    </sheetView>
  </sheetViews>
  <sheetFormatPr defaultRowHeight="12.75"/>
  <cols>
    <col min="1" max="1" width="4.85546875" customWidth="1"/>
    <col min="2" max="2" width="18.28515625" customWidth="1"/>
    <col min="3" max="3" width="12.28515625" customWidth="1"/>
    <col min="6" max="6" width="6.28515625" customWidth="1"/>
    <col min="7" max="7" width="10.42578125" customWidth="1"/>
    <col min="8" max="8" width="6.28515625" customWidth="1"/>
    <col min="9" max="9" width="7.85546875" customWidth="1"/>
    <col min="10" max="10" width="8.140625" customWidth="1"/>
    <col min="11" max="11" width="6.5703125" customWidth="1"/>
    <col min="12" max="12" width="7" customWidth="1"/>
    <col min="13" max="13" width="7.85546875" customWidth="1"/>
    <col min="14" max="15" width="9.7109375" customWidth="1"/>
    <col min="16" max="16" width="5.28515625" customWidth="1"/>
    <col min="17" max="17" width="5.85546875" customWidth="1"/>
    <col min="18" max="18" width="9.5703125" customWidth="1"/>
    <col min="19" max="19" width="13" customWidth="1"/>
    <col min="20" max="20" width="4.28515625" customWidth="1"/>
    <col min="21" max="21" width="4" customWidth="1"/>
    <col min="22" max="22" width="3.7109375" customWidth="1"/>
    <col min="23" max="23" width="12.42578125" customWidth="1"/>
  </cols>
  <sheetData>
    <row r="1" spans="1:23" ht="16.5">
      <c r="A1" s="1309" t="s">
        <v>128</v>
      </c>
      <c r="B1" s="1309"/>
      <c r="C1" s="1309"/>
      <c r="D1" s="1309"/>
      <c r="E1" s="1309"/>
      <c r="F1" s="1309"/>
      <c r="G1" s="1309"/>
      <c r="H1" s="1309"/>
      <c r="I1" s="1309"/>
      <c r="J1" s="1309"/>
      <c r="K1" s="1309"/>
      <c r="L1" s="1309"/>
      <c r="M1" s="1309"/>
      <c r="N1" s="1309"/>
      <c r="O1" s="1309"/>
      <c r="P1" s="1309"/>
      <c r="Q1" s="1309"/>
      <c r="R1" s="1309"/>
      <c r="S1" s="1309"/>
      <c r="T1" s="1309"/>
      <c r="U1" s="1309"/>
      <c r="V1" s="1309"/>
      <c r="W1" s="1309"/>
    </row>
    <row r="2" spans="1:23" ht="16.5">
      <c r="A2" s="1309" t="s">
        <v>66</v>
      </c>
      <c r="B2" s="1309"/>
      <c r="C2" s="1309"/>
      <c r="D2" s="1309"/>
      <c r="E2" s="1309"/>
      <c r="F2" s="1309"/>
      <c r="G2" s="1309"/>
      <c r="H2" s="1309"/>
      <c r="I2" s="1309"/>
      <c r="J2" s="1309"/>
      <c r="K2" s="1309"/>
      <c r="L2" s="1309"/>
      <c r="M2" s="1309"/>
      <c r="N2" s="1309"/>
      <c r="O2" s="1309"/>
      <c r="P2" s="1309"/>
      <c r="Q2" s="1309"/>
      <c r="R2" s="1309"/>
      <c r="S2" s="1309"/>
      <c r="T2" s="1309"/>
      <c r="U2" s="1309"/>
      <c r="V2" s="1309"/>
      <c r="W2" s="1309"/>
    </row>
    <row r="3" spans="1:23" ht="16.5">
      <c r="A3" s="1309" t="s">
        <v>101</v>
      </c>
      <c r="B3" s="1309"/>
      <c r="C3" s="1309"/>
      <c r="D3" s="1309"/>
      <c r="E3" s="1309"/>
      <c r="F3" s="1309"/>
      <c r="G3" s="1309"/>
      <c r="H3" s="1309"/>
      <c r="I3" s="1309"/>
      <c r="J3" s="1309"/>
      <c r="K3" s="1309"/>
      <c r="L3" s="1309"/>
      <c r="M3" s="1309"/>
      <c r="N3" s="1309"/>
      <c r="O3" s="1309"/>
      <c r="P3" s="1309"/>
      <c r="Q3" s="1309"/>
      <c r="R3" s="1309"/>
      <c r="S3" s="1309"/>
      <c r="T3" s="1309"/>
      <c r="U3" s="1309"/>
      <c r="V3" s="1309"/>
      <c r="W3" s="1309"/>
    </row>
    <row r="4" spans="1:23" ht="16.5">
      <c r="A4" s="1310" t="s">
        <v>1802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  <c r="N4" s="1310"/>
      <c r="O4" s="1310"/>
      <c r="P4" s="1310"/>
      <c r="Q4" s="1310"/>
      <c r="R4" s="1310"/>
      <c r="S4" s="1310"/>
      <c r="T4" s="1310"/>
      <c r="U4" s="1310"/>
      <c r="V4" s="1310"/>
      <c r="W4" s="1310"/>
    </row>
    <row r="5" spans="1:23" ht="16.5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23" ht="16.5">
      <c r="A6" s="124" t="s">
        <v>68</v>
      </c>
      <c r="B6" s="125"/>
      <c r="C6" s="123" t="s">
        <v>69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22"/>
    </row>
    <row r="7" spans="1:23" ht="16.5">
      <c r="A7" s="124" t="s">
        <v>70</v>
      </c>
      <c r="B7" s="125"/>
      <c r="C7" s="123" t="s">
        <v>71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22"/>
    </row>
    <row r="8" spans="1:23" ht="16.5" customHeight="1">
      <c r="A8" s="124" t="s">
        <v>72</v>
      </c>
      <c r="B8" s="125"/>
      <c r="C8" s="121" t="s">
        <v>249</v>
      </c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"/>
      <c r="T8" s="1"/>
      <c r="U8" s="1"/>
      <c r="V8" s="1"/>
      <c r="W8" s="122"/>
    </row>
    <row r="9" spans="1:23" ht="16.5">
      <c r="A9" s="124" t="s">
        <v>73</v>
      </c>
      <c r="B9" s="125"/>
      <c r="C9" s="121" t="s">
        <v>250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"/>
      <c r="T9" s="1"/>
      <c r="U9" s="1"/>
      <c r="V9" s="1"/>
      <c r="W9" s="122"/>
    </row>
    <row r="10" spans="1:23" ht="16.5">
      <c r="A10" s="124" t="s">
        <v>74</v>
      </c>
      <c r="B10" s="125"/>
      <c r="C10" s="123" t="s">
        <v>123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22"/>
    </row>
    <row r="11" spans="1:23" ht="16.5">
      <c r="A11" s="124" t="s">
        <v>76</v>
      </c>
      <c r="B11" s="125"/>
      <c r="C11" s="123" t="s">
        <v>138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22"/>
    </row>
    <row r="12" spans="1:23" ht="16.5">
      <c r="A12" s="124" t="s">
        <v>36</v>
      </c>
      <c r="B12" s="125"/>
      <c r="C12" s="123" t="s">
        <v>139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22"/>
    </row>
    <row r="13" spans="1:23" ht="12.75" customHeight="1">
      <c r="A13" s="141"/>
      <c r="B13" s="142"/>
      <c r="C13" s="14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144"/>
    </row>
    <row r="14" spans="1:23" ht="31.5" customHeight="1">
      <c r="A14" s="1308" t="s">
        <v>16</v>
      </c>
      <c r="B14" s="1307" t="s">
        <v>77</v>
      </c>
      <c r="C14" s="1307" t="s">
        <v>0</v>
      </c>
      <c r="D14" s="1307"/>
      <c r="E14" s="1307" t="s">
        <v>102</v>
      </c>
      <c r="F14" s="1307" t="s">
        <v>140</v>
      </c>
      <c r="G14" s="1307" t="s">
        <v>141</v>
      </c>
      <c r="H14" s="1307"/>
      <c r="I14" s="1307" t="s">
        <v>104</v>
      </c>
      <c r="J14" s="1307"/>
      <c r="K14" s="1307" t="s">
        <v>142</v>
      </c>
      <c r="L14" s="1307"/>
      <c r="M14" s="1307"/>
      <c r="N14" s="1307" t="s">
        <v>170</v>
      </c>
      <c r="O14" s="1307" t="s">
        <v>143</v>
      </c>
      <c r="P14" s="1311" t="s">
        <v>97</v>
      </c>
      <c r="Q14" s="1313"/>
      <c r="R14" s="1312"/>
      <c r="S14" s="1307" t="s">
        <v>156</v>
      </c>
      <c r="T14" s="1307" t="s">
        <v>7</v>
      </c>
      <c r="U14" s="1307"/>
      <c r="V14" s="1307"/>
      <c r="W14" s="1307" t="s">
        <v>2</v>
      </c>
    </row>
    <row r="15" spans="1:23" ht="49.5">
      <c r="A15" s="1308"/>
      <c r="B15" s="1307"/>
      <c r="C15" s="145" t="s">
        <v>5</v>
      </c>
      <c r="D15" s="33" t="s">
        <v>23</v>
      </c>
      <c r="E15" s="1307"/>
      <c r="F15" s="1307"/>
      <c r="G15" s="33" t="s">
        <v>144</v>
      </c>
      <c r="H15" s="33" t="s">
        <v>137</v>
      </c>
      <c r="I15" s="33" t="s">
        <v>0</v>
      </c>
      <c r="J15" s="33" t="s">
        <v>24</v>
      </c>
      <c r="K15" s="33" t="s">
        <v>107</v>
      </c>
      <c r="L15" s="33" t="s">
        <v>108</v>
      </c>
      <c r="M15" s="33" t="s">
        <v>145</v>
      </c>
      <c r="N15" s="1307"/>
      <c r="O15" s="1307"/>
      <c r="P15" s="1311" t="s">
        <v>37</v>
      </c>
      <c r="Q15" s="1312"/>
      <c r="R15" s="146" t="s">
        <v>176</v>
      </c>
      <c r="S15" s="1307"/>
      <c r="T15" s="33" t="s">
        <v>98</v>
      </c>
      <c r="U15" s="33" t="s">
        <v>99</v>
      </c>
      <c r="V15" s="33" t="s">
        <v>100</v>
      </c>
      <c r="W15" s="1307"/>
    </row>
    <row r="16" spans="1:23">
      <c r="A16" s="100" t="s">
        <v>83</v>
      </c>
      <c r="B16" s="101">
        <v>2</v>
      </c>
      <c r="C16" s="100" t="s">
        <v>85</v>
      </c>
      <c r="D16" s="101" t="s">
        <v>86</v>
      </c>
      <c r="E16" s="101" t="s">
        <v>87</v>
      </c>
      <c r="F16" s="101" t="s">
        <v>88</v>
      </c>
      <c r="G16" s="101">
        <v>7</v>
      </c>
      <c r="H16" s="101">
        <v>8</v>
      </c>
      <c r="I16" s="101">
        <v>9</v>
      </c>
      <c r="J16" s="101">
        <v>10</v>
      </c>
      <c r="K16" s="101">
        <v>11</v>
      </c>
      <c r="L16" s="100">
        <v>12</v>
      </c>
      <c r="M16" s="101">
        <v>13</v>
      </c>
      <c r="N16" s="100">
        <v>14</v>
      </c>
      <c r="O16" s="101">
        <v>15</v>
      </c>
      <c r="P16" s="101">
        <v>16</v>
      </c>
      <c r="Q16" s="101">
        <v>17</v>
      </c>
      <c r="R16" s="101">
        <v>18</v>
      </c>
      <c r="S16" s="101">
        <v>19</v>
      </c>
      <c r="T16" s="101">
        <v>20</v>
      </c>
      <c r="U16" s="101">
        <v>21</v>
      </c>
      <c r="V16" s="101">
        <v>22</v>
      </c>
      <c r="W16" s="101">
        <v>23</v>
      </c>
    </row>
    <row r="17" spans="1:23" ht="16.5">
      <c r="A17" s="147"/>
      <c r="B17" s="147"/>
      <c r="C17" s="147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</row>
    <row r="18" spans="1:23" ht="16.5">
      <c r="A18" s="147"/>
      <c r="B18" s="147"/>
      <c r="C18" s="147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</row>
    <row r="19" spans="1:23" ht="16.5">
      <c r="A19" s="147"/>
      <c r="B19" s="147"/>
      <c r="C19" s="147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</row>
    <row r="20" spans="1:23" ht="16.5">
      <c r="A20" s="147"/>
      <c r="B20" s="147"/>
      <c r="C20" s="147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</row>
    <row r="21" spans="1:23" ht="16.5">
      <c r="A21" s="147"/>
      <c r="B21" s="147"/>
      <c r="C21" s="147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</row>
    <row r="22" spans="1:23" ht="16.5">
      <c r="A22" s="147"/>
      <c r="B22" s="147"/>
      <c r="C22" s="147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</row>
    <row r="23" spans="1:23" ht="16.5">
      <c r="A23" s="147"/>
      <c r="B23" s="147"/>
      <c r="C23" s="147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1:23" ht="16.5">
      <c r="A24" s="147"/>
      <c r="B24" s="147"/>
      <c r="C24" s="147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</row>
    <row r="25" spans="1:23" ht="16.5">
      <c r="A25" s="149"/>
      <c r="B25" s="150"/>
      <c r="C25" s="151"/>
      <c r="D25" s="150"/>
      <c r="E25" s="150"/>
      <c r="F25" s="152"/>
      <c r="G25" s="150"/>
      <c r="H25" s="150"/>
      <c r="I25" s="150"/>
      <c r="J25" s="150"/>
      <c r="K25" s="152"/>
      <c r="L25" s="150"/>
      <c r="M25" s="150"/>
      <c r="N25" s="150"/>
      <c r="O25" s="153"/>
      <c r="P25" s="153"/>
      <c r="Q25" s="153"/>
      <c r="R25" s="154"/>
      <c r="S25" s="155"/>
      <c r="T25" s="156"/>
      <c r="U25" s="156"/>
      <c r="V25" s="156"/>
      <c r="W25" s="150"/>
    </row>
    <row r="26" spans="1:23" ht="16.5">
      <c r="A26" s="1308" t="s">
        <v>93</v>
      </c>
      <c r="B26" s="1308"/>
      <c r="C26" s="1308"/>
      <c r="D26" s="1308"/>
      <c r="E26" s="1308"/>
      <c r="F26" s="1308"/>
      <c r="G26" s="1308"/>
      <c r="H26" s="1308"/>
      <c r="I26" s="1308"/>
      <c r="J26" s="1308"/>
      <c r="K26" s="1308"/>
      <c r="L26" s="1308"/>
      <c r="M26" s="1308"/>
      <c r="N26" s="1308"/>
      <c r="O26" s="1308"/>
      <c r="P26" s="145"/>
      <c r="Q26" s="145"/>
      <c r="R26" s="157"/>
      <c r="S26" s="158">
        <f>SUM(S25:S25)</f>
        <v>0</v>
      </c>
      <c r="T26" s="1304"/>
      <c r="U26" s="1305"/>
      <c r="V26" s="1305"/>
      <c r="W26" s="1306"/>
    </row>
    <row r="27" spans="1:23" s="6" customFormat="1">
      <c r="C27" s="7"/>
      <c r="F27" s="7"/>
      <c r="G27" s="8"/>
      <c r="H27" s="8"/>
      <c r="I27" s="8"/>
      <c r="J27" s="8"/>
      <c r="K27" s="8"/>
    </row>
    <row r="28" spans="1:23" s="6" customFormat="1">
      <c r="G28" s="9"/>
      <c r="H28" s="9"/>
      <c r="I28" s="9"/>
      <c r="J28" s="9"/>
      <c r="K28" s="9"/>
    </row>
    <row r="29" spans="1:23" s="6" customFormat="1">
      <c r="G29" s="9"/>
      <c r="H29" s="9"/>
      <c r="I29" s="9"/>
      <c r="J29" s="9"/>
      <c r="K29" s="9"/>
    </row>
    <row r="30" spans="1:23" s="6" customFormat="1">
      <c r="G30" s="9"/>
      <c r="H30" s="9"/>
      <c r="I30" s="9"/>
      <c r="J30" s="9"/>
      <c r="K30" s="9"/>
    </row>
    <row r="31" spans="1:23" s="6" customFormat="1">
      <c r="G31" s="9"/>
      <c r="H31" s="9"/>
      <c r="I31" s="9"/>
      <c r="J31" s="9"/>
      <c r="K31" s="9"/>
    </row>
    <row r="32" spans="1:23" s="6" customFormat="1">
      <c r="G32" s="9"/>
      <c r="H32" s="9"/>
      <c r="I32" s="9"/>
      <c r="J32" s="9"/>
      <c r="K32" s="9"/>
    </row>
    <row r="33" spans="7:11" s="6" customFormat="1">
      <c r="G33" s="9"/>
      <c r="H33" s="9"/>
      <c r="I33" s="9"/>
      <c r="J33" s="9"/>
      <c r="K33" s="9"/>
    </row>
    <row r="34" spans="7:11" s="6" customFormat="1">
      <c r="G34" s="9"/>
      <c r="H34" s="9"/>
      <c r="I34" s="9"/>
      <c r="J34" s="9"/>
      <c r="K34" s="9"/>
    </row>
    <row r="35" spans="7:11" s="6" customFormat="1">
      <c r="G35" s="9"/>
      <c r="H35" s="9"/>
      <c r="I35" s="9"/>
      <c r="J35" s="9"/>
      <c r="K35" s="9"/>
    </row>
  </sheetData>
  <mergeCells count="21">
    <mergeCell ref="A1:W1"/>
    <mergeCell ref="A2:W2"/>
    <mergeCell ref="A3:W3"/>
    <mergeCell ref="A4:W4"/>
    <mergeCell ref="A14:A15"/>
    <mergeCell ref="P15:Q15"/>
    <mergeCell ref="N14:N15"/>
    <mergeCell ref="O14:O15"/>
    <mergeCell ref="P14:R14"/>
    <mergeCell ref="I14:J14"/>
    <mergeCell ref="T26:W26"/>
    <mergeCell ref="S14:S15"/>
    <mergeCell ref="T14:V14"/>
    <mergeCell ref="W14:W15"/>
    <mergeCell ref="A26:O26"/>
    <mergeCell ref="B14:B15"/>
    <mergeCell ref="K14:M14"/>
    <mergeCell ref="F14:F15"/>
    <mergeCell ref="C14:D14"/>
    <mergeCell ref="G14:H14"/>
    <mergeCell ref="E14:E15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filterMode="1"/>
  <dimension ref="A1:AI78"/>
  <sheetViews>
    <sheetView view="pageBreakPreview" topLeftCell="G10" zoomScaleSheetLayoutView="100" workbookViewId="0">
      <selection activeCell="P6" sqref="P6"/>
    </sheetView>
  </sheetViews>
  <sheetFormatPr defaultRowHeight="15" customHeight="1"/>
  <cols>
    <col min="1" max="1" width="19" style="297" customWidth="1"/>
    <col min="2" max="2" width="4.7109375" style="297" customWidth="1"/>
    <col min="3" max="3" width="18.7109375" style="297" customWidth="1"/>
    <col min="4" max="5" width="10.7109375" style="297" customWidth="1"/>
    <col min="6" max="6" width="9.7109375" style="297" customWidth="1"/>
    <col min="7" max="9" width="7.7109375" style="297" customWidth="1"/>
    <col min="10" max="10" width="8.7109375" style="297" customWidth="1"/>
    <col min="11" max="11" width="16.7109375" style="297" customWidth="1"/>
    <col min="12" max="12" width="12.7109375" style="297" customWidth="1"/>
    <col min="13" max="14" width="8.7109375" style="297" customWidth="1"/>
    <col min="15" max="15" width="9.7109375" style="297" customWidth="1"/>
    <col min="16" max="17" width="6.7109375" style="297" customWidth="1"/>
    <col min="18" max="18" width="13.7109375" style="297" customWidth="1"/>
    <col min="19" max="19" width="13.7109375" style="309" customWidth="1"/>
    <col min="20" max="20" width="14.7109375" style="309" customWidth="1"/>
    <col min="21" max="21" width="14.7109375" style="297" customWidth="1"/>
    <col min="22" max="24" width="4.7109375" style="297" customWidth="1"/>
    <col min="25" max="25" width="16.7109375" style="297" customWidth="1"/>
    <col min="26" max="26" width="12.7109375" style="297" customWidth="1"/>
    <col min="27" max="27" width="10.42578125" style="297" customWidth="1"/>
    <col min="28" max="28" width="12" style="297" customWidth="1"/>
    <col min="29" max="29" width="14.42578125" style="297" customWidth="1"/>
    <col min="30" max="30" width="13.5703125" style="297" customWidth="1"/>
    <col min="31" max="31" width="11.140625" style="297" customWidth="1"/>
    <col min="32" max="32" width="15" style="297" customWidth="1"/>
    <col min="33" max="33" width="13.5703125" style="297" customWidth="1"/>
    <col min="34" max="34" width="14.5703125" style="297" bestFit="1" customWidth="1"/>
    <col min="35" max="16384" width="9.140625" style="297"/>
  </cols>
  <sheetData>
    <row r="1" spans="2:34" ht="15" customHeight="1">
      <c r="B1" s="1156" t="s">
        <v>128</v>
      </c>
      <c r="C1" s="1156"/>
      <c r="D1" s="1156"/>
      <c r="E1" s="1156"/>
      <c r="F1" s="1156"/>
      <c r="G1" s="1156"/>
      <c r="H1" s="1156"/>
      <c r="I1" s="1156"/>
      <c r="J1" s="1156"/>
      <c r="K1" s="1156"/>
      <c r="L1" s="1156"/>
      <c r="M1" s="1156"/>
      <c r="N1" s="1156"/>
      <c r="O1" s="1156"/>
      <c r="P1" s="1156"/>
      <c r="Q1" s="1156"/>
      <c r="R1" s="1156"/>
      <c r="S1" s="1156"/>
      <c r="T1" s="1156"/>
      <c r="U1" s="1156"/>
      <c r="V1" s="1156"/>
      <c r="W1" s="1156"/>
      <c r="X1" s="1156"/>
      <c r="Y1" s="1156"/>
    </row>
    <row r="2" spans="2:34" ht="15" customHeight="1">
      <c r="B2" s="1156" t="s">
        <v>66</v>
      </c>
      <c r="C2" s="1156"/>
      <c r="D2" s="1156"/>
      <c r="E2" s="1156"/>
      <c r="F2" s="1156"/>
      <c r="G2" s="1156"/>
      <c r="H2" s="1156"/>
      <c r="I2" s="1156"/>
      <c r="J2" s="1156"/>
      <c r="K2" s="1156"/>
      <c r="L2" s="1156"/>
      <c r="M2" s="1156"/>
      <c r="N2" s="1156"/>
      <c r="O2" s="1156"/>
      <c r="P2" s="1156"/>
      <c r="Q2" s="1156"/>
      <c r="R2" s="1156"/>
      <c r="S2" s="1156"/>
      <c r="T2" s="1156"/>
      <c r="U2" s="1156"/>
      <c r="V2" s="1156"/>
      <c r="W2" s="1156"/>
      <c r="X2" s="1156"/>
      <c r="Y2" s="1156"/>
    </row>
    <row r="3" spans="2:34" ht="15" customHeight="1">
      <c r="B3" s="1156" t="s">
        <v>130</v>
      </c>
      <c r="C3" s="1156"/>
      <c r="D3" s="1156"/>
      <c r="E3" s="1156"/>
      <c r="F3" s="1156"/>
      <c r="G3" s="1156"/>
      <c r="H3" s="1156"/>
      <c r="I3" s="1156"/>
      <c r="J3" s="1156"/>
      <c r="K3" s="1156"/>
      <c r="L3" s="1156"/>
      <c r="M3" s="1156"/>
      <c r="N3" s="1156"/>
      <c r="O3" s="1156"/>
      <c r="P3" s="1156"/>
      <c r="Q3" s="1156"/>
      <c r="R3" s="1156"/>
      <c r="S3" s="1156"/>
      <c r="T3" s="1156"/>
      <c r="U3" s="1156"/>
      <c r="V3" s="1156"/>
      <c r="W3" s="1156"/>
      <c r="X3" s="1156"/>
      <c r="Y3" s="1156"/>
    </row>
    <row r="4" spans="2:34" ht="15" customHeight="1">
      <c r="B4" s="1156" t="s">
        <v>1761</v>
      </c>
      <c r="C4" s="1156"/>
      <c r="D4" s="1156"/>
      <c r="E4" s="1156"/>
      <c r="F4" s="1156"/>
      <c r="G4" s="1156"/>
      <c r="H4" s="1156"/>
      <c r="I4" s="1156"/>
      <c r="J4" s="1156"/>
      <c r="K4" s="1156"/>
      <c r="L4" s="1156"/>
      <c r="M4" s="1156"/>
      <c r="N4" s="1156"/>
      <c r="O4" s="1156"/>
      <c r="P4" s="1156"/>
      <c r="Q4" s="1156"/>
      <c r="R4" s="1156"/>
      <c r="S4" s="1156"/>
      <c r="T4" s="1156"/>
      <c r="U4" s="1156"/>
      <c r="V4" s="1156"/>
      <c r="W4" s="1156"/>
      <c r="X4" s="1156"/>
      <c r="Y4" s="1156"/>
    </row>
    <row r="5" spans="2:34" ht="15" customHeight="1"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580"/>
      <c r="T5" s="580"/>
      <c r="U5" s="265"/>
      <c r="V5" s="265"/>
      <c r="W5" s="265"/>
      <c r="X5" s="265"/>
      <c r="Y5" s="265"/>
    </row>
    <row r="6" spans="2:34" ht="15" customHeight="1"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580"/>
      <c r="T6" s="580"/>
      <c r="U6" s="265"/>
      <c r="V6" s="265"/>
      <c r="W6" s="265"/>
      <c r="X6" s="265"/>
      <c r="Y6" s="265"/>
    </row>
    <row r="7" spans="2:34" ht="15" customHeight="1">
      <c r="B7" s="58" t="s">
        <v>68</v>
      </c>
      <c r="C7" s="663"/>
      <c r="D7" s="266" t="s">
        <v>1870</v>
      </c>
      <c r="E7" s="663"/>
      <c r="F7" s="663"/>
      <c r="G7" s="663"/>
      <c r="H7" s="663"/>
      <c r="I7" s="663"/>
      <c r="J7" s="663"/>
      <c r="K7" s="663"/>
      <c r="L7" s="663"/>
      <c r="M7" s="663"/>
      <c r="N7" s="663"/>
      <c r="O7" s="663"/>
      <c r="P7" s="663"/>
      <c r="Q7" s="663"/>
      <c r="R7" s="663"/>
      <c r="S7" s="648"/>
      <c r="T7" s="648"/>
      <c r="U7" s="912"/>
      <c r="V7" s="912"/>
      <c r="W7" s="912"/>
      <c r="X7" s="912"/>
      <c r="Y7" s="663"/>
    </row>
    <row r="8" spans="2:34" ht="15" customHeight="1">
      <c r="B8" s="58" t="s">
        <v>70</v>
      </c>
      <c r="C8" s="663"/>
      <c r="D8" s="268" t="s">
        <v>1871</v>
      </c>
      <c r="E8" s="663"/>
      <c r="F8" s="663"/>
      <c r="G8" s="663"/>
      <c r="H8" s="663"/>
      <c r="I8" s="663"/>
      <c r="J8" s="663"/>
      <c r="K8" s="663"/>
      <c r="L8" s="663"/>
      <c r="M8" s="663"/>
      <c r="N8" s="663"/>
      <c r="O8" s="663"/>
      <c r="P8" s="663"/>
      <c r="Q8" s="663"/>
      <c r="R8" s="663"/>
      <c r="S8" s="648"/>
      <c r="T8" s="648"/>
      <c r="U8" s="912"/>
      <c r="V8" s="912"/>
      <c r="W8" s="912"/>
      <c r="X8" s="912"/>
      <c r="Y8" s="663"/>
    </row>
    <row r="9" spans="2:34" ht="15" customHeight="1">
      <c r="B9" s="58" t="s">
        <v>72</v>
      </c>
      <c r="C9" s="663"/>
      <c r="D9" s="266" t="s">
        <v>1872</v>
      </c>
      <c r="E9" s="663"/>
      <c r="F9" s="663"/>
      <c r="G9" s="663"/>
      <c r="H9" s="663"/>
      <c r="I9" s="663"/>
      <c r="J9" s="663"/>
      <c r="K9" s="663"/>
      <c r="L9" s="663"/>
      <c r="M9" s="663"/>
      <c r="N9" s="663"/>
      <c r="O9" s="663"/>
      <c r="P9" s="663"/>
      <c r="Q9" s="663"/>
      <c r="R9" s="663"/>
      <c r="S9" s="648"/>
      <c r="T9" s="648"/>
      <c r="U9" s="912"/>
      <c r="V9" s="912"/>
      <c r="W9" s="912"/>
      <c r="X9" s="912"/>
      <c r="Y9" s="663"/>
    </row>
    <row r="10" spans="2:34" ht="15" customHeight="1">
      <c r="B10" s="58" t="s">
        <v>73</v>
      </c>
      <c r="C10" s="663"/>
      <c r="D10" s="266" t="s">
        <v>1873</v>
      </c>
      <c r="E10" s="663"/>
      <c r="F10" s="663"/>
      <c r="G10" s="663"/>
      <c r="H10" s="663"/>
      <c r="I10" s="663"/>
      <c r="J10" s="663"/>
      <c r="K10" s="663"/>
      <c r="L10" s="913"/>
      <c r="M10" s="663"/>
      <c r="N10" s="663"/>
      <c r="O10" s="663"/>
      <c r="P10" s="663"/>
      <c r="Q10" s="663"/>
      <c r="R10" s="663"/>
      <c r="S10" s="648"/>
      <c r="T10" s="648"/>
      <c r="U10" s="912"/>
      <c r="V10" s="912"/>
      <c r="W10" s="912"/>
      <c r="X10" s="912"/>
      <c r="Y10" s="663"/>
    </row>
    <row r="11" spans="2:34" ht="15" customHeight="1">
      <c r="B11" s="58" t="s">
        <v>74</v>
      </c>
      <c r="C11" s="663"/>
      <c r="D11" s="914" t="s">
        <v>1930</v>
      </c>
      <c r="E11" s="663"/>
      <c r="F11" s="663"/>
      <c r="G11" s="663"/>
      <c r="H11" s="663"/>
      <c r="I11" s="663"/>
      <c r="J11" s="663"/>
      <c r="K11" s="663"/>
      <c r="L11" s="913"/>
      <c r="M11" s="663"/>
      <c r="N11" s="663"/>
      <c r="O11" s="663"/>
      <c r="P11" s="663"/>
      <c r="Q11" s="663"/>
      <c r="R11" s="663"/>
      <c r="S11" s="648"/>
      <c r="T11" s="648"/>
      <c r="U11" s="912"/>
      <c r="V11" s="912"/>
      <c r="W11" s="912"/>
      <c r="X11" s="912"/>
      <c r="Y11" s="663"/>
    </row>
    <row r="12" spans="2:34" ht="15" customHeight="1">
      <c r="B12" s="58" t="s">
        <v>76</v>
      </c>
      <c r="C12" s="663"/>
      <c r="D12" s="914" t="s">
        <v>1931</v>
      </c>
      <c r="E12" s="663"/>
      <c r="F12" s="663"/>
      <c r="G12" s="663"/>
      <c r="H12" s="663"/>
      <c r="I12" s="663"/>
      <c r="J12" s="663"/>
      <c r="K12" s="663"/>
      <c r="L12" s="913"/>
      <c r="M12" s="663"/>
      <c r="N12" s="663"/>
      <c r="O12" s="663"/>
      <c r="P12" s="663"/>
      <c r="Q12" s="663"/>
      <c r="R12" s="663"/>
      <c r="S12" s="648"/>
      <c r="T12" s="648"/>
      <c r="U12" s="912"/>
      <c r="V12" s="912"/>
      <c r="W12" s="912"/>
      <c r="X12" s="912"/>
      <c r="Y12" s="663"/>
    </row>
    <row r="13" spans="2:34" ht="15" customHeight="1">
      <c r="B13" s="58" t="s">
        <v>36</v>
      </c>
      <c r="C13" s="663"/>
      <c r="D13" s="914" t="s">
        <v>1932</v>
      </c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63"/>
      <c r="P13" s="663"/>
      <c r="Q13" s="663"/>
      <c r="R13" s="663"/>
      <c r="S13" s="648"/>
      <c r="T13" s="648"/>
      <c r="U13" s="912"/>
      <c r="V13" s="912"/>
      <c r="W13" s="912"/>
      <c r="X13" s="912"/>
      <c r="Y13" s="663"/>
    </row>
    <row r="14" spans="2:34" ht="15" customHeight="1">
      <c r="B14" s="915"/>
      <c r="C14" s="664"/>
      <c r="D14" s="915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64"/>
      <c r="P14" s="664"/>
      <c r="Q14" s="664"/>
      <c r="R14" s="664"/>
      <c r="S14" s="587"/>
      <c r="T14" s="587"/>
      <c r="U14" s="916"/>
      <c r="V14" s="916"/>
      <c r="W14" s="916"/>
      <c r="X14" s="916"/>
      <c r="Y14" s="664"/>
    </row>
    <row r="15" spans="2:34" ht="20.100000000000001" customHeight="1">
      <c r="B15" s="1122" t="s">
        <v>16</v>
      </c>
      <c r="C15" s="1157" t="s">
        <v>77</v>
      </c>
      <c r="D15" s="1122" t="s">
        <v>0</v>
      </c>
      <c r="E15" s="1122"/>
      <c r="F15" s="1157" t="s">
        <v>25</v>
      </c>
      <c r="G15" s="1157" t="s">
        <v>124</v>
      </c>
      <c r="H15" s="1157" t="s">
        <v>173</v>
      </c>
      <c r="I15" s="1157" t="s">
        <v>118</v>
      </c>
      <c r="J15" s="1157" t="s">
        <v>119</v>
      </c>
      <c r="K15" s="1157" t="s">
        <v>28</v>
      </c>
      <c r="L15" s="1157"/>
      <c r="M15" s="1157" t="s">
        <v>108</v>
      </c>
      <c r="N15" s="258"/>
      <c r="O15" s="1157" t="s">
        <v>171</v>
      </c>
      <c r="P15" s="1157" t="s">
        <v>37</v>
      </c>
      <c r="Q15" s="1157"/>
      <c r="R15" s="1164" t="s">
        <v>210</v>
      </c>
      <c r="S15" s="1183" t="s">
        <v>211</v>
      </c>
      <c r="T15" s="1329" t="s">
        <v>212</v>
      </c>
      <c r="U15" s="1328" t="s">
        <v>1933</v>
      </c>
      <c r="V15" s="1328" t="s">
        <v>7</v>
      </c>
      <c r="W15" s="1328"/>
      <c r="X15" s="1328"/>
      <c r="Y15" s="1157" t="s">
        <v>2</v>
      </c>
      <c r="Z15" s="1122" t="s">
        <v>188</v>
      </c>
      <c r="AA15" s="1157" t="s">
        <v>214</v>
      </c>
      <c r="AB15" s="1157" t="s">
        <v>190</v>
      </c>
      <c r="AC15" s="1157"/>
      <c r="AD15" s="1157"/>
      <c r="AE15" s="1157" t="s">
        <v>189</v>
      </c>
      <c r="AF15" s="1157" t="s">
        <v>1769</v>
      </c>
      <c r="AG15" s="1157"/>
      <c r="AH15" s="1157"/>
    </row>
    <row r="16" spans="2:34" ht="30" customHeight="1">
      <c r="B16" s="1122"/>
      <c r="C16" s="1157"/>
      <c r="D16" s="256" t="s">
        <v>5</v>
      </c>
      <c r="E16" s="258" t="s">
        <v>23</v>
      </c>
      <c r="F16" s="1157"/>
      <c r="G16" s="1157"/>
      <c r="H16" s="1157"/>
      <c r="I16" s="1157"/>
      <c r="J16" s="1157"/>
      <c r="K16" s="258" t="s">
        <v>0</v>
      </c>
      <c r="L16" s="258" t="s">
        <v>24</v>
      </c>
      <c r="M16" s="1157"/>
      <c r="N16" s="258" t="s">
        <v>170</v>
      </c>
      <c r="O16" s="1157"/>
      <c r="P16" s="258" t="s">
        <v>161</v>
      </c>
      <c r="Q16" s="258" t="s">
        <v>162</v>
      </c>
      <c r="R16" s="1166"/>
      <c r="S16" s="1184"/>
      <c r="T16" s="1330"/>
      <c r="U16" s="1328"/>
      <c r="V16" s="262" t="s">
        <v>98</v>
      </c>
      <c r="W16" s="262" t="s">
        <v>99</v>
      </c>
      <c r="X16" s="262" t="s">
        <v>100</v>
      </c>
      <c r="Y16" s="1157"/>
      <c r="Z16" s="1122"/>
      <c r="AA16" s="1157"/>
      <c r="AB16" s="258" t="s">
        <v>213</v>
      </c>
      <c r="AC16" s="258" t="s">
        <v>1778</v>
      </c>
      <c r="AD16" s="258" t="s">
        <v>1779</v>
      </c>
      <c r="AE16" s="1157"/>
      <c r="AF16" s="258" t="s">
        <v>1780</v>
      </c>
      <c r="AG16" s="258" t="s">
        <v>1781</v>
      </c>
      <c r="AH16" s="258" t="s">
        <v>1782</v>
      </c>
    </row>
    <row r="17" spans="1:35" s="528" customFormat="1" ht="15" customHeight="1">
      <c r="B17" s="346" t="s">
        <v>83</v>
      </c>
      <c r="C17" s="559" t="s">
        <v>84</v>
      </c>
      <c r="D17" s="346" t="s">
        <v>85</v>
      </c>
      <c r="E17" s="559" t="s">
        <v>86</v>
      </c>
      <c r="F17" s="346" t="s">
        <v>87</v>
      </c>
      <c r="G17" s="559" t="s">
        <v>88</v>
      </c>
      <c r="H17" s="346" t="s">
        <v>89</v>
      </c>
      <c r="I17" s="559" t="s">
        <v>20</v>
      </c>
      <c r="J17" s="346" t="s">
        <v>17</v>
      </c>
      <c r="K17" s="559" t="s">
        <v>15</v>
      </c>
      <c r="L17" s="346" t="s">
        <v>90</v>
      </c>
      <c r="M17" s="559" t="s">
        <v>91</v>
      </c>
      <c r="N17" s="346" t="s">
        <v>92</v>
      </c>
      <c r="O17" s="559" t="s">
        <v>18</v>
      </c>
      <c r="P17" s="346" t="s">
        <v>21</v>
      </c>
      <c r="Q17" s="559" t="s">
        <v>22</v>
      </c>
      <c r="R17" s="346" t="s">
        <v>19</v>
      </c>
      <c r="S17" s="559" t="s">
        <v>110</v>
      </c>
      <c r="T17" s="346" t="s">
        <v>111</v>
      </c>
      <c r="U17" s="559" t="s">
        <v>112</v>
      </c>
      <c r="V17" s="346" t="s">
        <v>172</v>
      </c>
      <c r="W17" s="559" t="s">
        <v>177</v>
      </c>
      <c r="X17" s="346" t="s">
        <v>178</v>
      </c>
      <c r="Y17" s="559" t="s">
        <v>1934</v>
      </c>
      <c r="Z17" s="346" t="s">
        <v>1935</v>
      </c>
      <c r="AA17" s="917"/>
      <c r="AB17" s="917"/>
      <c r="AC17" s="917"/>
      <c r="AD17" s="917"/>
      <c r="AE17" s="917"/>
      <c r="AF17" s="917"/>
      <c r="AG17" s="917"/>
      <c r="AH17" s="917"/>
    </row>
    <row r="18" spans="1:35" ht="99.95" hidden="1" customHeight="1">
      <c r="A18" s="302" t="s">
        <v>317</v>
      </c>
      <c r="B18" s="921">
        <v>1</v>
      </c>
      <c r="C18" s="922" t="s">
        <v>478</v>
      </c>
      <c r="D18" s="381" t="s">
        <v>488</v>
      </c>
      <c r="E18" s="923" t="s">
        <v>193</v>
      </c>
      <c r="F18" s="923" t="s">
        <v>193</v>
      </c>
      <c r="G18" s="923" t="s">
        <v>193</v>
      </c>
      <c r="H18" s="923" t="s">
        <v>193</v>
      </c>
      <c r="I18" s="923" t="s">
        <v>193</v>
      </c>
      <c r="J18" s="923" t="s">
        <v>193</v>
      </c>
      <c r="K18" s="381" t="s">
        <v>480</v>
      </c>
      <c r="L18" s="923" t="s">
        <v>193</v>
      </c>
      <c r="M18" s="923" t="s">
        <v>193</v>
      </c>
      <c r="N18" s="471">
        <v>2009</v>
      </c>
      <c r="O18" s="471" t="s">
        <v>215</v>
      </c>
      <c r="P18" s="923" t="s">
        <v>193</v>
      </c>
      <c r="Q18" s="923" t="s">
        <v>193</v>
      </c>
      <c r="R18" s="923"/>
      <c r="S18" s="596"/>
      <c r="T18" s="596"/>
      <c r="U18" s="595">
        <v>5100000</v>
      </c>
      <c r="V18" s="381"/>
      <c r="W18" s="381"/>
      <c r="X18" s="381"/>
      <c r="Y18" s="924"/>
      <c r="Z18" s="109">
        <v>25</v>
      </c>
      <c r="AA18" s="109">
        <f t="shared" ref="AA18:AA23" si="0">2016-N18+1</f>
        <v>8</v>
      </c>
      <c r="AB18" s="813">
        <f>U18/Z18</f>
        <v>204000</v>
      </c>
      <c r="AC18" s="813">
        <f>AA18*AB18</f>
        <v>1632000</v>
      </c>
      <c r="AD18" s="813">
        <f>U18-AC18</f>
        <v>3468000</v>
      </c>
      <c r="AE18" s="109">
        <f t="shared" ref="AE18:AE23" si="1">2017-N18+1</f>
        <v>9</v>
      </c>
      <c r="AF18" s="813">
        <f>U18/Z18</f>
        <v>204000</v>
      </c>
      <c r="AG18" s="813">
        <f>AE18*AF18</f>
        <v>1836000</v>
      </c>
      <c r="AH18" s="813">
        <f>U18-AG18</f>
        <v>3264000</v>
      </c>
      <c r="AI18" s="297" t="b">
        <f>AG18+AH18=U18</f>
        <v>1</v>
      </c>
    </row>
    <row r="19" spans="1:35" ht="99.95" hidden="1" customHeight="1">
      <c r="A19" s="302" t="s">
        <v>317</v>
      </c>
      <c r="B19" s="687">
        <v>2</v>
      </c>
      <c r="C19" s="603" t="s">
        <v>479</v>
      </c>
      <c r="D19" s="422" t="s">
        <v>1245</v>
      </c>
      <c r="E19" s="925" t="s">
        <v>193</v>
      </c>
      <c r="F19" s="925" t="s">
        <v>193</v>
      </c>
      <c r="G19" s="925" t="s">
        <v>193</v>
      </c>
      <c r="H19" s="422">
        <v>40</v>
      </c>
      <c r="I19" s="422">
        <v>2</v>
      </c>
      <c r="J19" s="608" t="s">
        <v>481</v>
      </c>
      <c r="K19" s="875" t="s">
        <v>482</v>
      </c>
      <c r="L19" s="877">
        <v>39958</v>
      </c>
      <c r="M19" s="925" t="s">
        <v>193</v>
      </c>
      <c r="N19" s="422">
        <v>2009</v>
      </c>
      <c r="O19" s="422" t="s">
        <v>215</v>
      </c>
      <c r="P19" s="925" t="s">
        <v>193</v>
      </c>
      <c r="Q19" s="925" t="s">
        <v>193</v>
      </c>
      <c r="R19" s="925"/>
      <c r="S19" s="598"/>
      <c r="T19" s="598"/>
      <c r="U19" s="538">
        <v>46850000</v>
      </c>
      <c r="V19" s="608"/>
      <c r="W19" s="608"/>
      <c r="X19" s="608" t="s">
        <v>100</v>
      </c>
      <c r="Y19" s="926"/>
      <c r="Z19" s="109">
        <v>25</v>
      </c>
      <c r="AA19" s="109">
        <f t="shared" si="0"/>
        <v>8</v>
      </c>
      <c r="AB19" s="813">
        <f>U19/Z19</f>
        <v>1874000</v>
      </c>
      <c r="AC19" s="813">
        <f>AA19*AB19</f>
        <v>14992000</v>
      </c>
      <c r="AD19" s="813">
        <f>U19-AC19</f>
        <v>31858000</v>
      </c>
      <c r="AE19" s="109">
        <f t="shared" si="1"/>
        <v>9</v>
      </c>
      <c r="AF19" s="813">
        <f>U19/Z19</f>
        <v>1874000</v>
      </c>
      <c r="AG19" s="813">
        <f>AE19*AF19</f>
        <v>16866000</v>
      </c>
      <c r="AH19" s="813">
        <f>U19-AG19</f>
        <v>29984000</v>
      </c>
      <c r="AI19" s="297" t="b">
        <f t="shared" ref="AI19:AI57" si="2">AG19+AH19=U19</f>
        <v>1</v>
      </c>
    </row>
    <row r="20" spans="1:35" ht="54.95" hidden="1" customHeight="1">
      <c r="A20" s="302" t="s">
        <v>321</v>
      </c>
      <c r="B20" s="687">
        <v>1</v>
      </c>
      <c r="C20" s="423" t="s">
        <v>483</v>
      </c>
      <c r="D20" s="422" t="s">
        <v>1043</v>
      </c>
      <c r="E20" s="925" t="s">
        <v>193</v>
      </c>
      <c r="F20" s="925" t="s">
        <v>193</v>
      </c>
      <c r="G20" s="925" t="s">
        <v>193</v>
      </c>
      <c r="H20" s="925" t="s">
        <v>193</v>
      </c>
      <c r="I20" s="925" t="s">
        <v>193</v>
      </c>
      <c r="J20" s="925" t="s">
        <v>193</v>
      </c>
      <c r="K20" s="925" t="s">
        <v>193</v>
      </c>
      <c r="L20" s="925" t="s">
        <v>193</v>
      </c>
      <c r="M20" s="925" t="s">
        <v>193</v>
      </c>
      <c r="N20" s="422">
        <v>2010</v>
      </c>
      <c r="O20" s="608" t="s">
        <v>185</v>
      </c>
      <c r="P20" s="925" t="s">
        <v>193</v>
      </c>
      <c r="Q20" s="925" t="s">
        <v>193</v>
      </c>
      <c r="R20" s="925"/>
      <c r="S20" s="598"/>
      <c r="T20" s="598"/>
      <c r="U20" s="538">
        <v>1344000000</v>
      </c>
      <c r="V20" s="608"/>
      <c r="W20" s="608"/>
      <c r="X20" s="608" t="s">
        <v>100</v>
      </c>
      <c r="Y20" s="608" t="s">
        <v>485</v>
      </c>
      <c r="Z20" s="109">
        <v>25</v>
      </c>
      <c r="AA20" s="109">
        <f t="shared" si="0"/>
        <v>7</v>
      </c>
      <c r="AB20" s="813">
        <f t="shared" ref="AB20:AB22" si="3">U20/Z20</f>
        <v>53760000</v>
      </c>
      <c r="AC20" s="813">
        <f t="shared" ref="AC20:AC22" si="4">AA20*AB20</f>
        <v>376320000</v>
      </c>
      <c r="AD20" s="813">
        <f t="shared" ref="AD20:AD22" si="5">U20-AC20</f>
        <v>967680000</v>
      </c>
      <c r="AE20" s="109">
        <f t="shared" si="1"/>
        <v>8</v>
      </c>
      <c r="AF20" s="813">
        <f t="shared" ref="AF20:AF22" si="6">U20/Z20</f>
        <v>53760000</v>
      </c>
      <c r="AG20" s="813">
        <f t="shared" ref="AG20:AG22" si="7">AE20*AF20</f>
        <v>430080000</v>
      </c>
      <c r="AH20" s="813">
        <f t="shared" ref="AH20:AH22" si="8">U20-AG20</f>
        <v>913920000</v>
      </c>
      <c r="AI20" s="297" t="b">
        <f t="shared" si="2"/>
        <v>1</v>
      </c>
    </row>
    <row r="21" spans="1:35" ht="54.95" hidden="1" customHeight="1">
      <c r="A21" s="302" t="s">
        <v>321</v>
      </c>
      <c r="B21" s="687">
        <v>2</v>
      </c>
      <c r="C21" s="423" t="s">
        <v>484</v>
      </c>
      <c r="D21" s="608" t="s">
        <v>1140</v>
      </c>
      <c r="E21" s="925" t="s">
        <v>193</v>
      </c>
      <c r="F21" s="925" t="s">
        <v>193</v>
      </c>
      <c r="G21" s="925" t="s">
        <v>193</v>
      </c>
      <c r="H21" s="925" t="s">
        <v>193</v>
      </c>
      <c r="I21" s="925" t="s">
        <v>193</v>
      </c>
      <c r="J21" s="925" t="s">
        <v>193</v>
      </c>
      <c r="K21" s="925" t="s">
        <v>193</v>
      </c>
      <c r="L21" s="925" t="s">
        <v>193</v>
      </c>
      <c r="M21" s="925" t="s">
        <v>193</v>
      </c>
      <c r="N21" s="422">
        <v>2010</v>
      </c>
      <c r="O21" s="608" t="s">
        <v>451</v>
      </c>
      <c r="P21" s="925" t="s">
        <v>193</v>
      </c>
      <c r="Q21" s="925" t="s">
        <v>193</v>
      </c>
      <c r="R21" s="925"/>
      <c r="S21" s="598"/>
      <c r="T21" s="598"/>
      <c r="U21" s="538">
        <v>81580000</v>
      </c>
      <c r="V21" s="608"/>
      <c r="W21" s="608"/>
      <c r="X21" s="608"/>
      <c r="Y21" s="608" t="s">
        <v>486</v>
      </c>
      <c r="Z21" s="109">
        <v>25</v>
      </c>
      <c r="AA21" s="109">
        <f t="shared" si="0"/>
        <v>7</v>
      </c>
      <c r="AB21" s="813">
        <f t="shared" si="3"/>
        <v>3263200</v>
      </c>
      <c r="AC21" s="813">
        <f t="shared" si="4"/>
        <v>22842400</v>
      </c>
      <c r="AD21" s="813">
        <f t="shared" si="5"/>
        <v>58737600</v>
      </c>
      <c r="AE21" s="109">
        <f t="shared" si="1"/>
        <v>8</v>
      </c>
      <c r="AF21" s="813">
        <f t="shared" si="6"/>
        <v>3263200</v>
      </c>
      <c r="AG21" s="813">
        <f t="shared" si="7"/>
        <v>26105600</v>
      </c>
      <c r="AH21" s="813">
        <f t="shared" si="8"/>
        <v>55474400</v>
      </c>
      <c r="AI21" s="297" t="b">
        <f t="shared" si="2"/>
        <v>1</v>
      </c>
    </row>
    <row r="22" spans="1:35" ht="54.95" hidden="1" customHeight="1">
      <c r="A22" s="302" t="s">
        <v>321</v>
      </c>
      <c r="B22" s="687">
        <v>3</v>
      </c>
      <c r="C22" s="423" t="s">
        <v>483</v>
      </c>
      <c r="D22" s="422" t="s">
        <v>1043</v>
      </c>
      <c r="E22" s="925" t="s">
        <v>193</v>
      </c>
      <c r="F22" s="925" t="s">
        <v>193</v>
      </c>
      <c r="G22" s="925" t="s">
        <v>193</v>
      </c>
      <c r="H22" s="925" t="s">
        <v>193</v>
      </c>
      <c r="I22" s="925" t="s">
        <v>193</v>
      </c>
      <c r="J22" s="925" t="s">
        <v>193</v>
      </c>
      <c r="K22" s="925" t="s">
        <v>193</v>
      </c>
      <c r="L22" s="925" t="s">
        <v>193</v>
      </c>
      <c r="M22" s="925" t="s">
        <v>193</v>
      </c>
      <c r="N22" s="422">
        <v>2010</v>
      </c>
      <c r="O22" s="608" t="s">
        <v>185</v>
      </c>
      <c r="P22" s="925" t="s">
        <v>193</v>
      </c>
      <c r="Q22" s="925" t="s">
        <v>193</v>
      </c>
      <c r="R22" s="925"/>
      <c r="S22" s="598"/>
      <c r="T22" s="598"/>
      <c r="U22" s="538">
        <v>43000000</v>
      </c>
      <c r="V22" s="608"/>
      <c r="W22" s="608"/>
      <c r="X22" s="608" t="s">
        <v>100</v>
      </c>
      <c r="Y22" s="608" t="s">
        <v>487</v>
      </c>
      <c r="Z22" s="109">
        <v>25</v>
      </c>
      <c r="AA22" s="109">
        <f t="shared" si="0"/>
        <v>7</v>
      </c>
      <c r="AB22" s="813">
        <f t="shared" si="3"/>
        <v>1720000</v>
      </c>
      <c r="AC22" s="813">
        <f t="shared" si="4"/>
        <v>12040000</v>
      </c>
      <c r="AD22" s="813">
        <f t="shared" si="5"/>
        <v>30960000</v>
      </c>
      <c r="AE22" s="109">
        <f t="shared" si="1"/>
        <v>8</v>
      </c>
      <c r="AF22" s="813">
        <f t="shared" si="6"/>
        <v>1720000</v>
      </c>
      <c r="AG22" s="813">
        <f t="shared" si="7"/>
        <v>13760000</v>
      </c>
      <c r="AH22" s="813">
        <f t="shared" si="8"/>
        <v>29240000</v>
      </c>
      <c r="AI22" s="297" t="b">
        <f t="shared" si="2"/>
        <v>1</v>
      </c>
    </row>
    <row r="23" spans="1:35" ht="99.95" hidden="1" customHeight="1">
      <c r="A23" s="302" t="s">
        <v>628</v>
      </c>
      <c r="B23" s="687">
        <v>1</v>
      </c>
      <c r="C23" s="608" t="s">
        <v>1042</v>
      </c>
      <c r="D23" s="422" t="s">
        <v>1043</v>
      </c>
      <c r="E23" s="608"/>
      <c r="F23" s="608" t="s">
        <v>183</v>
      </c>
      <c r="G23" s="927"/>
      <c r="H23" s="927"/>
      <c r="I23" s="927"/>
      <c r="J23" s="608" t="s">
        <v>1044</v>
      </c>
      <c r="K23" s="608" t="s">
        <v>1045</v>
      </c>
      <c r="L23" s="608" t="s">
        <v>1046</v>
      </c>
      <c r="M23" s="608"/>
      <c r="N23" s="422">
        <v>2012</v>
      </c>
      <c r="O23" s="608" t="s">
        <v>1047</v>
      </c>
      <c r="P23" s="608"/>
      <c r="Q23" s="891"/>
      <c r="R23" s="891"/>
      <c r="S23" s="598"/>
      <c r="T23" s="598"/>
      <c r="U23" s="538">
        <v>31000000</v>
      </c>
      <c r="V23" s="608" t="s">
        <v>98</v>
      </c>
      <c r="W23" s="608"/>
      <c r="X23" s="610"/>
      <c r="Y23" s="610" t="s">
        <v>1048</v>
      </c>
      <c r="Z23" s="109">
        <v>25</v>
      </c>
      <c r="AA23" s="109">
        <f t="shared" si="0"/>
        <v>5</v>
      </c>
      <c r="AB23" s="813">
        <f>U23/Z23</f>
        <v>1240000</v>
      </c>
      <c r="AC23" s="813">
        <f>AA23*AB23</f>
        <v>6200000</v>
      </c>
      <c r="AD23" s="813">
        <f>U23-AC23</f>
        <v>24800000</v>
      </c>
      <c r="AE23" s="109">
        <f t="shared" si="1"/>
        <v>6</v>
      </c>
      <c r="AF23" s="813">
        <f>U23/Z23</f>
        <v>1240000</v>
      </c>
      <c r="AG23" s="813">
        <f>AE23*AF23</f>
        <v>7440000</v>
      </c>
      <c r="AH23" s="813">
        <f>U23-AG23</f>
        <v>23560000</v>
      </c>
      <c r="AI23" s="297" t="b">
        <f t="shared" si="2"/>
        <v>1</v>
      </c>
    </row>
    <row r="24" spans="1:35" ht="75" hidden="1" customHeight="1">
      <c r="A24" s="302" t="s">
        <v>627</v>
      </c>
      <c r="B24" s="422">
        <v>1</v>
      </c>
      <c r="C24" s="603" t="s">
        <v>483</v>
      </c>
      <c r="D24" s="422" t="s">
        <v>1043</v>
      </c>
      <c r="E24" s="608" t="s">
        <v>611</v>
      </c>
      <c r="F24" s="422" t="s">
        <v>183</v>
      </c>
      <c r="G24" s="422" t="s">
        <v>1049</v>
      </c>
      <c r="H24" s="422" t="s">
        <v>1050</v>
      </c>
      <c r="I24" s="926" t="s">
        <v>1051</v>
      </c>
      <c r="J24" s="422" t="s">
        <v>881</v>
      </c>
      <c r="K24" s="608" t="s">
        <v>1052</v>
      </c>
      <c r="L24" s="890">
        <v>41556</v>
      </c>
      <c r="M24" s="422" t="s">
        <v>444</v>
      </c>
      <c r="N24" s="422">
        <v>2013</v>
      </c>
      <c r="O24" s="422" t="s">
        <v>185</v>
      </c>
      <c r="P24" s="422">
        <v>1</v>
      </c>
      <c r="Q24" s="422" t="s">
        <v>608</v>
      </c>
      <c r="R24" s="422"/>
      <c r="S24" s="598"/>
      <c r="T24" s="598"/>
      <c r="U24" s="538">
        <v>89750000</v>
      </c>
      <c r="V24" s="926" t="s">
        <v>98</v>
      </c>
      <c r="W24" s="926"/>
      <c r="X24" s="608"/>
      <c r="Y24" s="608" t="s">
        <v>1053</v>
      </c>
      <c r="Z24" s="109">
        <v>25</v>
      </c>
      <c r="AA24" s="109">
        <f t="shared" ref="AA24:AA36" si="9">2016-N24+1</f>
        <v>4</v>
      </c>
      <c r="AB24" s="813">
        <f t="shared" ref="AB24:AB36" si="10">U24/Z24</f>
        <v>3590000</v>
      </c>
      <c r="AC24" s="813">
        <f t="shared" ref="AC24:AC36" si="11">AA24*AB24</f>
        <v>14360000</v>
      </c>
      <c r="AD24" s="813">
        <f t="shared" ref="AD24:AD36" si="12">U24-AC24</f>
        <v>75390000</v>
      </c>
      <c r="AE24" s="109">
        <f t="shared" ref="AE24:AE36" si="13">2017-N24+1</f>
        <v>5</v>
      </c>
      <c r="AF24" s="813">
        <f t="shared" ref="AF24:AF36" si="14">U24/Z24</f>
        <v>3590000</v>
      </c>
      <c r="AG24" s="813">
        <f t="shared" ref="AG24:AG36" si="15">AE24*AF24</f>
        <v>17950000</v>
      </c>
      <c r="AH24" s="813">
        <f t="shared" ref="AH24:AH36" si="16">U24-AG24</f>
        <v>71800000</v>
      </c>
      <c r="AI24" s="297" t="b">
        <f t="shared" si="2"/>
        <v>1</v>
      </c>
    </row>
    <row r="25" spans="1:35" ht="75" hidden="1" customHeight="1">
      <c r="A25" s="302" t="s">
        <v>627</v>
      </c>
      <c r="B25" s="422">
        <v>2</v>
      </c>
      <c r="C25" s="603" t="s">
        <v>1054</v>
      </c>
      <c r="D25" s="422" t="s">
        <v>488</v>
      </c>
      <c r="E25" s="608" t="s">
        <v>611</v>
      </c>
      <c r="F25" s="422" t="s">
        <v>183</v>
      </c>
      <c r="G25" s="422" t="s">
        <v>1055</v>
      </c>
      <c r="H25" s="422" t="s">
        <v>1056</v>
      </c>
      <c r="I25" s="926" t="s">
        <v>1057</v>
      </c>
      <c r="J25" s="422" t="s">
        <v>1058</v>
      </c>
      <c r="K25" s="608" t="s">
        <v>1059</v>
      </c>
      <c r="L25" s="890">
        <v>41534</v>
      </c>
      <c r="M25" s="422" t="s">
        <v>444</v>
      </c>
      <c r="N25" s="422">
        <v>2013</v>
      </c>
      <c r="O25" s="422" t="s">
        <v>185</v>
      </c>
      <c r="P25" s="422">
        <v>1</v>
      </c>
      <c r="Q25" s="422" t="s">
        <v>608</v>
      </c>
      <c r="R25" s="422"/>
      <c r="S25" s="598"/>
      <c r="T25" s="598"/>
      <c r="U25" s="538">
        <v>7200000</v>
      </c>
      <c r="V25" s="926"/>
      <c r="W25" s="926"/>
      <c r="X25" s="608"/>
      <c r="Y25" s="608" t="s">
        <v>1060</v>
      </c>
      <c r="Z25" s="109">
        <v>25</v>
      </c>
      <c r="AA25" s="109">
        <f t="shared" si="9"/>
        <v>4</v>
      </c>
      <c r="AB25" s="813">
        <f t="shared" si="10"/>
        <v>288000</v>
      </c>
      <c r="AC25" s="813">
        <f t="shared" si="11"/>
        <v>1152000</v>
      </c>
      <c r="AD25" s="813">
        <f t="shared" si="12"/>
        <v>6048000</v>
      </c>
      <c r="AE25" s="109">
        <f t="shared" si="13"/>
        <v>5</v>
      </c>
      <c r="AF25" s="813">
        <f t="shared" si="14"/>
        <v>288000</v>
      </c>
      <c r="AG25" s="813">
        <f t="shared" si="15"/>
        <v>1440000</v>
      </c>
      <c r="AH25" s="813">
        <f t="shared" si="16"/>
        <v>5760000</v>
      </c>
      <c r="AI25" s="297" t="b">
        <f t="shared" si="2"/>
        <v>1</v>
      </c>
    </row>
    <row r="26" spans="1:35" ht="75" hidden="1" customHeight="1">
      <c r="A26" s="302" t="s">
        <v>627</v>
      </c>
      <c r="B26" s="422">
        <v>3</v>
      </c>
      <c r="C26" s="603" t="s">
        <v>1061</v>
      </c>
      <c r="D26" s="422" t="s">
        <v>488</v>
      </c>
      <c r="E26" s="608" t="s">
        <v>611</v>
      </c>
      <c r="F26" s="422" t="s">
        <v>183</v>
      </c>
      <c r="G26" s="422" t="s">
        <v>1062</v>
      </c>
      <c r="H26" s="422" t="s">
        <v>1063</v>
      </c>
      <c r="I26" s="422" t="s">
        <v>1057</v>
      </c>
      <c r="J26" s="608" t="s">
        <v>1064</v>
      </c>
      <c r="K26" s="608" t="s">
        <v>1065</v>
      </c>
      <c r="L26" s="890">
        <v>41535</v>
      </c>
      <c r="M26" s="422" t="s">
        <v>444</v>
      </c>
      <c r="N26" s="422">
        <v>2013</v>
      </c>
      <c r="O26" s="422" t="s">
        <v>185</v>
      </c>
      <c r="P26" s="422">
        <v>1</v>
      </c>
      <c r="Q26" s="422" t="s">
        <v>608</v>
      </c>
      <c r="R26" s="422"/>
      <c r="S26" s="598"/>
      <c r="T26" s="598"/>
      <c r="U26" s="538">
        <v>45500000</v>
      </c>
      <c r="V26" s="926"/>
      <c r="W26" s="926"/>
      <c r="X26" s="608"/>
      <c r="Y26" s="608" t="s">
        <v>1066</v>
      </c>
      <c r="Z26" s="109">
        <v>25</v>
      </c>
      <c r="AA26" s="109">
        <f t="shared" si="9"/>
        <v>4</v>
      </c>
      <c r="AB26" s="813">
        <f t="shared" si="10"/>
        <v>1820000</v>
      </c>
      <c r="AC26" s="813">
        <f t="shared" si="11"/>
        <v>7280000</v>
      </c>
      <c r="AD26" s="813">
        <f t="shared" si="12"/>
        <v>38220000</v>
      </c>
      <c r="AE26" s="109">
        <f t="shared" si="13"/>
        <v>5</v>
      </c>
      <c r="AF26" s="813">
        <f t="shared" si="14"/>
        <v>1820000</v>
      </c>
      <c r="AG26" s="813">
        <f t="shared" si="15"/>
        <v>9100000</v>
      </c>
      <c r="AH26" s="813">
        <f t="shared" si="16"/>
        <v>36400000</v>
      </c>
      <c r="AI26" s="297" t="b">
        <f t="shared" si="2"/>
        <v>1</v>
      </c>
    </row>
    <row r="27" spans="1:35" ht="75" hidden="1" customHeight="1">
      <c r="A27" s="302" t="s">
        <v>627</v>
      </c>
      <c r="B27" s="422">
        <v>4</v>
      </c>
      <c r="C27" s="423" t="s">
        <v>1067</v>
      </c>
      <c r="D27" s="422" t="s">
        <v>1068</v>
      </c>
      <c r="E27" s="608" t="s">
        <v>611</v>
      </c>
      <c r="F27" s="422" t="s">
        <v>1069</v>
      </c>
      <c r="G27" s="422" t="s">
        <v>1070</v>
      </c>
      <c r="H27" s="422" t="s">
        <v>1049</v>
      </c>
      <c r="I27" s="422" t="s">
        <v>1051</v>
      </c>
      <c r="J27" s="422" t="s">
        <v>1071</v>
      </c>
      <c r="K27" s="608" t="s">
        <v>1072</v>
      </c>
      <c r="L27" s="422" t="s">
        <v>1073</v>
      </c>
      <c r="M27" s="422" t="s">
        <v>444</v>
      </c>
      <c r="N27" s="422">
        <v>2013</v>
      </c>
      <c r="O27" s="422" t="s">
        <v>185</v>
      </c>
      <c r="P27" s="422">
        <v>1</v>
      </c>
      <c r="Q27" s="422" t="s">
        <v>608</v>
      </c>
      <c r="R27" s="422"/>
      <c r="S27" s="598"/>
      <c r="T27" s="598"/>
      <c r="U27" s="538">
        <v>1529587934.8299999</v>
      </c>
      <c r="V27" s="926" t="s">
        <v>98</v>
      </c>
      <c r="W27" s="926"/>
      <c r="X27" s="608"/>
      <c r="Y27" s="608" t="s">
        <v>1074</v>
      </c>
      <c r="Z27" s="109">
        <v>25</v>
      </c>
      <c r="AA27" s="109">
        <f t="shared" si="9"/>
        <v>4</v>
      </c>
      <c r="AB27" s="813">
        <f t="shared" si="10"/>
        <v>61183517.393199995</v>
      </c>
      <c r="AC27" s="813">
        <f t="shared" si="11"/>
        <v>244734069.57279998</v>
      </c>
      <c r="AD27" s="813">
        <f t="shared" si="12"/>
        <v>1284853865.2572</v>
      </c>
      <c r="AE27" s="109">
        <f t="shared" si="13"/>
        <v>5</v>
      </c>
      <c r="AF27" s="813">
        <f t="shared" si="14"/>
        <v>61183517.393199995</v>
      </c>
      <c r="AG27" s="813">
        <f t="shared" si="15"/>
        <v>305917586.96599996</v>
      </c>
      <c r="AH27" s="813">
        <f t="shared" si="16"/>
        <v>1223670347.8639998</v>
      </c>
      <c r="AI27" s="297" t="b">
        <f t="shared" si="2"/>
        <v>1</v>
      </c>
    </row>
    <row r="28" spans="1:35" ht="75" hidden="1" customHeight="1">
      <c r="A28" s="302" t="s">
        <v>627</v>
      </c>
      <c r="B28" s="422">
        <v>5</v>
      </c>
      <c r="C28" s="423" t="s">
        <v>1075</v>
      </c>
      <c r="D28" s="422" t="s">
        <v>569</v>
      </c>
      <c r="E28" s="608" t="s">
        <v>611</v>
      </c>
      <c r="F28" s="422" t="s">
        <v>283</v>
      </c>
      <c r="G28" s="422" t="s">
        <v>1070</v>
      </c>
      <c r="H28" s="422" t="s">
        <v>1049</v>
      </c>
      <c r="I28" s="422" t="s">
        <v>1051</v>
      </c>
      <c r="J28" s="422" t="s">
        <v>1071</v>
      </c>
      <c r="K28" s="608" t="s">
        <v>1076</v>
      </c>
      <c r="L28" s="890">
        <v>41397</v>
      </c>
      <c r="M28" s="422" t="s">
        <v>444</v>
      </c>
      <c r="N28" s="422">
        <v>2013</v>
      </c>
      <c r="O28" s="422" t="s">
        <v>185</v>
      </c>
      <c r="P28" s="422">
        <v>1</v>
      </c>
      <c r="Q28" s="422" t="s">
        <v>608</v>
      </c>
      <c r="R28" s="422"/>
      <c r="S28" s="598"/>
      <c r="T28" s="598"/>
      <c r="U28" s="538">
        <v>575000000</v>
      </c>
      <c r="V28" s="926"/>
      <c r="W28" s="926"/>
      <c r="X28" s="608"/>
      <c r="Y28" s="608" t="s">
        <v>1077</v>
      </c>
      <c r="Z28" s="109">
        <v>25</v>
      </c>
      <c r="AA28" s="109">
        <f t="shared" si="9"/>
        <v>4</v>
      </c>
      <c r="AB28" s="813">
        <f t="shared" si="10"/>
        <v>23000000</v>
      </c>
      <c r="AC28" s="813">
        <f t="shared" si="11"/>
        <v>92000000</v>
      </c>
      <c r="AD28" s="813">
        <f t="shared" si="12"/>
        <v>483000000</v>
      </c>
      <c r="AE28" s="109">
        <f t="shared" si="13"/>
        <v>5</v>
      </c>
      <c r="AF28" s="813">
        <f t="shared" si="14"/>
        <v>23000000</v>
      </c>
      <c r="AG28" s="813">
        <f t="shared" si="15"/>
        <v>115000000</v>
      </c>
      <c r="AH28" s="813">
        <f t="shared" si="16"/>
        <v>460000000</v>
      </c>
      <c r="AI28" s="297" t="b">
        <f t="shared" si="2"/>
        <v>1</v>
      </c>
    </row>
    <row r="29" spans="1:35" ht="75" hidden="1" customHeight="1">
      <c r="A29" s="302" t="s">
        <v>627</v>
      </c>
      <c r="B29" s="422">
        <v>6</v>
      </c>
      <c r="C29" s="423" t="s">
        <v>1078</v>
      </c>
      <c r="D29" s="422" t="s">
        <v>488</v>
      </c>
      <c r="E29" s="608" t="s">
        <v>611</v>
      </c>
      <c r="F29" s="422" t="s">
        <v>283</v>
      </c>
      <c r="G29" s="422" t="s">
        <v>1070</v>
      </c>
      <c r="H29" s="422" t="s">
        <v>1049</v>
      </c>
      <c r="I29" s="422" t="s">
        <v>1051</v>
      </c>
      <c r="J29" s="422" t="s">
        <v>1071</v>
      </c>
      <c r="K29" s="608" t="s">
        <v>1079</v>
      </c>
      <c r="L29" s="422" t="s">
        <v>1080</v>
      </c>
      <c r="M29" s="422" t="s">
        <v>444</v>
      </c>
      <c r="N29" s="422">
        <v>2013</v>
      </c>
      <c r="O29" s="422" t="s">
        <v>185</v>
      </c>
      <c r="P29" s="422">
        <v>1</v>
      </c>
      <c r="Q29" s="422" t="s">
        <v>608</v>
      </c>
      <c r="R29" s="422"/>
      <c r="S29" s="598"/>
      <c r="T29" s="598"/>
      <c r="U29" s="538">
        <v>850000000</v>
      </c>
      <c r="V29" s="926"/>
      <c r="W29" s="926"/>
      <c r="X29" s="608"/>
      <c r="Y29" s="608" t="s">
        <v>1081</v>
      </c>
      <c r="Z29" s="109">
        <v>25</v>
      </c>
      <c r="AA29" s="109">
        <f t="shared" si="9"/>
        <v>4</v>
      </c>
      <c r="AB29" s="813">
        <f t="shared" si="10"/>
        <v>34000000</v>
      </c>
      <c r="AC29" s="813">
        <f t="shared" si="11"/>
        <v>136000000</v>
      </c>
      <c r="AD29" s="813">
        <f t="shared" si="12"/>
        <v>714000000</v>
      </c>
      <c r="AE29" s="109">
        <f t="shared" si="13"/>
        <v>5</v>
      </c>
      <c r="AF29" s="813">
        <f t="shared" si="14"/>
        <v>34000000</v>
      </c>
      <c r="AG29" s="813">
        <f t="shared" si="15"/>
        <v>170000000</v>
      </c>
      <c r="AH29" s="813">
        <f t="shared" si="16"/>
        <v>680000000</v>
      </c>
      <c r="AI29" s="297" t="b">
        <f t="shared" si="2"/>
        <v>1</v>
      </c>
    </row>
    <row r="30" spans="1:35" ht="75" hidden="1" customHeight="1">
      <c r="A30" s="302" t="s">
        <v>627</v>
      </c>
      <c r="B30" s="635">
        <v>7</v>
      </c>
      <c r="C30" s="714" t="s">
        <v>1082</v>
      </c>
      <c r="D30" s="635" t="s">
        <v>488</v>
      </c>
      <c r="E30" s="543" t="s">
        <v>611</v>
      </c>
      <c r="F30" s="635" t="s">
        <v>283</v>
      </c>
      <c r="G30" s="635" t="s">
        <v>1083</v>
      </c>
      <c r="H30" s="635" t="s">
        <v>1084</v>
      </c>
      <c r="I30" s="635" t="s">
        <v>1051</v>
      </c>
      <c r="J30" s="635" t="s">
        <v>1071</v>
      </c>
      <c r="K30" s="543" t="s">
        <v>1085</v>
      </c>
      <c r="L30" s="635" t="s">
        <v>1086</v>
      </c>
      <c r="M30" s="635" t="s">
        <v>444</v>
      </c>
      <c r="N30" s="635">
        <v>2013</v>
      </c>
      <c r="O30" s="635" t="s">
        <v>185</v>
      </c>
      <c r="P30" s="635">
        <v>1</v>
      </c>
      <c r="Q30" s="635" t="s">
        <v>608</v>
      </c>
      <c r="R30" s="635"/>
      <c r="S30" s="637"/>
      <c r="T30" s="637"/>
      <c r="U30" s="636">
        <v>9579000000</v>
      </c>
      <c r="V30" s="935"/>
      <c r="W30" s="935"/>
      <c r="X30" s="543"/>
      <c r="Y30" s="543" t="s">
        <v>1087</v>
      </c>
      <c r="Z30" s="109">
        <v>25</v>
      </c>
      <c r="AA30" s="109">
        <f t="shared" si="9"/>
        <v>4</v>
      </c>
      <c r="AB30" s="813">
        <f t="shared" si="10"/>
        <v>383160000</v>
      </c>
      <c r="AC30" s="813">
        <f t="shared" si="11"/>
        <v>1532640000</v>
      </c>
      <c r="AD30" s="813">
        <f t="shared" si="12"/>
        <v>8046360000</v>
      </c>
      <c r="AE30" s="109">
        <f t="shared" si="13"/>
        <v>5</v>
      </c>
      <c r="AF30" s="813">
        <f t="shared" si="14"/>
        <v>383160000</v>
      </c>
      <c r="AG30" s="813">
        <f t="shared" si="15"/>
        <v>1915800000</v>
      </c>
      <c r="AH30" s="813">
        <f t="shared" si="16"/>
        <v>7663200000</v>
      </c>
      <c r="AI30" s="297" t="b">
        <f t="shared" si="2"/>
        <v>1</v>
      </c>
    </row>
    <row r="31" spans="1:35" ht="75" hidden="1" customHeight="1">
      <c r="A31" s="302" t="s">
        <v>627</v>
      </c>
      <c r="B31" s="627">
        <v>8</v>
      </c>
      <c r="C31" s="943" t="s">
        <v>1243</v>
      </c>
      <c r="D31" s="627" t="s">
        <v>569</v>
      </c>
      <c r="E31" s="711" t="s">
        <v>611</v>
      </c>
      <c r="F31" s="627" t="s">
        <v>284</v>
      </c>
      <c r="G31" s="627" t="s">
        <v>1049</v>
      </c>
      <c r="H31" s="627" t="s">
        <v>1056</v>
      </c>
      <c r="I31" s="627" t="s">
        <v>1088</v>
      </c>
      <c r="J31" s="711" t="s">
        <v>1089</v>
      </c>
      <c r="K31" s="711" t="s">
        <v>1090</v>
      </c>
      <c r="L31" s="944">
        <v>41338</v>
      </c>
      <c r="M31" s="627" t="s">
        <v>444</v>
      </c>
      <c r="N31" s="627">
        <v>2013</v>
      </c>
      <c r="O31" s="627" t="s">
        <v>185</v>
      </c>
      <c r="P31" s="627">
        <v>1</v>
      </c>
      <c r="Q31" s="627" t="s">
        <v>608</v>
      </c>
      <c r="R31" s="627"/>
      <c r="S31" s="629"/>
      <c r="T31" s="629"/>
      <c r="U31" s="628">
        <v>7300000</v>
      </c>
      <c r="V31" s="945"/>
      <c r="W31" s="945"/>
      <c r="X31" s="711"/>
      <c r="Y31" s="711" t="s">
        <v>1091</v>
      </c>
      <c r="Z31" s="109">
        <v>25</v>
      </c>
      <c r="AA31" s="109">
        <f t="shared" si="9"/>
        <v>4</v>
      </c>
      <c r="AB31" s="813">
        <f t="shared" si="10"/>
        <v>292000</v>
      </c>
      <c r="AC31" s="813">
        <f t="shared" si="11"/>
        <v>1168000</v>
      </c>
      <c r="AD31" s="813">
        <f t="shared" si="12"/>
        <v>6132000</v>
      </c>
      <c r="AE31" s="109">
        <f t="shared" si="13"/>
        <v>5</v>
      </c>
      <c r="AF31" s="813">
        <f t="shared" si="14"/>
        <v>292000</v>
      </c>
      <c r="AG31" s="813">
        <f t="shared" si="15"/>
        <v>1460000</v>
      </c>
      <c r="AH31" s="813">
        <f t="shared" si="16"/>
        <v>5840000</v>
      </c>
      <c r="AI31" s="297" t="b">
        <f t="shared" si="2"/>
        <v>1</v>
      </c>
    </row>
    <row r="32" spans="1:35" ht="75" hidden="1" customHeight="1">
      <c r="A32" s="302" t="s">
        <v>627</v>
      </c>
      <c r="B32" s="422">
        <v>11</v>
      </c>
      <c r="C32" s="603" t="s">
        <v>1092</v>
      </c>
      <c r="D32" s="422" t="s">
        <v>569</v>
      </c>
      <c r="E32" s="608" t="s">
        <v>611</v>
      </c>
      <c r="F32" s="608" t="s">
        <v>1093</v>
      </c>
      <c r="G32" s="422" t="s">
        <v>1049</v>
      </c>
      <c r="H32" s="422" t="s">
        <v>1050</v>
      </c>
      <c r="I32" s="422" t="s">
        <v>1051</v>
      </c>
      <c r="J32" s="422" t="s">
        <v>1094</v>
      </c>
      <c r="K32" s="608" t="s">
        <v>1095</v>
      </c>
      <c r="L32" s="890">
        <v>41338</v>
      </c>
      <c r="M32" s="422" t="s">
        <v>444</v>
      </c>
      <c r="N32" s="422">
        <v>2013</v>
      </c>
      <c r="O32" s="422" t="s">
        <v>185</v>
      </c>
      <c r="P32" s="422">
        <v>1</v>
      </c>
      <c r="Q32" s="422" t="s">
        <v>608</v>
      </c>
      <c r="R32" s="422"/>
      <c r="S32" s="598"/>
      <c r="T32" s="598"/>
      <c r="U32" s="538">
        <v>37300000</v>
      </c>
      <c r="V32" s="926"/>
      <c r="W32" s="926"/>
      <c r="X32" s="608"/>
      <c r="Y32" s="608" t="s">
        <v>1096</v>
      </c>
      <c r="Z32" s="109">
        <v>25</v>
      </c>
      <c r="AA32" s="109">
        <f t="shared" si="9"/>
        <v>4</v>
      </c>
      <c r="AB32" s="813">
        <f t="shared" si="10"/>
        <v>1492000</v>
      </c>
      <c r="AC32" s="813">
        <f t="shared" si="11"/>
        <v>5968000</v>
      </c>
      <c r="AD32" s="813">
        <f t="shared" si="12"/>
        <v>31332000</v>
      </c>
      <c r="AE32" s="109">
        <f t="shared" si="13"/>
        <v>5</v>
      </c>
      <c r="AF32" s="813">
        <f t="shared" si="14"/>
        <v>1492000</v>
      </c>
      <c r="AG32" s="813">
        <f t="shared" si="15"/>
        <v>7460000</v>
      </c>
      <c r="AH32" s="813">
        <f t="shared" si="16"/>
        <v>29840000</v>
      </c>
      <c r="AI32" s="297" t="b">
        <f t="shared" si="2"/>
        <v>1</v>
      </c>
    </row>
    <row r="33" spans="1:35" ht="75" hidden="1" customHeight="1">
      <c r="A33" s="302" t="s">
        <v>627</v>
      </c>
      <c r="B33" s="422">
        <v>12</v>
      </c>
      <c r="C33" s="423" t="s">
        <v>1097</v>
      </c>
      <c r="D33" s="422" t="s">
        <v>1043</v>
      </c>
      <c r="E33" s="608" t="s">
        <v>611</v>
      </c>
      <c r="F33" s="608" t="s">
        <v>1093</v>
      </c>
      <c r="G33" s="422" t="s">
        <v>976</v>
      </c>
      <c r="H33" s="422" t="s">
        <v>1098</v>
      </c>
      <c r="I33" s="422" t="s">
        <v>1099</v>
      </c>
      <c r="J33" s="422" t="s">
        <v>1094</v>
      </c>
      <c r="K33" s="608" t="s">
        <v>1100</v>
      </c>
      <c r="L33" s="422" t="s">
        <v>1101</v>
      </c>
      <c r="M33" s="422" t="s">
        <v>444</v>
      </c>
      <c r="N33" s="422">
        <v>2013</v>
      </c>
      <c r="O33" s="422" t="s">
        <v>185</v>
      </c>
      <c r="P33" s="422">
        <v>1</v>
      </c>
      <c r="Q33" s="422" t="s">
        <v>608</v>
      </c>
      <c r="R33" s="422"/>
      <c r="S33" s="598"/>
      <c r="T33" s="598"/>
      <c r="U33" s="538">
        <v>807737000</v>
      </c>
      <c r="V33" s="926" t="s">
        <v>98</v>
      </c>
      <c r="W33" s="926"/>
      <c r="X33" s="608"/>
      <c r="Y33" s="608" t="s">
        <v>1102</v>
      </c>
      <c r="Z33" s="109">
        <v>25</v>
      </c>
      <c r="AA33" s="109">
        <f t="shared" si="9"/>
        <v>4</v>
      </c>
      <c r="AB33" s="813">
        <f t="shared" si="10"/>
        <v>32309480</v>
      </c>
      <c r="AC33" s="813">
        <f t="shared" si="11"/>
        <v>129237920</v>
      </c>
      <c r="AD33" s="813">
        <f t="shared" si="12"/>
        <v>678499080</v>
      </c>
      <c r="AE33" s="109">
        <f t="shared" si="13"/>
        <v>5</v>
      </c>
      <c r="AF33" s="813">
        <f t="shared" si="14"/>
        <v>32309480</v>
      </c>
      <c r="AG33" s="813">
        <f t="shared" si="15"/>
        <v>161547400</v>
      </c>
      <c r="AH33" s="813">
        <f t="shared" si="16"/>
        <v>646189600</v>
      </c>
      <c r="AI33" s="297" t="b">
        <f t="shared" si="2"/>
        <v>1</v>
      </c>
    </row>
    <row r="34" spans="1:35" ht="75" hidden="1" customHeight="1">
      <c r="A34" s="302" t="s">
        <v>627</v>
      </c>
      <c r="B34" s="422">
        <v>13</v>
      </c>
      <c r="C34" s="423" t="s">
        <v>1103</v>
      </c>
      <c r="D34" s="422" t="s">
        <v>569</v>
      </c>
      <c r="E34" s="608" t="s">
        <v>611</v>
      </c>
      <c r="F34" s="608" t="s">
        <v>1093</v>
      </c>
      <c r="G34" s="422" t="s">
        <v>1104</v>
      </c>
      <c r="H34" s="422" t="s">
        <v>1105</v>
      </c>
      <c r="I34" s="422" t="s">
        <v>1106</v>
      </c>
      <c r="J34" s="608" t="s">
        <v>1107</v>
      </c>
      <c r="K34" s="608" t="s">
        <v>1108</v>
      </c>
      <c r="L34" s="890">
        <v>41338</v>
      </c>
      <c r="M34" s="422" t="s">
        <v>444</v>
      </c>
      <c r="N34" s="422">
        <v>2013</v>
      </c>
      <c r="O34" s="422" t="s">
        <v>185</v>
      </c>
      <c r="P34" s="422">
        <v>1</v>
      </c>
      <c r="Q34" s="422" t="s">
        <v>608</v>
      </c>
      <c r="R34" s="422"/>
      <c r="S34" s="598"/>
      <c r="T34" s="598"/>
      <c r="U34" s="538">
        <f>19100000-12831350</f>
        <v>6268650</v>
      </c>
      <c r="V34" s="926"/>
      <c r="W34" s="926"/>
      <c r="X34" s="608"/>
      <c r="Y34" s="608" t="s">
        <v>1109</v>
      </c>
      <c r="Z34" s="109">
        <v>25</v>
      </c>
      <c r="AA34" s="109">
        <f t="shared" si="9"/>
        <v>4</v>
      </c>
      <c r="AB34" s="813">
        <f t="shared" si="10"/>
        <v>250746</v>
      </c>
      <c r="AC34" s="813">
        <f t="shared" si="11"/>
        <v>1002984</v>
      </c>
      <c r="AD34" s="813">
        <f t="shared" si="12"/>
        <v>5265666</v>
      </c>
      <c r="AE34" s="109">
        <f t="shared" si="13"/>
        <v>5</v>
      </c>
      <c r="AF34" s="813">
        <f t="shared" si="14"/>
        <v>250746</v>
      </c>
      <c r="AG34" s="813">
        <f t="shared" si="15"/>
        <v>1253730</v>
      </c>
      <c r="AH34" s="813">
        <f t="shared" si="16"/>
        <v>5014920</v>
      </c>
      <c r="AI34" s="297" t="b">
        <f t="shared" si="2"/>
        <v>1</v>
      </c>
    </row>
    <row r="35" spans="1:35" ht="75" hidden="1" customHeight="1">
      <c r="A35" s="302" t="s">
        <v>627</v>
      </c>
      <c r="B35" s="422">
        <v>14</v>
      </c>
      <c r="C35" s="603" t="s">
        <v>1110</v>
      </c>
      <c r="D35" s="422" t="s">
        <v>488</v>
      </c>
      <c r="E35" s="608" t="s">
        <v>611</v>
      </c>
      <c r="F35" s="608" t="s">
        <v>1093</v>
      </c>
      <c r="G35" s="422" t="s">
        <v>1104</v>
      </c>
      <c r="H35" s="422" t="s">
        <v>1105</v>
      </c>
      <c r="I35" s="422" t="s">
        <v>1106</v>
      </c>
      <c r="J35" s="608" t="s">
        <v>1107</v>
      </c>
      <c r="K35" s="608" t="s">
        <v>1111</v>
      </c>
      <c r="L35" s="422" t="s">
        <v>1080</v>
      </c>
      <c r="M35" s="422" t="s">
        <v>444</v>
      </c>
      <c r="N35" s="422">
        <v>2013</v>
      </c>
      <c r="O35" s="422" t="s">
        <v>185</v>
      </c>
      <c r="P35" s="422">
        <v>1</v>
      </c>
      <c r="Q35" s="422" t="s">
        <v>608</v>
      </c>
      <c r="R35" s="422"/>
      <c r="S35" s="598"/>
      <c r="T35" s="598"/>
      <c r="U35" s="538">
        <v>28850000</v>
      </c>
      <c r="V35" s="926"/>
      <c r="W35" s="926"/>
      <c r="X35" s="608"/>
      <c r="Y35" s="608" t="s">
        <v>1112</v>
      </c>
      <c r="Z35" s="109">
        <v>25</v>
      </c>
      <c r="AA35" s="109">
        <f t="shared" si="9"/>
        <v>4</v>
      </c>
      <c r="AB35" s="813">
        <f t="shared" si="10"/>
        <v>1154000</v>
      </c>
      <c r="AC35" s="813">
        <f t="shared" si="11"/>
        <v>4616000</v>
      </c>
      <c r="AD35" s="813">
        <f t="shared" si="12"/>
        <v>24234000</v>
      </c>
      <c r="AE35" s="109">
        <f t="shared" si="13"/>
        <v>5</v>
      </c>
      <c r="AF35" s="813">
        <f t="shared" si="14"/>
        <v>1154000</v>
      </c>
      <c r="AG35" s="813">
        <f t="shared" si="15"/>
        <v>5770000</v>
      </c>
      <c r="AH35" s="813">
        <f t="shared" si="16"/>
        <v>23080000</v>
      </c>
      <c r="AI35" s="297" t="b">
        <f t="shared" si="2"/>
        <v>1</v>
      </c>
    </row>
    <row r="36" spans="1:35" ht="75" hidden="1" customHeight="1">
      <c r="A36" s="302" t="s">
        <v>627</v>
      </c>
      <c r="B36" s="422">
        <v>15</v>
      </c>
      <c r="C36" s="423" t="s">
        <v>1067</v>
      </c>
      <c r="D36" s="422" t="s">
        <v>488</v>
      </c>
      <c r="E36" s="608" t="s">
        <v>611</v>
      </c>
      <c r="F36" s="608" t="s">
        <v>1113</v>
      </c>
      <c r="G36" s="422" t="s">
        <v>1114</v>
      </c>
      <c r="H36" s="422" t="s">
        <v>1115</v>
      </c>
      <c r="I36" s="422" t="s">
        <v>1116</v>
      </c>
      <c r="J36" s="422" t="s">
        <v>1071</v>
      </c>
      <c r="K36" s="608" t="s">
        <v>1117</v>
      </c>
      <c r="L36" s="422" t="s">
        <v>1101</v>
      </c>
      <c r="M36" s="422" t="s">
        <v>444</v>
      </c>
      <c r="N36" s="422">
        <v>2013</v>
      </c>
      <c r="O36" s="422" t="s">
        <v>185</v>
      </c>
      <c r="P36" s="422">
        <v>1</v>
      </c>
      <c r="Q36" s="422"/>
      <c r="R36" s="422"/>
      <c r="S36" s="598"/>
      <c r="T36" s="598"/>
      <c r="U36" s="538">
        <v>29350652330.240002</v>
      </c>
      <c r="V36" s="926" t="s">
        <v>98</v>
      </c>
      <c r="W36" s="926"/>
      <c r="X36" s="608"/>
      <c r="Y36" s="608" t="s">
        <v>1118</v>
      </c>
      <c r="Z36" s="109">
        <v>25</v>
      </c>
      <c r="AA36" s="109">
        <f t="shared" si="9"/>
        <v>4</v>
      </c>
      <c r="AB36" s="813">
        <f t="shared" si="10"/>
        <v>1174026093.2096</v>
      </c>
      <c r="AC36" s="813">
        <f t="shared" si="11"/>
        <v>4696104372.8383999</v>
      </c>
      <c r="AD36" s="813">
        <f t="shared" si="12"/>
        <v>24654547957.401604</v>
      </c>
      <c r="AE36" s="109">
        <f t="shared" si="13"/>
        <v>5</v>
      </c>
      <c r="AF36" s="813">
        <f t="shared" si="14"/>
        <v>1174026093.2096</v>
      </c>
      <c r="AG36" s="813">
        <f t="shared" si="15"/>
        <v>5870130466.0480003</v>
      </c>
      <c r="AH36" s="813">
        <f t="shared" si="16"/>
        <v>23480521864.192001</v>
      </c>
      <c r="AI36" s="297" t="b">
        <f t="shared" si="2"/>
        <v>1</v>
      </c>
    </row>
    <row r="37" spans="1:35" ht="75" hidden="1" customHeight="1">
      <c r="A37" s="302" t="s">
        <v>985</v>
      </c>
      <c r="B37" s="422">
        <v>1</v>
      </c>
      <c r="C37" s="423" t="s">
        <v>1119</v>
      </c>
      <c r="D37" s="608" t="s">
        <v>488</v>
      </c>
      <c r="E37" s="608" t="s">
        <v>611</v>
      </c>
      <c r="F37" s="608" t="s">
        <v>1120</v>
      </c>
      <c r="G37" s="927"/>
      <c r="H37" s="927"/>
      <c r="I37" s="927"/>
      <c r="J37" s="608" t="s">
        <v>1071</v>
      </c>
      <c r="K37" s="608" t="s">
        <v>1121</v>
      </c>
      <c r="L37" s="608" t="s">
        <v>1122</v>
      </c>
      <c r="M37" s="608"/>
      <c r="N37" s="422">
        <v>2014</v>
      </c>
      <c r="O37" s="608"/>
      <c r="P37" s="608">
        <v>1</v>
      </c>
      <c r="Q37" s="608" t="s">
        <v>608</v>
      </c>
      <c r="R37" s="608"/>
      <c r="S37" s="613"/>
      <c r="T37" s="613"/>
      <c r="U37" s="538">
        <v>39954000000</v>
      </c>
      <c r="V37" s="424" t="s">
        <v>98</v>
      </c>
      <c r="W37" s="424" t="s">
        <v>193</v>
      </c>
      <c r="X37" s="610"/>
      <c r="Y37" s="610" t="s">
        <v>1123</v>
      </c>
      <c r="Z37" s="109">
        <v>25</v>
      </c>
      <c r="AA37" s="109">
        <f>2016-N37+1</f>
        <v>3</v>
      </c>
      <c r="AB37" s="813">
        <f t="shared" ref="AB37:AB39" si="17">U37/Z37</f>
        <v>1598160000</v>
      </c>
      <c r="AC37" s="813">
        <f t="shared" ref="AC37:AC39" si="18">AA37*AB37</f>
        <v>4794480000</v>
      </c>
      <c r="AD37" s="813">
        <f t="shared" ref="AD37:AD39" si="19">U37-AC37</f>
        <v>35159520000</v>
      </c>
      <c r="AE37" s="109">
        <f>2017-N37+1</f>
        <v>4</v>
      </c>
      <c r="AF37" s="813">
        <f t="shared" ref="AF37:AF39" si="20">U37/Z37</f>
        <v>1598160000</v>
      </c>
      <c r="AG37" s="813">
        <f t="shared" ref="AG37:AG39" si="21">AE37*AF37</f>
        <v>6392640000</v>
      </c>
      <c r="AH37" s="813">
        <f t="shared" ref="AH37:AH39" si="22">U37-AG37</f>
        <v>33561360000</v>
      </c>
      <c r="AI37" s="297" t="b">
        <f t="shared" si="2"/>
        <v>1</v>
      </c>
    </row>
    <row r="38" spans="1:35" ht="75" hidden="1" customHeight="1">
      <c r="A38" s="302" t="s">
        <v>985</v>
      </c>
      <c r="B38" s="422">
        <v>2</v>
      </c>
      <c r="C38" s="423" t="s">
        <v>1119</v>
      </c>
      <c r="D38" s="608" t="s">
        <v>488</v>
      </c>
      <c r="E38" s="608" t="s">
        <v>1124</v>
      </c>
      <c r="F38" s="608" t="s">
        <v>1120</v>
      </c>
      <c r="G38" s="927" t="s">
        <v>1125</v>
      </c>
      <c r="H38" s="927"/>
      <c r="I38" s="927"/>
      <c r="J38" s="608" t="s">
        <v>1071</v>
      </c>
      <c r="K38" s="608" t="s">
        <v>1126</v>
      </c>
      <c r="L38" s="608" t="s">
        <v>1122</v>
      </c>
      <c r="M38" s="608"/>
      <c r="N38" s="422">
        <v>2014</v>
      </c>
      <c r="O38" s="608" t="s">
        <v>185</v>
      </c>
      <c r="P38" s="608">
        <v>1</v>
      </c>
      <c r="Q38" s="608" t="s">
        <v>608</v>
      </c>
      <c r="R38" s="608"/>
      <c r="S38" s="613"/>
      <c r="T38" s="613"/>
      <c r="U38" s="538">
        <v>5581000000</v>
      </c>
      <c r="V38" s="424" t="s">
        <v>98</v>
      </c>
      <c r="W38" s="424" t="s">
        <v>193</v>
      </c>
      <c r="X38" s="610"/>
      <c r="Y38" s="610" t="s">
        <v>1127</v>
      </c>
      <c r="Z38" s="109">
        <v>25</v>
      </c>
      <c r="AA38" s="109">
        <f>2016-N38+1</f>
        <v>3</v>
      </c>
      <c r="AB38" s="813">
        <f t="shared" si="17"/>
        <v>223240000</v>
      </c>
      <c r="AC38" s="813">
        <f t="shared" si="18"/>
        <v>669720000</v>
      </c>
      <c r="AD38" s="813">
        <f t="shared" si="19"/>
        <v>4911280000</v>
      </c>
      <c r="AE38" s="109">
        <f>2017-N38+1</f>
        <v>4</v>
      </c>
      <c r="AF38" s="813">
        <f t="shared" si="20"/>
        <v>223240000</v>
      </c>
      <c r="AG38" s="813">
        <f t="shared" si="21"/>
        <v>892960000</v>
      </c>
      <c r="AH38" s="813">
        <f t="shared" si="22"/>
        <v>4688040000</v>
      </c>
      <c r="AI38" s="297" t="b">
        <f t="shared" si="2"/>
        <v>1</v>
      </c>
    </row>
    <row r="39" spans="1:35" ht="75" hidden="1" customHeight="1">
      <c r="A39" s="302" t="s">
        <v>985</v>
      </c>
      <c r="B39" s="422">
        <v>3</v>
      </c>
      <c r="C39" s="423" t="s">
        <v>1128</v>
      </c>
      <c r="D39" s="608" t="s">
        <v>488</v>
      </c>
      <c r="E39" s="608" t="s">
        <v>1129</v>
      </c>
      <c r="F39" s="608"/>
      <c r="G39" s="927"/>
      <c r="H39" s="927"/>
      <c r="I39" s="927"/>
      <c r="J39" s="608" t="s">
        <v>1071</v>
      </c>
      <c r="K39" s="608" t="s">
        <v>1130</v>
      </c>
      <c r="L39" s="608"/>
      <c r="M39" s="608"/>
      <c r="N39" s="422">
        <v>2014</v>
      </c>
      <c r="O39" s="608" t="s">
        <v>185</v>
      </c>
      <c r="P39" s="608">
        <v>1</v>
      </c>
      <c r="Q39" s="608" t="s">
        <v>608</v>
      </c>
      <c r="R39" s="608"/>
      <c r="S39" s="613"/>
      <c r="T39" s="613"/>
      <c r="U39" s="538">
        <v>773200000</v>
      </c>
      <c r="V39" s="424" t="s">
        <v>193</v>
      </c>
      <c r="W39" s="424" t="s">
        <v>193</v>
      </c>
      <c r="X39" s="610"/>
      <c r="Y39" s="610" t="s">
        <v>1131</v>
      </c>
      <c r="Z39" s="109">
        <v>25</v>
      </c>
      <c r="AA39" s="109">
        <f>2016-N39+1</f>
        <v>3</v>
      </c>
      <c r="AB39" s="813">
        <f t="shared" si="17"/>
        <v>30928000</v>
      </c>
      <c r="AC39" s="813">
        <f t="shared" si="18"/>
        <v>92784000</v>
      </c>
      <c r="AD39" s="813">
        <f t="shared" si="19"/>
        <v>680416000</v>
      </c>
      <c r="AE39" s="109">
        <f>2017-N39+1</f>
        <v>4</v>
      </c>
      <c r="AF39" s="813">
        <f t="shared" si="20"/>
        <v>30928000</v>
      </c>
      <c r="AG39" s="813">
        <f t="shared" si="21"/>
        <v>123712000</v>
      </c>
      <c r="AH39" s="813">
        <f t="shared" si="22"/>
        <v>649488000</v>
      </c>
      <c r="AI39" s="297" t="b">
        <f t="shared" si="2"/>
        <v>1</v>
      </c>
    </row>
    <row r="40" spans="1:35" ht="75" hidden="1" customHeight="1">
      <c r="A40" s="302" t="s">
        <v>626</v>
      </c>
      <c r="B40" s="608">
        <v>1</v>
      </c>
      <c r="C40" s="423" t="s">
        <v>1132</v>
      </c>
      <c r="D40" s="608" t="s">
        <v>488</v>
      </c>
      <c r="E40" s="608" t="s">
        <v>181</v>
      </c>
      <c r="F40" s="608"/>
      <c r="G40" s="608" t="s">
        <v>1133</v>
      </c>
      <c r="H40" s="608" t="s">
        <v>1134</v>
      </c>
      <c r="I40" s="608" t="s">
        <v>1135</v>
      </c>
      <c r="J40" s="608" t="s">
        <v>1136</v>
      </c>
      <c r="K40" s="608" t="s">
        <v>1137</v>
      </c>
      <c r="L40" s="928">
        <v>42044</v>
      </c>
      <c r="M40" s="608"/>
      <c r="N40" s="422">
        <v>2015</v>
      </c>
      <c r="O40" s="608" t="s">
        <v>185</v>
      </c>
      <c r="P40" s="608">
        <v>1</v>
      </c>
      <c r="Q40" s="608" t="s">
        <v>608</v>
      </c>
      <c r="R40" s="608"/>
      <c r="S40" s="613"/>
      <c r="T40" s="613"/>
      <c r="U40" s="538">
        <v>1259300000</v>
      </c>
      <c r="V40" s="608"/>
      <c r="W40" s="608"/>
      <c r="X40" s="608"/>
      <c r="Y40" s="608" t="s">
        <v>1138</v>
      </c>
      <c r="Z40" s="109">
        <v>25</v>
      </c>
      <c r="AA40" s="109">
        <f>2016-N40+1</f>
        <v>2</v>
      </c>
      <c r="AB40" s="813">
        <f t="shared" ref="AB40:AB41" si="23">U40/Z40</f>
        <v>50372000</v>
      </c>
      <c r="AC40" s="813">
        <f t="shared" ref="AC40:AC41" si="24">AA40*AB40</f>
        <v>100744000</v>
      </c>
      <c r="AD40" s="813">
        <f t="shared" ref="AD40:AD41" si="25">U40-AC40</f>
        <v>1158556000</v>
      </c>
      <c r="AE40" s="109">
        <f>2017-N40+1</f>
        <v>3</v>
      </c>
      <c r="AF40" s="813">
        <f t="shared" ref="AF40:AF41" si="26">U40/Z40</f>
        <v>50372000</v>
      </c>
      <c r="AG40" s="813">
        <f t="shared" ref="AG40:AG41" si="27">AE40*AF40</f>
        <v>151116000</v>
      </c>
      <c r="AH40" s="813">
        <f t="shared" ref="AH40:AH41" si="28">U40-AG40</f>
        <v>1108184000</v>
      </c>
      <c r="AI40" s="297" t="b">
        <f t="shared" si="2"/>
        <v>1</v>
      </c>
    </row>
    <row r="41" spans="1:35" ht="75" hidden="1" customHeight="1">
      <c r="A41" s="302" t="s">
        <v>626</v>
      </c>
      <c r="B41" s="608">
        <f>B40+1</f>
        <v>2</v>
      </c>
      <c r="C41" s="423" t="s">
        <v>1176</v>
      </c>
      <c r="D41" s="608" t="s">
        <v>1140</v>
      </c>
      <c r="E41" s="608" t="s">
        <v>248</v>
      </c>
      <c r="F41" s="608"/>
      <c r="G41" s="608"/>
      <c r="H41" s="608"/>
      <c r="I41" s="608"/>
      <c r="J41" s="608" t="s">
        <v>1177</v>
      </c>
      <c r="K41" s="608" t="s">
        <v>1178</v>
      </c>
      <c r="L41" s="608"/>
      <c r="M41" s="608"/>
      <c r="N41" s="422">
        <v>2015</v>
      </c>
      <c r="O41" s="608" t="s">
        <v>185</v>
      </c>
      <c r="P41" s="608">
        <v>1</v>
      </c>
      <c r="Q41" s="608" t="s">
        <v>608</v>
      </c>
      <c r="R41" s="608"/>
      <c r="S41" s="613"/>
      <c r="T41" s="613"/>
      <c r="U41" s="538">
        <v>7350000</v>
      </c>
      <c r="V41" s="608"/>
      <c r="W41" s="608"/>
      <c r="X41" s="608"/>
      <c r="Y41" s="608" t="s">
        <v>1179</v>
      </c>
      <c r="Z41" s="109">
        <v>25</v>
      </c>
      <c r="AA41" s="109">
        <f>2016-N41+1</f>
        <v>2</v>
      </c>
      <c r="AB41" s="813">
        <f t="shared" si="23"/>
        <v>294000</v>
      </c>
      <c r="AC41" s="813">
        <f t="shared" si="24"/>
        <v>588000</v>
      </c>
      <c r="AD41" s="813">
        <f t="shared" si="25"/>
        <v>6762000</v>
      </c>
      <c r="AE41" s="109">
        <f>2017-N41+1</f>
        <v>3</v>
      </c>
      <c r="AF41" s="813">
        <f t="shared" si="26"/>
        <v>294000</v>
      </c>
      <c r="AG41" s="813">
        <f t="shared" si="27"/>
        <v>882000</v>
      </c>
      <c r="AH41" s="813">
        <f t="shared" si="28"/>
        <v>6468000</v>
      </c>
      <c r="AI41" s="297" t="b">
        <f t="shared" si="2"/>
        <v>1</v>
      </c>
    </row>
    <row r="42" spans="1:35" ht="75" hidden="1" customHeight="1">
      <c r="A42" s="302" t="s">
        <v>626</v>
      </c>
      <c r="B42" s="608">
        <f t="shared" ref="B42:B52" si="29">B41+1</f>
        <v>3</v>
      </c>
      <c r="C42" s="423" t="s">
        <v>1180</v>
      </c>
      <c r="D42" s="424" t="s">
        <v>1068</v>
      </c>
      <c r="E42" s="608" t="s">
        <v>248</v>
      </c>
      <c r="F42" s="608" t="s">
        <v>1181</v>
      </c>
      <c r="G42" s="608"/>
      <c r="H42" s="608"/>
      <c r="I42" s="608"/>
      <c r="J42" s="608" t="s">
        <v>1182</v>
      </c>
      <c r="K42" s="608" t="s">
        <v>1183</v>
      </c>
      <c r="L42" s="608"/>
      <c r="M42" s="608"/>
      <c r="N42" s="422">
        <v>2015</v>
      </c>
      <c r="O42" s="608" t="s">
        <v>185</v>
      </c>
      <c r="P42" s="608">
        <v>1</v>
      </c>
      <c r="Q42" s="608" t="s">
        <v>608</v>
      </c>
      <c r="R42" s="608"/>
      <c r="S42" s="613"/>
      <c r="T42" s="613"/>
      <c r="U42" s="538"/>
      <c r="V42" s="608" t="s">
        <v>98</v>
      </c>
      <c r="W42" s="608"/>
      <c r="X42" s="608"/>
      <c r="Y42" s="608" t="s">
        <v>1184</v>
      </c>
      <c r="Z42" s="109"/>
      <c r="AA42" s="109"/>
      <c r="AB42" s="813"/>
      <c r="AC42" s="813"/>
      <c r="AD42" s="813"/>
      <c r="AE42" s="109"/>
      <c r="AF42" s="813"/>
      <c r="AG42" s="813"/>
      <c r="AH42" s="813"/>
      <c r="AI42" s="297" t="b">
        <f t="shared" si="2"/>
        <v>1</v>
      </c>
    </row>
    <row r="43" spans="1:35" ht="75" hidden="1" customHeight="1">
      <c r="A43" s="302" t="s">
        <v>626</v>
      </c>
      <c r="B43" s="608">
        <f t="shared" si="29"/>
        <v>4</v>
      </c>
      <c r="C43" s="423" t="s">
        <v>1196</v>
      </c>
      <c r="D43" s="424" t="s">
        <v>302</v>
      </c>
      <c r="E43" s="608" t="s">
        <v>248</v>
      </c>
      <c r="F43" s="608" t="s">
        <v>1469</v>
      </c>
      <c r="G43" s="608"/>
      <c r="H43" s="608"/>
      <c r="I43" s="608"/>
      <c r="J43" s="608" t="s">
        <v>1197</v>
      </c>
      <c r="K43" s="608" t="s">
        <v>1198</v>
      </c>
      <c r="L43" s="608"/>
      <c r="M43" s="608"/>
      <c r="N43" s="422">
        <v>2015</v>
      </c>
      <c r="O43" s="608" t="s">
        <v>1199</v>
      </c>
      <c r="P43" s="608">
        <v>1</v>
      </c>
      <c r="Q43" s="608" t="s">
        <v>608</v>
      </c>
      <c r="R43" s="608"/>
      <c r="S43" s="613"/>
      <c r="T43" s="613"/>
      <c r="U43" s="538">
        <v>40100000</v>
      </c>
      <c r="V43" s="608"/>
      <c r="W43" s="608"/>
      <c r="X43" s="608"/>
      <c r="Y43" s="608" t="s">
        <v>1200</v>
      </c>
      <c r="Z43" s="109">
        <v>25</v>
      </c>
      <c r="AA43" s="109">
        <f t="shared" ref="AA43:AA51" si="30">2016-N43+1</f>
        <v>2</v>
      </c>
      <c r="AB43" s="813">
        <f t="shared" ref="AB43:AB51" si="31">U43/Z43</f>
        <v>1604000</v>
      </c>
      <c r="AC43" s="813">
        <f t="shared" ref="AC43:AC51" si="32">AA43*AB43</f>
        <v>3208000</v>
      </c>
      <c r="AD43" s="813">
        <f t="shared" ref="AD43:AD51" si="33">U43-AC43</f>
        <v>36892000</v>
      </c>
      <c r="AE43" s="109">
        <f t="shared" ref="AE43:AE51" si="34">2017-N43+1</f>
        <v>3</v>
      </c>
      <c r="AF43" s="813">
        <f t="shared" ref="AF43:AF51" si="35">U43/Z43</f>
        <v>1604000</v>
      </c>
      <c r="AG43" s="813">
        <f t="shared" ref="AG43:AG51" si="36">AE43*AF43</f>
        <v>4812000</v>
      </c>
      <c r="AH43" s="813">
        <f t="shared" ref="AH43:AH51" si="37">U43-AG43</f>
        <v>35288000</v>
      </c>
      <c r="AI43" s="297" t="b">
        <f t="shared" si="2"/>
        <v>1</v>
      </c>
    </row>
    <row r="44" spans="1:35" ht="75" hidden="1" customHeight="1">
      <c r="A44" s="302" t="s">
        <v>626</v>
      </c>
      <c r="B44" s="608">
        <f t="shared" si="29"/>
        <v>5</v>
      </c>
      <c r="C44" s="423" t="s">
        <v>1201</v>
      </c>
      <c r="D44" s="424" t="s">
        <v>302</v>
      </c>
      <c r="E44" s="608" t="s">
        <v>248</v>
      </c>
      <c r="F44" s="608" t="s">
        <v>1469</v>
      </c>
      <c r="G44" s="608"/>
      <c r="H44" s="608"/>
      <c r="I44" s="608"/>
      <c r="J44" s="608"/>
      <c r="K44" s="608" t="s">
        <v>1202</v>
      </c>
      <c r="L44" s="608"/>
      <c r="M44" s="608"/>
      <c r="N44" s="422">
        <v>2015</v>
      </c>
      <c r="O44" s="608" t="s">
        <v>1199</v>
      </c>
      <c r="P44" s="608">
        <v>1</v>
      </c>
      <c r="Q44" s="608" t="s">
        <v>608</v>
      </c>
      <c r="R44" s="608"/>
      <c r="S44" s="613"/>
      <c r="T44" s="613"/>
      <c r="U44" s="538">
        <v>4800000</v>
      </c>
      <c r="V44" s="608"/>
      <c r="W44" s="608"/>
      <c r="X44" s="608"/>
      <c r="Y44" s="608" t="s">
        <v>1203</v>
      </c>
      <c r="Z44" s="109">
        <v>25</v>
      </c>
      <c r="AA44" s="109">
        <f t="shared" si="30"/>
        <v>2</v>
      </c>
      <c r="AB44" s="813">
        <f t="shared" si="31"/>
        <v>192000</v>
      </c>
      <c r="AC44" s="813">
        <f t="shared" si="32"/>
        <v>384000</v>
      </c>
      <c r="AD44" s="813">
        <f t="shared" si="33"/>
        <v>4416000</v>
      </c>
      <c r="AE44" s="109">
        <f t="shared" si="34"/>
        <v>3</v>
      </c>
      <c r="AF44" s="813">
        <f t="shared" si="35"/>
        <v>192000</v>
      </c>
      <c r="AG44" s="813">
        <f t="shared" si="36"/>
        <v>576000</v>
      </c>
      <c r="AH44" s="813">
        <f t="shared" si="37"/>
        <v>4224000</v>
      </c>
      <c r="AI44" s="297" t="b">
        <f t="shared" si="2"/>
        <v>1</v>
      </c>
    </row>
    <row r="45" spans="1:35" ht="75" hidden="1" customHeight="1">
      <c r="A45" s="302" t="s">
        <v>626</v>
      </c>
      <c r="B45" s="608">
        <f t="shared" si="29"/>
        <v>6</v>
      </c>
      <c r="C45" s="423" t="s">
        <v>1204</v>
      </c>
      <c r="D45" s="424" t="s">
        <v>302</v>
      </c>
      <c r="E45" s="608" t="s">
        <v>248</v>
      </c>
      <c r="F45" s="608" t="s">
        <v>1469</v>
      </c>
      <c r="G45" s="608"/>
      <c r="H45" s="608"/>
      <c r="I45" s="608"/>
      <c r="J45" s="608"/>
      <c r="K45" s="608" t="s">
        <v>1205</v>
      </c>
      <c r="L45" s="608"/>
      <c r="M45" s="608"/>
      <c r="N45" s="422">
        <v>2015</v>
      </c>
      <c r="O45" s="608" t="s">
        <v>1199</v>
      </c>
      <c r="P45" s="608">
        <v>1</v>
      </c>
      <c r="Q45" s="608" t="s">
        <v>608</v>
      </c>
      <c r="R45" s="608"/>
      <c r="S45" s="613"/>
      <c r="T45" s="613"/>
      <c r="U45" s="538">
        <v>10000000</v>
      </c>
      <c r="V45" s="608"/>
      <c r="W45" s="608"/>
      <c r="X45" s="608"/>
      <c r="Y45" s="608" t="s">
        <v>1206</v>
      </c>
      <c r="Z45" s="109">
        <v>25</v>
      </c>
      <c r="AA45" s="109">
        <f t="shared" si="30"/>
        <v>2</v>
      </c>
      <c r="AB45" s="813">
        <f t="shared" si="31"/>
        <v>400000</v>
      </c>
      <c r="AC45" s="813">
        <f t="shared" si="32"/>
        <v>800000</v>
      </c>
      <c r="AD45" s="813">
        <f t="shared" si="33"/>
        <v>9200000</v>
      </c>
      <c r="AE45" s="109">
        <f t="shared" si="34"/>
        <v>3</v>
      </c>
      <c r="AF45" s="813">
        <f t="shared" si="35"/>
        <v>400000</v>
      </c>
      <c r="AG45" s="813">
        <f t="shared" si="36"/>
        <v>1200000</v>
      </c>
      <c r="AH45" s="813">
        <f t="shared" si="37"/>
        <v>8800000</v>
      </c>
      <c r="AI45" s="297" t="b">
        <f t="shared" si="2"/>
        <v>1</v>
      </c>
    </row>
    <row r="46" spans="1:35" ht="75" hidden="1" customHeight="1">
      <c r="A46" s="302" t="s">
        <v>626</v>
      </c>
      <c r="B46" s="543">
        <f t="shared" si="29"/>
        <v>7</v>
      </c>
      <c r="C46" s="714" t="s">
        <v>1214</v>
      </c>
      <c r="D46" s="772" t="s">
        <v>302</v>
      </c>
      <c r="E46" s="543" t="s">
        <v>248</v>
      </c>
      <c r="F46" s="543" t="s">
        <v>1469</v>
      </c>
      <c r="G46" s="543"/>
      <c r="H46" s="543"/>
      <c r="I46" s="543"/>
      <c r="J46" s="543" t="s">
        <v>1197</v>
      </c>
      <c r="K46" s="543" t="s">
        <v>1215</v>
      </c>
      <c r="L46" s="543"/>
      <c r="M46" s="543"/>
      <c r="N46" s="635">
        <v>2015</v>
      </c>
      <c r="O46" s="543" t="s">
        <v>1199</v>
      </c>
      <c r="P46" s="543">
        <v>1</v>
      </c>
      <c r="Q46" s="543" t="s">
        <v>608</v>
      </c>
      <c r="R46" s="543"/>
      <c r="S46" s="697"/>
      <c r="T46" s="697"/>
      <c r="U46" s="636">
        <v>845200000</v>
      </c>
      <c r="V46" s="543" t="s">
        <v>98</v>
      </c>
      <c r="W46" s="543"/>
      <c r="X46" s="543"/>
      <c r="Y46" s="543" t="s">
        <v>1216</v>
      </c>
      <c r="Z46" s="109">
        <v>25</v>
      </c>
      <c r="AA46" s="109">
        <f t="shared" si="30"/>
        <v>2</v>
      </c>
      <c r="AB46" s="813">
        <f t="shared" si="31"/>
        <v>33808000</v>
      </c>
      <c r="AC46" s="813">
        <f t="shared" si="32"/>
        <v>67616000</v>
      </c>
      <c r="AD46" s="813">
        <f t="shared" si="33"/>
        <v>777584000</v>
      </c>
      <c r="AE46" s="109">
        <f t="shared" si="34"/>
        <v>3</v>
      </c>
      <c r="AF46" s="813">
        <f t="shared" si="35"/>
        <v>33808000</v>
      </c>
      <c r="AG46" s="813">
        <f t="shared" si="36"/>
        <v>101424000</v>
      </c>
      <c r="AH46" s="813">
        <f t="shared" si="37"/>
        <v>743776000</v>
      </c>
      <c r="AI46" s="297" t="b">
        <f t="shared" si="2"/>
        <v>1</v>
      </c>
    </row>
    <row r="47" spans="1:35" ht="75" hidden="1" customHeight="1">
      <c r="A47" s="302" t="s">
        <v>626</v>
      </c>
      <c r="B47" s="711">
        <f t="shared" si="29"/>
        <v>8</v>
      </c>
      <c r="C47" s="712" t="s">
        <v>1217</v>
      </c>
      <c r="D47" s="782" t="s">
        <v>302</v>
      </c>
      <c r="E47" s="711" t="s">
        <v>248</v>
      </c>
      <c r="F47" s="711" t="s">
        <v>183</v>
      </c>
      <c r="G47" s="711"/>
      <c r="H47" s="711"/>
      <c r="I47" s="711"/>
      <c r="J47" s="711" t="s">
        <v>1177</v>
      </c>
      <c r="K47" s="711" t="s">
        <v>1218</v>
      </c>
      <c r="L47" s="711"/>
      <c r="M47" s="711"/>
      <c r="N47" s="627">
        <v>2015</v>
      </c>
      <c r="O47" s="711" t="s">
        <v>1199</v>
      </c>
      <c r="P47" s="711">
        <v>1</v>
      </c>
      <c r="Q47" s="711" t="s">
        <v>608</v>
      </c>
      <c r="R47" s="711"/>
      <c r="S47" s="693"/>
      <c r="T47" s="693"/>
      <c r="U47" s="628">
        <v>89864000</v>
      </c>
      <c r="V47" s="711" t="s">
        <v>98</v>
      </c>
      <c r="W47" s="711"/>
      <c r="X47" s="711"/>
      <c r="Y47" s="711" t="s">
        <v>1219</v>
      </c>
      <c r="Z47" s="109">
        <v>25</v>
      </c>
      <c r="AA47" s="109">
        <f t="shared" si="30"/>
        <v>2</v>
      </c>
      <c r="AB47" s="813">
        <f t="shared" si="31"/>
        <v>3594560</v>
      </c>
      <c r="AC47" s="813">
        <f t="shared" si="32"/>
        <v>7189120</v>
      </c>
      <c r="AD47" s="813">
        <f t="shared" si="33"/>
        <v>82674880</v>
      </c>
      <c r="AE47" s="109">
        <f t="shared" si="34"/>
        <v>3</v>
      </c>
      <c r="AF47" s="813">
        <f t="shared" si="35"/>
        <v>3594560</v>
      </c>
      <c r="AG47" s="813">
        <f t="shared" si="36"/>
        <v>10783680</v>
      </c>
      <c r="AH47" s="813">
        <f t="shared" si="37"/>
        <v>79080320</v>
      </c>
      <c r="AI47" s="297" t="b">
        <f t="shared" si="2"/>
        <v>1</v>
      </c>
    </row>
    <row r="48" spans="1:35" ht="75" hidden="1" customHeight="1">
      <c r="A48" s="302" t="s">
        <v>626</v>
      </c>
      <c r="B48" s="608">
        <f t="shared" si="29"/>
        <v>9</v>
      </c>
      <c r="C48" s="423" t="s">
        <v>1220</v>
      </c>
      <c r="D48" s="424" t="s">
        <v>302</v>
      </c>
      <c r="E48" s="608" t="s">
        <v>248</v>
      </c>
      <c r="F48" s="608" t="s">
        <v>1469</v>
      </c>
      <c r="G48" s="608"/>
      <c r="H48" s="608"/>
      <c r="I48" s="608"/>
      <c r="J48" s="608"/>
      <c r="K48" s="608" t="s">
        <v>1221</v>
      </c>
      <c r="L48" s="608"/>
      <c r="M48" s="608"/>
      <c r="N48" s="422">
        <v>2015</v>
      </c>
      <c r="O48" s="608" t="s">
        <v>1199</v>
      </c>
      <c r="P48" s="608">
        <v>1</v>
      </c>
      <c r="Q48" s="608" t="s">
        <v>608</v>
      </c>
      <c r="R48" s="608"/>
      <c r="S48" s="613"/>
      <c r="T48" s="613"/>
      <c r="U48" s="538">
        <v>34777000</v>
      </c>
      <c r="V48" s="608"/>
      <c r="W48" s="608"/>
      <c r="X48" s="608"/>
      <c r="Y48" s="608" t="s">
        <v>1222</v>
      </c>
      <c r="Z48" s="109">
        <v>25</v>
      </c>
      <c r="AA48" s="109">
        <f t="shared" si="30"/>
        <v>2</v>
      </c>
      <c r="AB48" s="813">
        <f t="shared" si="31"/>
        <v>1391080</v>
      </c>
      <c r="AC48" s="813">
        <f t="shared" si="32"/>
        <v>2782160</v>
      </c>
      <c r="AD48" s="813">
        <f t="shared" si="33"/>
        <v>31994840</v>
      </c>
      <c r="AE48" s="109">
        <f t="shared" si="34"/>
        <v>3</v>
      </c>
      <c r="AF48" s="813">
        <f t="shared" si="35"/>
        <v>1391080</v>
      </c>
      <c r="AG48" s="813">
        <f t="shared" si="36"/>
        <v>4173240</v>
      </c>
      <c r="AH48" s="813">
        <f t="shared" si="37"/>
        <v>30603760</v>
      </c>
      <c r="AI48" s="297" t="b">
        <f t="shared" si="2"/>
        <v>1</v>
      </c>
    </row>
    <row r="49" spans="1:35" ht="75" hidden="1" customHeight="1">
      <c r="A49" s="302" t="s">
        <v>626</v>
      </c>
      <c r="B49" s="608">
        <f t="shared" si="29"/>
        <v>10</v>
      </c>
      <c r="C49" s="423" t="s">
        <v>1223</v>
      </c>
      <c r="D49" s="424" t="s">
        <v>302</v>
      </c>
      <c r="E49" s="608" t="s">
        <v>248</v>
      </c>
      <c r="F49" s="608" t="s">
        <v>1469</v>
      </c>
      <c r="G49" s="608"/>
      <c r="H49" s="608"/>
      <c r="I49" s="608"/>
      <c r="J49" s="608"/>
      <c r="K49" s="608" t="s">
        <v>1224</v>
      </c>
      <c r="L49" s="608"/>
      <c r="M49" s="608"/>
      <c r="N49" s="422">
        <v>2015</v>
      </c>
      <c r="O49" s="608" t="s">
        <v>1199</v>
      </c>
      <c r="P49" s="608">
        <v>1</v>
      </c>
      <c r="Q49" s="608" t="s">
        <v>608</v>
      </c>
      <c r="R49" s="608"/>
      <c r="S49" s="613"/>
      <c r="T49" s="613"/>
      <c r="U49" s="538">
        <v>119000000</v>
      </c>
      <c r="V49" s="608"/>
      <c r="W49" s="608"/>
      <c r="X49" s="608"/>
      <c r="Y49" s="608" t="s">
        <v>1225</v>
      </c>
      <c r="Z49" s="109">
        <v>25</v>
      </c>
      <c r="AA49" s="109">
        <f t="shared" si="30"/>
        <v>2</v>
      </c>
      <c r="AB49" s="813">
        <f t="shared" si="31"/>
        <v>4760000</v>
      </c>
      <c r="AC49" s="813">
        <f t="shared" si="32"/>
        <v>9520000</v>
      </c>
      <c r="AD49" s="813">
        <f t="shared" si="33"/>
        <v>109480000</v>
      </c>
      <c r="AE49" s="109">
        <f t="shared" si="34"/>
        <v>3</v>
      </c>
      <c r="AF49" s="813">
        <f t="shared" si="35"/>
        <v>4760000</v>
      </c>
      <c r="AG49" s="813">
        <f t="shared" si="36"/>
        <v>14280000</v>
      </c>
      <c r="AH49" s="813">
        <f t="shared" si="37"/>
        <v>104720000</v>
      </c>
      <c r="AI49" s="297" t="b">
        <f t="shared" si="2"/>
        <v>1</v>
      </c>
    </row>
    <row r="50" spans="1:35" ht="75" hidden="1" customHeight="1">
      <c r="A50" s="302" t="s">
        <v>626</v>
      </c>
      <c r="B50" s="608">
        <f t="shared" si="29"/>
        <v>11</v>
      </c>
      <c r="C50" s="423" t="s">
        <v>1226</v>
      </c>
      <c r="D50" s="424" t="s">
        <v>302</v>
      </c>
      <c r="E50" s="608" t="s">
        <v>248</v>
      </c>
      <c r="F50" s="608" t="s">
        <v>1469</v>
      </c>
      <c r="G50" s="608"/>
      <c r="H50" s="608"/>
      <c r="I50" s="608"/>
      <c r="J50" s="608"/>
      <c r="K50" s="608" t="s">
        <v>1227</v>
      </c>
      <c r="L50" s="608"/>
      <c r="M50" s="608"/>
      <c r="N50" s="422">
        <v>2015</v>
      </c>
      <c r="O50" s="608" t="s">
        <v>1199</v>
      </c>
      <c r="P50" s="608">
        <v>1</v>
      </c>
      <c r="Q50" s="608" t="s">
        <v>608</v>
      </c>
      <c r="R50" s="608"/>
      <c r="S50" s="613"/>
      <c r="T50" s="613"/>
      <c r="U50" s="538">
        <v>40232000</v>
      </c>
      <c r="V50" s="608"/>
      <c r="W50" s="608"/>
      <c r="X50" s="608"/>
      <c r="Y50" s="608" t="s">
        <v>1228</v>
      </c>
      <c r="Z50" s="109">
        <v>25</v>
      </c>
      <c r="AA50" s="109">
        <f t="shared" si="30"/>
        <v>2</v>
      </c>
      <c r="AB50" s="813">
        <f t="shared" si="31"/>
        <v>1609280</v>
      </c>
      <c r="AC50" s="813">
        <f t="shared" si="32"/>
        <v>3218560</v>
      </c>
      <c r="AD50" s="813">
        <f t="shared" si="33"/>
        <v>37013440</v>
      </c>
      <c r="AE50" s="109">
        <f t="shared" si="34"/>
        <v>3</v>
      </c>
      <c r="AF50" s="813">
        <f t="shared" si="35"/>
        <v>1609280</v>
      </c>
      <c r="AG50" s="813">
        <f t="shared" si="36"/>
        <v>4827840</v>
      </c>
      <c r="AH50" s="813">
        <f t="shared" si="37"/>
        <v>35404160</v>
      </c>
      <c r="AI50" s="297" t="b">
        <f t="shared" si="2"/>
        <v>1</v>
      </c>
    </row>
    <row r="51" spans="1:35" ht="75" hidden="1" customHeight="1">
      <c r="A51" s="302" t="s">
        <v>626</v>
      </c>
      <c r="B51" s="608">
        <f t="shared" si="29"/>
        <v>12</v>
      </c>
      <c r="C51" s="423" t="s">
        <v>1229</v>
      </c>
      <c r="D51" s="424" t="s">
        <v>302</v>
      </c>
      <c r="E51" s="608" t="s">
        <v>248</v>
      </c>
      <c r="F51" s="608" t="s">
        <v>1469</v>
      </c>
      <c r="G51" s="608"/>
      <c r="H51" s="608"/>
      <c r="I51" s="608"/>
      <c r="J51" s="608"/>
      <c r="K51" s="608" t="s">
        <v>1230</v>
      </c>
      <c r="L51" s="608"/>
      <c r="M51" s="608"/>
      <c r="N51" s="422">
        <v>2015</v>
      </c>
      <c r="O51" s="608" t="s">
        <v>1199</v>
      </c>
      <c r="P51" s="608">
        <v>1</v>
      </c>
      <c r="Q51" s="608" t="s">
        <v>608</v>
      </c>
      <c r="R51" s="608"/>
      <c r="S51" s="613"/>
      <c r="T51" s="613"/>
      <c r="U51" s="538">
        <v>34777000</v>
      </c>
      <c r="V51" s="608"/>
      <c r="W51" s="608"/>
      <c r="X51" s="608"/>
      <c r="Y51" s="608" t="s">
        <v>1231</v>
      </c>
      <c r="Z51" s="109">
        <v>25</v>
      </c>
      <c r="AA51" s="109">
        <f t="shared" si="30"/>
        <v>2</v>
      </c>
      <c r="AB51" s="813">
        <f t="shared" si="31"/>
        <v>1391080</v>
      </c>
      <c r="AC51" s="813">
        <f t="shared" si="32"/>
        <v>2782160</v>
      </c>
      <c r="AD51" s="813">
        <f t="shared" si="33"/>
        <v>31994840</v>
      </c>
      <c r="AE51" s="109">
        <f t="shared" si="34"/>
        <v>3</v>
      </c>
      <c r="AF51" s="813">
        <f t="shared" si="35"/>
        <v>1391080</v>
      </c>
      <c r="AG51" s="813">
        <f t="shared" si="36"/>
        <v>4173240</v>
      </c>
      <c r="AH51" s="813">
        <f t="shared" si="37"/>
        <v>30603760</v>
      </c>
      <c r="AI51" s="297" t="b">
        <f t="shared" si="2"/>
        <v>1</v>
      </c>
    </row>
    <row r="52" spans="1:35" ht="75" hidden="1" customHeight="1">
      <c r="A52" s="302" t="s">
        <v>626</v>
      </c>
      <c r="B52" s="608">
        <f t="shared" si="29"/>
        <v>13</v>
      </c>
      <c r="C52" s="423" t="s">
        <v>1232</v>
      </c>
      <c r="D52" s="424" t="s">
        <v>302</v>
      </c>
      <c r="E52" s="608" t="s">
        <v>248</v>
      </c>
      <c r="F52" s="608" t="s">
        <v>1469</v>
      </c>
      <c r="G52" s="608"/>
      <c r="H52" s="608"/>
      <c r="I52" s="608"/>
      <c r="J52" s="608"/>
      <c r="K52" s="608" t="s">
        <v>1233</v>
      </c>
      <c r="L52" s="608"/>
      <c r="M52" s="608"/>
      <c r="N52" s="422">
        <v>2015</v>
      </c>
      <c r="O52" s="608" t="s">
        <v>1199</v>
      </c>
      <c r="P52" s="608">
        <v>1</v>
      </c>
      <c r="Q52" s="608" t="s">
        <v>608</v>
      </c>
      <c r="R52" s="608"/>
      <c r="S52" s="613"/>
      <c r="T52" s="613"/>
      <c r="U52" s="538"/>
      <c r="V52" s="608"/>
      <c r="W52" s="608"/>
      <c r="X52" s="608"/>
      <c r="Y52" s="608" t="s">
        <v>1234</v>
      </c>
      <c r="Z52" s="109"/>
      <c r="AA52" s="109"/>
      <c r="AB52" s="813"/>
      <c r="AC52" s="813"/>
      <c r="AD52" s="813"/>
      <c r="AE52" s="109"/>
      <c r="AF52" s="813"/>
      <c r="AG52" s="813"/>
      <c r="AH52" s="813"/>
      <c r="AI52" s="297" t="b">
        <f t="shared" si="2"/>
        <v>1</v>
      </c>
    </row>
    <row r="53" spans="1:35" ht="75" hidden="1" customHeight="1">
      <c r="A53" s="302" t="s">
        <v>1533</v>
      </c>
      <c r="B53" s="929">
        <v>1</v>
      </c>
      <c r="C53" s="608" t="s">
        <v>1637</v>
      </c>
      <c r="D53" s="422" t="s">
        <v>1043</v>
      </c>
      <c r="E53" s="608" t="s">
        <v>611</v>
      </c>
      <c r="F53" s="422" t="s">
        <v>183</v>
      </c>
      <c r="G53" s="422" t="s">
        <v>1638</v>
      </c>
      <c r="H53" s="422" t="s">
        <v>1639</v>
      </c>
      <c r="I53" s="926" t="s">
        <v>1640</v>
      </c>
      <c r="J53" s="422" t="s">
        <v>1641</v>
      </c>
      <c r="K53" s="608" t="s">
        <v>1642</v>
      </c>
      <c r="L53" s="890">
        <v>42733</v>
      </c>
      <c r="M53" s="422" t="s">
        <v>884</v>
      </c>
      <c r="N53" s="422">
        <v>2016</v>
      </c>
      <c r="O53" s="608" t="s">
        <v>1199</v>
      </c>
      <c r="P53" s="422">
        <v>1</v>
      </c>
      <c r="Q53" s="608" t="s">
        <v>608</v>
      </c>
      <c r="R53" s="889"/>
      <c r="S53" s="930"/>
      <c r="T53" s="607"/>
      <c r="U53" s="931">
        <v>42480000</v>
      </c>
      <c r="V53" s="926" t="s">
        <v>98</v>
      </c>
      <c r="W53" s="932"/>
      <c r="X53" s="932"/>
      <c r="Y53" s="608" t="s">
        <v>1642</v>
      </c>
      <c r="Z53" s="109">
        <v>25</v>
      </c>
      <c r="AA53" s="109">
        <f>2016-N53+1</f>
        <v>1</v>
      </c>
      <c r="AB53" s="813">
        <f>U53/Z53</f>
        <v>1699200</v>
      </c>
      <c r="AC53" s="813">
        <f>AA53*AB53</f>
        <v>1699200</v>
      </c>
      <c r="AD53" s="813">
        <f>U53-AC53</f>
        <v>40780800</v>
      </c>
      <c r="AE53" s="109">
        <f>2017-N53+1</f>
        <v>2</v>
      </c>
      <c r="AF53" s="813">
        <f>AB53</f>
        <v>1699200</v>
      </c>
      <c r="AG53" s="813">
        <f>AE53*AF53</f>
        <v>3398400</v>
      </c>
      <c r="AH53" s="813">
        <f>U53-AG53</f>
        <v>39081600</v>
      </c>
      <c r="AI53" s="297" t="b">
        <f t="shared" si="2"/>
        <v>1</v>
      </c>
    </row>
    <row r="54" spans="1:35" ht="75" hidden="1" customHeight="1">
      <c r="A54" s="302" t="s">
        <v>1533</v>
      </c>
      <c r="B54" s="929">
        <v>2</v>
      </c>
      <c r="C54" s="608" t="s">
        <v>1643</v>
      </c>
      <c r="D54" s="422" t="s">
        <v>1043</v>
      </c>
      <c r="E54" s="608" t="s">
        <v>611</v>
      </c>
      <c r="F54" s="422" t="s">
        <v>183</v>
      </c>
      <c r="G54" s="422"/>
      <c r="H54" s="422"/>
      <c r="I54" s="926" t="s">
        <v>1644</v>
      </c>
      <c r="J54" s="608" t="s">
        <v>1645</v>
      </c>
      <c r="K54" s="608" t="s">
        <v>1646</v>
      </c>
      <c r="L54" s="890">
        <v>42684</v>
      </c>
      <c r="M54" s="422" t="s">
        <v>884</v>
      </c>
      <c r="N54" s="422">
        <v>2016</v>
      </c>
      <c r="O54" s="608" t="s">
        <v>1199</v>
      </c>
      <c r="P54" s="422">
        <v>1</v>
      </c>
      <c r="Q54" s="608" t="s">
        <v>608</v>
      </c>
      <c r="R54" s="889"/>
      <c r="S54" s="930"/>
      <c r="T54" s="607"/>
      <c r="U54" s="931">
        <v>94740000</v>
      </c>
      <c r="V54" s="926" t="s">
        <v>98</v>
      </c>
      <c r="W54" s="932"/>
      <c r="X54" s="932"/>
      <c r="Y54" s="608" t="s">
        <v>1646</v>
      </c>
      <c r="Z54" s="109">
        <v>25</v>
      </c>
      <c r="AA54" s="109">
        <f>2016-N54+1</f>
        <v>1</v>
      </c>
      <c r="AB54" s="813">
        <f>U54/Z54</f>
        <v>3789600</v>
      </c>
      <c r="AC54" s="813">
        <f>AA54*AB54</f>
        <v>3789600</v>
      </c>
      <c r="AD54" s="813">
        <f>U54-AC54</f>
        <v>90950400</v>
      </c>
      <c r="AE54" s="109">
        <f>2017-N54+1</f>
        <v>2</v>
      </c>
      <c r="AF54" s="813">
        <f>AB54</f>
        <v>3789600</v>
      </c>
      <c r="AG54" s="813">
        <f>AE54*AF54</f>
        <v>7579200</v>
      </c>
      <c r="AH54" s="813">
        <f>U54-AG54</f>
        <v>87160800</v>
      </c>
      <c r="AI54" s="297" t="b">
        <f t="shared" si="2"/>
        <v>1</v>
      </c>
    </row>
    <row r="55" spans="1:35" ht="75" hidden="1" customHeight="1">
      <c r="A55" s="302" t="s">
        <v>1533</v>
      </c>
      <c r="B55" s="929">
        <v>3</v>
      </c>
      <c r="C55" s="608" t="s">
        <v>1647</v>
      </c>
      <c r="D55" s="422" t="s">
        <v>1043</v>
      </c>
      <c r="E55" s="608" t="s">
        <v>611</v>
      </c>
      <c r="F55" s="422" t="s">
        <v>183</v>
      </c>
      <c r="G55" s="422" t="s">
        <v>1648</v>
      </c>
      <c r="H55" s="422" t="s">
        <v>1649</v>
      </c>
      <c r="I55" s="422" t="s">
        <v>1650</v>
      </c>
      <c r="J55" s="608" t="s">
        <v>1651</v>
      </c>
      <c r="K55" s="608" t="s">
        <v>1652</v>
      </c>
      <c r="L55" s="890">
        <v>42671</v>
      </c>
      <c r="M55" s="422" t="s">
        <v>884</v>
      </c>
      <c r="N55" s="422">
        <v>2016</v>
      </c>
      <c r="O55" s="608" t="s">
        <v>1199</v>
      </c>
      <c r="P55" s="422">
        <v>1</v>
      </c>
      <c r="Q55" s="608" t="s">
        <v>608</v>
      </c>
      <c r="R55" s="889"/>
      <c r="S55" s="930"/>
      <c r="T55" s="607"/>
      <c r="U55" s="931">
        <v>118200000</v>
      </c>
      <c r="V55" s="926" t="s">
        <v>98</v>
      </c>
      <c r="W55" s="932"/>
      <c r="X55" s="932"/>
      <c r="Y55" s="608" t="s">
        <v>1652</v>
      </c>
      <c r="Z55" s="109">
        <v>25</v>
      </c>
      <c r="AA55" s="109">
        <f>2016-N55+1</f>
        <v>1</v>
      </c>
      <c r="AB55" s="813">
        <f>U55/Z55</f>
        <v>4728000</v>
      </c>
      <c r="AC55" s="813">
        <f>AA55*AB55</f>
        <v>4728000</v>
      </c>
      <c r="AD55" s="813">
        <f>U55-AC55</f>
        <v>113472000</v>
      </c>
      <c r="AE55" s="109">
        <f>2017-N55+1</f>
        <v>2</v>
      </c>
      <c r="AF55" s="813">
        <f>AB55</f>
        <v>4728000</v>
      </c>
      <c r="AG55" s="813">
        <f>AE55*AF55</f>
        <v>9456000</v>
      </c>
      <c r="AH55" s="813">
        <f>U55-AG55</f>
        <v>108744000</v>
      </c>
      <c r="AI55" s="297" t="b">
        <f t="shared" si="2"/>
        <v>1</v>
      </c>
    </row>
    <row r="56" spans="1:35" ht="99.95" customHeight="1">
      <c r="A56" s="302" t="s">
        <v>1712</v>
      </c>
      <c r="B56" s="929">
        <v>1</v>
      </c>
      <c r="C56" s="608" t="s">
        <v>1729</v>
      </c>
      <c r="D56" s="422" t="s">
        <v>1730</v>
      </c>
      <c r="E56" s="608" t="s">
        <v>1731</v>
      </c>
      <c r="F56" s="422" t="s">
        <v>1732</v>
      </c>
      <c r="G56" s="422">
        <v>600</v>
      </c>
      <c r="H56" s="422">
        <v>30</v>
      </c>
      <c r="I56" s="422">
        <f>G56*H56</f>
        <v>18000</v>
      </c>
      <c r="J56" s="608" t="s">
        <v>1733</v>
      </c>
      <c r="K56" s="608" t="s">
        <v>1734</v>
      </c>
      <c r="L56" s="890">
        <v>42628</v>
      </c>
      <c r="M56" s="422" t="s">
        <v>1492</v>
      </c>
      <c r="N56" s="422" t="s">
        <v>1264</v>
      </c>
      <c r="O56" s="422">
        <v>2017</v>
      </c>
      <c r="P56" s="422">
        <v>1</v>
      </c>
      <c r="Q56" s="608" t="s">
        <v>608</v>
      </c>
      <c r="R56" s="926">
        <v>1956100000</v>
      </c>
      <c r="S56" s="930">
        <v>409323000</v>
      </c>
      <c r="T56" s="607">
        <v>45010869800</v>
      </c>
      <c r="U56" s="933">
        <v>47376292800</v>
      </c>
      <c r="V56" s="926" t="s">
        <v>98</v>
      </c>
      <c r="W56" s="608"/>
      <c r="X56" s="932"/>
      <c r="Y56" s="608" t="s">
        <v>1735</v>
      </c>
      <c r="Z56" s="109">
        <v>25</v>
      </c>
      <c r="AA56" s="109"/>
      <c r="AB56" s="813"/>
      <c r="AC56" s="813"/>
      <c r="AD56" s="813"/>
      <c r="AE56" s="109">
        <f>2017-O56+1</f>
        <v>1</v>
      </c>
      <c r="AF56" s="813">
        <f>U56/Z56</f>
        <v>1895051712</v>
      </c>
      <c r="AG56" s="813">
        <f>AE56*AF56</f>
        <v>1895051712</v>
      </c>
      <c r="AH56" s="813">
        <f>U56-AG56</f>
        <v>45481241088</v>
      </c>
      <c r="AI56" s="297" t="b">
        <f t="shared" si="2"/>
        <v>1</v>
      </c>
    </row>
    <row r="57" spans="1:35" ht="99.95" customHeight="1">
      <c r="A57" s="302" t="s">
        <v>1712</v>
      </c>
      <c r="B57" s="543">
        <v>2</v>
      </c>
      <c r="C57" s="543" t="s">
        <v>1736</v>
      </c>
      <c r="D57" s="635" t="s">
        <v>1730</v>
      </c>
      <c r="E57" s="543" t="s">
        <v>1731</v>
      </c>
      <c r="F57" s="635" t="s">
        <v>1732</v>
      </c>
      <c r="G57" s="635">
        <v>600</v>
      </c>
      <c r="H57" s="635">
        <v>30</v>
      </c>
      <c r="I57" s="543">
        <f>G57*H57</f>
        <v>18000</v>
      </c>
      <c r="J57" s="543" t="s">
        <v>1733</v>
      </c>
      <c r="K57" s="543" t="s">
        <v>1737</v>
      </c>
      <c r="L57" s="934"/>
      <c r="M57" s="635" t="s">
        <v>1492</v>
      </c>
      <c r="N57" s="635" t="s">
        <v>1264</v>
      </c>
      <c r="O57" s="635">
        <v>2017</v>
      </c>
      <c r="P57" s="635">
        <v>1</v>
      </c>
      <c r="Q57" s="543" t="s">
        <v>608</v>
      </c>
      <c r="R57" s="935">
        <v>696800000</v>
      </c>
      <c r="S57" s="936">
        <v>470600000</v>
      </c>
      <c r="T57" s="937">
        <v>28808446200</v>
      </c>
      <c r="U57" s="938">
        <v>29975846200</v>
      </c>
      <c r="V57" s="935" t="s">
        <v>98</v>
      </c>
      <c r="W57" s="543"/>
      <c r="X57" s="939"/>
      <c r="Y57" s="543" t="s">
        <v>1738</v>
      </c>
      <c r="Z57" s="109">
        <v>25</v>
      </c>
      <c r="AA57" s="109"/>
      <c r="AB57" s="813"/>
      <c r="AC57" s="813"/>
      <c r="AD57" s="813"/>
      <c r="AE57" s="109">
        <f>2017-O57+1</f>
        <v>1</v>
      </c>
      <c r="AF57" s="813">
        <f>U57/Z57</f>
        <v>1199033848</v>
      </c>
      <c r="AG57" s="813">
        <f>AE57*AF57</f>
        <v>1199033848</v>
      </c>
      <c r="AH57" s="813">
        <f>U57-AG57</f>
        <v>28776812352</v>
      </c>
      <c r="AI57" s="297" t="b">
        <f t="shared" si="2"/>
        <v>1</v>
      </c>
    </row>
    <row r="58" spans="1:35" ht="24.95" hidden="1" customHeight="1">
      <c r="A58" s="302"/>
      <c r="B58" s="1217" t="s">
        <v>93</v>
      </c>
      <c r="C58" s="1218"/>
      <c r="D58" s="1218"/>
      <c r="E58" s="1218"/>
      <c r="F58" s="1218"/>
      <c r="G58" s="1218"/>
      <c r="H58" s="1218"/>
      <c r="I58" s="1218"/>
      <c r="J58" s="1218"/>
      <c r="K58" s="1218"/>
      <c r="L58" s="1218"/>
      <c r="M58" s="1218"/>
      <c r="N58" s="1218"/>
      <c r="O58" s="1218"/>
      <c r="P58" s="1218"/>
      <c r="Q58" s="1218"/>
      <c r="R58" s="1218"/>
      <c r="S58" s="1218"/>
      <c r="T58" s="1219"/>
      <c r="U58" s="911">
        <f>SUM(U18:U57)</f>
        <v>170866834915.07001</v>
      </c>
      <c r="V58" s="1327"/>
      <c r="W58" s="1327"/>
      <c r="X58" s="1327"/>
      <c r="Y58" s="1327"/>
      <c r="AB58" s="588">
        <f>SUM(AB18:AB57)</f>
        <v>3740587836.6027999</v>
      </c>
      <c r="AC58" s="588">
        <f>SUM(AC18:AC57)</f>
        <v>13066322546.4112</v>
      </c>
      <c r="AD58" s="588">
        <f>SUM(AD18:AD57)</f>
        <v>80448373368.658813</v>
      </c>
      <c r="AF58" s="298">
        <f>SUM(AF18:AF57)</f>
        <v>6834673396.6028004</v>
      </c>
      <c r="AG58" s="299">
        <f>SUM(AG18:AG57)</f>
        <v>19900995943.014</v>
      </c>
      <c r="AH58" s="300">
        <f>SUM(AH18:AH57)</f>
        <v>150965838972.056</v>
      </c>
      <c r="AI58" s="297" t="b">
        <f t="shared" ref="AI58" si="38">AG58+AH58=U58</f>
        <v>1</v>
      </c>
    </row>
    <row r="59" spans="1:35" ht="24.95" hidden="1" customHeight="1" thickBot="1">
      <c r="A59" s="302" t="s">
        <v>317</v>
      </c>
      <c r="B59" s="1214" t="s">
        <v>93</v>
      </c>
      <c r="C59" s="1215"/>
      <c r="D59" s="1215"/>
      <c r="E59" s="1215"/>
      <c r="F59" s="1215"/>
      <c r="G59" s="1215"/>
      <c r="H59" s="1215"/>
      <c r="I59" s="1215"/>
      <c r="J59" s="1215"/>
      <c r="K59" s="1215"/>
      <c r="L59" s="1215"/>
      <c r="M59" s="1215"/>
      <c r="N59" s="1215"/>
      <c r="O59" s="1215"/>
      <c r="P59" s="1215"/>
      <c r="Q59" s="1215"/>
      <c r="R59" s="1215"/>
      <c r="S59" s="1215"/>
      <c r="T59" s="1216"/>
      <c r="U59" s="942">
        <f>SUM(U18:U19)</f>
        <v>51950000</v>
      </c>
      <c r="V59" s="1326"/>
      <c r="W59" s="1326"/>
      <c r="X59" s="1326"/>
      <c r="Y59" s="1326"/>
      <c r="AB59" s="588">
        <f>SUM(AB18:AB19)</f>
        <v>2078000</v>
      </c>
      <c r="AC59" s="588">
        <f>SUM(AC18:AC19)</f>
        <v>16624000</v>
      </c>
      <c r="AD59" s="588">
        <f>SUM(AD18:AD19)</f>
        <v>35326000</v>
      </c>
      <c r="AF59" s="298">
        <f>SUM(AF18:AF19)</f>
        <v>2078000</v>
      </c>
      <c r="AG59" s="299">
        <f>SUM(AG18:AG19)</f>
        <v>18702000</v>
      </c>
      <c r="AH59" s="300">
        <f>SUM(AH18:AH19)</f>
        <v>33248000</v>
      </c>
    </row>
    <row r="60" spans="1:35" ht="24.95" hidden="1" customHeight="1" thickBot="1">
      <c r="A60" s="302" t="s">
        <v>321</v>
      </c>
      <c r="B60" s="1214" t="s">
        <v>93</v>
      </c>
      <c r="C60" s="1215"/>
      <c r="D60" s="1215"/>
      <c r="E60" s="1215"/>
      <c r="F60" s="1215"/>
      <c r="G60" s="1215"/>
      <c r="H60" s="1215"/>
      <c r="I60" s="1215"/>
      <c r="J60" s="1215"/>
      <c r="K60" s="1215"/>
      <c r="L60" s="1215"/>
      <c r="M60" s="1215"/>
      <c r="N60" s="1215"/>
      <c r="O60" s="1215"/>
      <c r="P60" s="1215"/>
      <c r="Q60" s="1215"/>
      <c r="R60" s="1215"/>
      <c r="S60" s="1215"/>
      <c r="T60" s="1216"/>
      <c r="U60" s="942">
        <f>SUM(U20:U22)</f>
        <v>1468580000</v>
      </c>
      <c r="V60" s="1323"/>
      <c r="W60" s="1324"/>
      <c r="X60" s="1324"/>
      <c r="Y60" s="1325"/>
      <c r="AB60" s="588">
        <f>SUM(AB20:AB22)</f>
        <v>58743200</v>
      </c>
      <c r="AC60" s="588">
        <f>SUM(AC20:AC22)</f>
        <v>411202400</v>
      </c>
      <c r="AD60" s="588">
        <f>SUM(AD20:AD22)</f>
        <v>1057377600</v>
      </c>
      <c r="AF60" s="298">
        <f>SUM(AF20:AF22)</f>
        <v>58743200</v>
      </c>
      <c r="AG60" s="299">
        <f>SUM(AG20:AG22)</f>
        <v>469945600</v>
      </c>
      <c r="AH60" s="300">
        <f>SUM(AH20:AH22)</f>
        <v>998634400</v>
      </c>
    </row>
    <row r="61" spans="1:35" ht="24.95" hidden="1" customHeight="1" thickBot="1">
      <c r="A61" s="302" t="s">
        <v>628</v>
      </c>
      <c r="B61" s="1214" t="s">
        <v>93</v>
      </c>
      <c r="C61" s="1215"/>
      <c r="D61" s="1215"/>
      <c r="E61" s="1215"/>
      <c r="F61" s="1215"/>
      <c r="G61" s="1215"/>
      <c r="H61" s="1215"/>
      <c r="I61" s="1215"/>
      <c r="J61" s="1215"/>
      <c r="K61" s="1215"/>
      <c r="L61" s="1215"/>
      <c r="M61" s="1215"/>
      <c r="N61" s="1215"/>
      <c r="O61" s="1215"/>
      <c r="P61" s="1215"/>
      <c r="Q61" s="1215"/>
      <c r="R61" s="1215"/>
      <c r="S61" s="1215"/>
      <c r="T61" s="1216"/>
      <c r="U61" s="942">
        <f>SUM(U23)</f>
        <v>31000000</v>
      </c>
      <c r="V61" s="1323"/>
      <c r="W61" s="1324"/>
      <c r="X61" s="1324"/>
      <c r="Y61" s="1325"/>
      <c r="AB61" s="588">
        <f>SUM(AB23)</f>
        <v>1240000</v>
      </c>
      <c r="AC61" s="588">
        <f>SUM(AC23)</f>
        <v>6200000</v>
      </c>
      <c r="AD61" s="588">
        <f>SUM(AD23)</f>
        <v>24800000</v>
      </c>
      <c r="AF61" s="298">
        <f>SUM(AF23)</f>
        <v>1240000</v>
      </c>
      <c r="AG61" s="299">
        <f>SUM(AG23)</f>
        <v>7440000</v>
      </c>
      <c r="AH61" s="303">
        <f>SUM(AH23)</f>
        <v>23560000</v>
      </c>
    </row>
    <row r="62" spans="1:35" ht="24.95" hidden="1" customHeight="1" thickBot="1">
      <c r="A62" s="302" t="s">
        <v>627</v>
      </c>
      <c r="B62" s="1214" t="s">
        <v>93</v>
      </c>
      <c r="C62" s="1215"/>
      <c r="D62" s="1215"/>
      <c r="E62" s="1215"/>
      <c r="F62" s="1215"/>
      <c r="G62" s="1215"/>
      <c r="H62" s="1215"/>
      <c r="I62" s="1215"/>
      <c r="J62" s="1215"/>
      <c r="K62" s="1215"/>
      <c r="L62" s="1215"/>
      <c r="M62" s="1215"/>
      <c r="N62" s="1215"/>
      <c r="O62" s="1215"/>
      <c r="P62" s="1215"/>
      <c r="Q62" s="1215"/>
      <c r="R62" s="1215"/>
      <c r="S62" s="1215"/>
      <c r="T62" s="1216"/>
      <c r="U62" s="942">
        <f>SUM(U24:U36)</f>
        <v>42914145915.07</v>
      </c>
      <c r="V62" s="1323"/>
      <c r="W62" s="1324"/>
      <c r="X62" s="1324"/>
      <c r="Y62" s="1325"/>
      <c r="AB62" s="588">
        <f>SUM(AB24:AB36)</f>
        <v>1716565836.6027999</v>
      </c>
      <c r="AC62" s="588">
        <f>SUM(AC24:AC36)</f>
        <v>6866263346.4111996</v>
      </c>
      <c r="AD62" s="588">
        <f>SUM(AD24:AD36)</f>
        <v>36047882568.658806</v>
      </c>
      <c r="AE62" s="301"/>
      <c r="AF62" s="298">
        <f>SUM(AF24:AF36)</f>
        <v>1716565836.6027999</v>
      </c>
      <c r="AG62" s="299">
        <f>SUM(AG24:AG36)</f>
        <v>8582829183.0139999</v>
      </c>
      <c r="AH62" s="303">
        <f>SUM(AH24:AH36)</f>
        <v>34331316732.056</v>
      </c>
    </row>
    <row r="63" spans="1:35" ht="24.95" hidden="1" customHeight="1" thickBot="1">
      <c r="A63" s="302" t="s">
        <v>985</v>
      </c>
      <c r="B63" s="1214" t="s">
        <v>93</v>
      </c>
      <c r="C63" s="1215"/>
      <c r="D63" s="1215"/>
      <c r="E63" s="1215"/>
      <c r="F63" s="1215"/>
      <c r="G63" s="1215"/>
      <c r="H63" s="1215"/>
      <c r="I63" s="1215"/>
      <c r="J63" s="1215"/>
      <c r="K63" s="1215"/>
      <c r="L63" s="1215"/>
      <c r="M63" s="1215"/>
      <c r="N63" s="1215"/>
      <c r="O63" s="1215"/>
      <c r="P63" s="1215"/>
      <c r="Q63" s="1215"/>
      <c r="R63" s="1215"/>
      <c r="S63" s="1215"/>
      <c r="T63" s="1216"/>
      <c r="U63" s="942">
        <f>SUM(U37:U39)</f>
        <v>46308200000</v>
      </c>
      <c r="V63" s="1323"/>
      <c r="W63" s="1324"/>
      <c r="X63" s="1324"/>
      <c r="Y63" s="1325"/>
      <c r="AB63" s="588">
        <f>SUM(AB37:AB39)</f>
        <v>1852328000</v>
      </c>
      <c r="AC63" s="588">
        <f>SUM(AC37:AC39)</f>
        <v>5556984000</v>
      </c>
      <c r="AD63" s="588">
        <f>SUM(AD37:AD39)</f>
        <v>40751216000</v>
      </c>
      <c r="AE63" s="301"/>
      <c r="AF63" s="299">
        <f>SUM(AF37:AF39)</f>
        <v>1852328000</v>
      </c>
      <c r="AG63" s="299">
        <f>SUM(AG37:AG39)</f>
        <v>7409312000</v>
      </c>
      <c r="AH63" s="299">
        <f>SUM(AH37:AH39)</f>
        <v>38898888000</v>
      </c>
    </row>
    <row r="64" spans="1:35" ht="24.95" hidden="1" customHeight="1" thickBot="1">
      <c r="A64" s="302" t="s">
        <v>626</v>
      </c>
      <c r="B64" s="1214" t="s">
        <v>93</v>
      </c>
      <c r="C64" s="1215"/>
      <c r="D64" s="1215"/>
      <c r="E64" s="1215"/>
      <c r="F64" s="1215"/>
      <c r="G64" s="1215"/>
      <c r="H64" s="1215"/>
      <c r="I64" s="1215"/>
      <c r="J64" s="1215"/>
      <c r="K64" s="1215"/>
      <c r="L64" s="1215"/>
      <c r="M64" s="1215"/>
      <c r="N64" s="1215"/>
      <c r="O64" s="1215"/>
      <c r="P64" s="1215"/>
      <c r="Q64" s="1215"/>
      <c r="R64" s="1215"/>
      <c r="S64" s="1215"/>
      <c r="T64" s="1216"/>
      <c r="U64" s="942">
        <f>SUM(U40:U51)</f>
        <v>2485400000</v>
      </c>
      <c r="V64" s="1323"/>
      <c r="W64" s="1324"/>
      <c r="X64" s="1324"/>
      <c r="Y64" s="1325"/>
      <c r="AB64" s="588">
        <f>SUM(AB40:AB52)</f>
        <v>99416000</v>
      </c>
      <c r="AC64" s="588">
        <f>SUM(AC40:AC52)</f>
        <v>198832000</v>
      </c>
      <c r="AD64" s="588">
        <f>SUM(AD40:AD52)</f>
        <v>2286568000</v>
      </c>
      <c r="AE64" s="918"/>
      <c r="AF64" s="299">
        <f>SUM(AF40:AF52)</f>
        <v>99416000</v>
      </c>
      <c r="AG64" s="299">
        <f>SUM(AG40:AG52)</f>
        <v>298248000</v>
      </c>
      <c r="AH64" s="299">
        <f>SUM(AH40:AH52)</f>
        <v>2187152000</v>
      </c>
    </row>
    <row r="65" spans="1:35" ht="24.95" hidden="1" customHeight="1" thickBot="1">
      <c r="A65" s="302" t="s">
        <v>1533</v>
      </c>
      <c r="B65" s="1167" t="s">
        <v>93</v>
      </c>
      <c r="C65" s="1168"/>
      <c r="D65" s="1168"/>
      <c r="E65" s="1168"/>
      <c r="F65" s="1168"/>
      <c r="G65" s="1168"/>
      <c r="H65" s="1168"/>
      <c r="I65" s="1168"/>
      <c r="J65" s="1168"/>
      <c r="K65" s="1168"/>
      <c r="L65" s="1168"/>
      <c r="M65" s="1168"/>
      <c r="N65" s="1168"/>
      <c r="O65" s="1168"/>
      <c r="P65" s="1168"/>
      <c r="Q65" s="1168"/>
      <c r="R65" s="1168"/>
      <c r="S65" s="1168"/>
      <c r="T65" s="1169"/>
      <c r="U65" s="940">
        <f>SUM(U53:U55)</f>
        <v>255420000</v>
      </c>
      <c r="V65" s="1320"/>
      <c r="W65" s="1321"/>
      <c r="X65" s="1321"/>
      <c r="Y65" s="1322"/>
      <c r="AB65" s="588">
        <f>SUM(AB41:AB52)</f>
        <v>49044000</v>
      </c>
      <c r="AC65" s="588">
        <f>SUM(AC41:AC52)</f>
        <v>98088000</v>
      </c>
      <c r="AD65" s="588">
        <f>SUM(AD41:AD52)</f>
        <v>1128012000</v>
      </c>
      <c r="AE65" s="918"/>
      <c r="AF65" s="299">
        <f>SUM(AF41:AF52)</f>
        <v>49044000</v>
      </c>
      <c r="AG65" s="299">
        <f>SUM(AG41:AG52)</f>
        <v>147132000</v>
      </c>
      <c r="AH65" s="299">
        <f>SUM(AH41:AH52)</f>
        <v>1078968000</v>
      </c>
    </row>
    <row r="66" spans="1:35" ht="24.95" customHeight="1">
      <c r="A66" s="302" t="s">
        <v>1712</v>
      </c>
      <c r="B66" s="1314" t="s">
        <v>93</v>
      </c>
      <c r="C66" s="1315"/>
      <c r="D66" s="1315"/>
      <c r="E66" s="1315"/>
      <c r="F66" s="1315"/>
      <c r="G66" s="1315"/>
      <c r="H66" s="1315"/>
      <c r="I66" s="1315"/>
      <c r="J66" s="1315"/>
      <c r="K66" s="1315"/>
      <c r="L66" s="1315"/>
      <c r="M66" s="1315"/>
      <c r="N66" s="1315"/>
      <c r="O66" s="1315"/>
      <c r="P66" s="1315"/>
      <c r="Q66" s="1315"/>
      <c r="R66" s="1315"/>
      <c r="S66" s="1315"/>
      <c r="T66" s="1316"/>
      <c r="U66" s="941">
        <f>SUM(U56:U57)</f>
        <v>77352139000</v>
      </c>
      <c r="V66" s="1317"/>
      <c r="W66" s="1318"/>
      <c r="X66" s="1318"/>
      <c r="Y66" s="1319"/>
      <c r="AB66" s="588">
        <f>SUM(AB42:AB52)</f>
        <v>48750000</v>
      </c>
      <c r="AC66" s="588">
        <f>SUM(AC42:AC52)</f>
        <v>97500000</v>
      </c>
      <c r="AD66" s="588">
        <f>SUM(AD42:AD52)</f>
        <v>1121250000</v>
      </c>
      <c r="AE66" s="918"/>
      <c r="AF66" s="299">
        <f>SUM(AF42:AF52)</f>
        <v>48750000</v>
      </c>
      <c r="AG66" s="299">
        <f>SUM(AG42:AG52)</f>
        <v>146250000</v>
      </c>
      <c r="AH66" s="299">
        <f>SUM(AH42:AH52)</f>
        <v>1072500000</v>
      </c>
    </row>
    <row r="67" spans="1:35" ht="15" hidden="1" customHeight="1">
      <c r="U67" s="867">
        <f>SUM(U59:U66)</f>
        <v>170866834915.07001</v>
      </c>
    </row>
    <row r="78" spans="1:35" ht="15" customHeight="1">
      <c r="AA78" s="302"/>
      <c r="AB78" s="920"/>
      <c r="AC78" s="920"/>
      <c r="AD78" s="920"/>
      <c r="AE78" s="918"/>
      <c r="AF78" s="665"/>
      <c r="AG78" s="665"/>
      <c r="AH78" s="665"/>
      <c r="AI78" s="302"/>
    </row>
  </sheetData>
  <autoFilter ref="A17:AI67">
    <filterColumn colId="0">
      <filters>
        <filter val="DINAS PERHUBUNGAN 2017"/>
      </filters>
    </filterColumn>
  </autoFilter>
  <mergeCells count="45">
    <mergeCell ref="B1:Y1"/>
    <mergeCell ref="B2:Y2"/>
    <mergeCell ref="B3:Y3"/>
    <mergeCell ref="B4:Y4"/>
    <mergeCell ref="B15:B16"/>
    <mergeCell ref="C15:C16"/>
    <mergeCell ref="M15:M16"/>
    <mergeCell ref="F15:F16"/>
    <mergeCell ref="P15:Q15"/>
    <mergeCell ref="V15:X15"/>
    <mergeCell ref="U15:U16"/>
    <mergeCell ref="Y15:Y16"/>
    <mergeCell ref="J15:J16"/>
    <mergeCell ref="R15:R16"/>
    <mergeCell ref="S15:S16"/>
    <mergeCell ref="T15:T16"/>
    <mergeCell ref="AF15:AH15"/>
    <mergeCell ref="AA15:AA16"/>
    <mergeCell ref="AB15:AD15"/>
    <mergeCell ref="AE15:AE16"/>
    <mergeCell ref="V66:Y66"/>
    <mergeCell ref="V65:Y65"/>
    <mergeCell ref="V64:Y64"/>
    <mergeCell ref="V59:Y59"/>
    <mergeCell ref="V58:Y58"/>
    <mergeCell ref="Z15:Z16"/>
    <mergeCell ref="V63:Y63"/>
    <mergeCell ref="V60:Y60"/>
    <mergeCell ref="V61:Y61"/>
    <mergeCell ref="V62:Y62"/>
    <mergeCell ref="B61:T61"/>
    <mergeCell ref="B60:T60"/>
    <mergeCell ref="B59:T59"/>
    <mergeCell ref="B58:T58"/>
    <mergeCell ref="I15:I16"/>
    <mergeCell ref="D15:E15"/>
    <mergeCell ref="K15:L15"/>
    <mergeCell ref="G15:G16"/>
    <mergeCell ref="O15:O16"/>
    <mergeCell ref="H15:H16"/>
    <mergeCell ref="B66:T66"/>
    <mergeCell ref="B65:T65"/>
    <mergeCell ref="B64:T64"/>
    <mergeCell ref="B63:T63"/>
    <mergeCell ref="B62:T62"/>
  </mergeCells>
  <printOptions horizontalCentered="1"/>
  <pageMargins left="1.25" right="0.5" top="0.75" bottom="0.75" header="0" footer="0"/>
  <pageSetup paperSize="256" scale="60" orientation="landscape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filterMode="1"/>
  <dimension ref="A1:AL293"/>
  <sheetViews>
    <sheetView view="pageBreakPreview" topLeftCell="R175" zoomScaleSheetLayoutView="100" workbookViewId="0">
      <selection activeCell="U179" sqref="U179"/>
    </sheetView>
  </sheetViews>
  <sheetFormatPr defaultRowHeight="15.75" customHeight="1"/>
  <cols>
    <col min="1" max="1" width="19.140625" style="297" customWidth="1"/>
    <col min="2" max="2" width="5" style="297" customWidth="1"/>
    <col min="3" max="3" width="16.85546875" style="561" customWidth="1"/>
    <col min="4" max="4" width="10.28515625" style="18" customWidth="1"/>
    <col min="5" max="5" width="7.5703125" style="18" customWidth="1"/>
    <col min="6" max="6" width="9.42578125" style="18" customWidth="1"/>
    <col min="7" max="7" width="7" style="18" customWidth="1"/>
    <col min="8" max="8" width="5" style="18" customWidth="1"/>
    <col min="9" max="9" width="9.7109375" style="18" customWidth="1"/>
    <col min="10" max="10" width="16.7109375" style="18" customWidth="1"/>
    <col min="11" max="11" width="9.5703125" style="546" customWidth="1"/>
    <col min="12" max="12" width="10.42578125" style="18" bestFit="1" customWidth="1"/>
    <col min="13" max="14" width="7.85546875" style="18" customWidth="1"/>
    <col min="15" max="15" width="8.42578125" style="18" customWidth="1"/>
    <col min="16" max="17" width="6.7109375" style="18" customWidth="1"/>
    <col min="18" max="19" width="12.7109375" style="18" customWidth="1"/>
    <col min="20" max="20" width="14.28515625" style="18" bestFit="1" customWidth="1"/>
    <col min="21" max="21" width="16.140625" style="297" customWidth="1"/>
    <col min="22" max="24" width="3.7109375" style="297" customWidth="1"/>
    <col min="25" max="25" width="11.85546875" style="297" customWidth="1"/>
    <col min="26" max="26" width="11.7109375" style="297" bestFit="1" customWidth="1"/>
    <col min="27" max="27" width="12.42578125" style="297" customWidth="1"/>
    <col min="28" max="28" width="14.140625" style="297" customWidth="1"/>
    <col min="29" max="29" width="13.28515625" style="297" customWidth="1"/>
    <col min="30" max="30" width="12.85546875" style="297" bestFit="1" customWidth="1"/>
    <col min="31" max="31" width="12.85546875" style="18" customWidth="1"/>
    <col min="32" max="32" width="12" style="297" bestFit="1" customWidth="1"/>
    <col min="33" max="33" width="12.85546875" style="297" bestFit="1" customWidth="1"/>
    <col min="34" max="34" width="14.28515625" style="297" bestFit="1" customWidth="1"/>
    <col min="35" max="16384" width="9.140625" style="297"/>
  </cols>
  <sheetData>
    <row r="1" spans="2:34" ht="15" customHeight="1">
      <c r="B1" s="1343" t="s">
        <v>128</v>
      </c>
      <c r="C1" s="1343"/>
      <c r="D1" s="1343"/>
      <c r="E1" s="1343"/>
      <c r="F1" s="1343"/>
      <c r="G1" s="1343"/>
      <c r="H1" s="1343"/>
      <c r="I1" s="1343"/>
      <c r="J1" s="1343"/>
      <c r="K1" s="1343"/>
      <c r="L1" s="1343"/>
      <c r="M1" s="1343"/>
      <c r="N1" s="1343"/>
      <c r="O1" s="1343"/>
      <c r="P1" s="1343"/>
      <c r="Q1" s="1343"/>
      <c r="R1" s="1343"/>
      <c r="S1" s="1343"/>
      <c r="T1" s="1343"/>
      <c r="U1" s="1343"/>
      <c r="V1" s="1343"/>
      <c r="W1" s="1343"/>
      <c r="X1" s="1343"/>
      <c r="Y1" s="1343"/>
    </row>
    <row r="2" spans="2:34" ht="15" customHeight="1">
      <c r="B2" s="1343" t="s">
        <v>66</v>
      </c>
      <c r="C2" s="1343"/>
      <c r="D2" s="1343"/>
      <c r="E2" s="1343"/>
      <c r="F2" s="1343"/>
      <c r="G2" s="1343"/>
      <c r="H2" s="1343"/>
      <c r="I2" s="1343"/>
      <c r="J2" s="1343"/>
      <c r="K2" s="1343"/>
      <c r="L2" s="1343"/>
      <c r="M2" s="1343"/>
      <c r="N2" s="1343"/>
      <c r="O2" s="1343"/>
      <c r="P2" s="1343"/>
      <c r="Q2" s="1343"/>
      <c r="R2" s="1343"/>
      <c r="S2" s="1343"/>
      <c r="T2" s="1343"/>
      <c r="U2" s="1343"/>
      <c r="V2" s="1343"/>
      <c r="W2" s="1343"/>
      <c r="X2" s="1343"/>
      <c r="Y2" s="1343"/>
    </row>
    <row r="3" spans="2:34" ht="15" customHeight="1">
      <c r="B3" s="1343" t="s">
        <v>130</v>
      </c>
      <c r="C3" s="1343"/>
      <c r="D3" s="1343"/>
      <c r="E3" s="1343"/>
      <c r="F3" s="1343"/>
      <c r="G3" s="1343"/>
      <c r="H3" s="1343"/>
      <c r="I3" s="1343"/>
      <c r="J3" s="1343"/>
      <c r="K3" s="1343"/>
      <c r="L3" s="1343"/>
      <c r="M3" s="1343"/>
      <c r="N3" s="1343"/>
      <c r="O3" s="1343"/>
      <c r="P3" s="1343"/>
      <c r="Q3" s="1343"/>
      <c r="R3" s="1343"/>
      <c r="S3" s="1343"/>
      <c r="T3" s="1343"/>
      <c r="U3" s="1343"/>
      <c r="V3" s="1343"/>
      <c r="W3" s="1343"/>
      <c r="X3" s="1343"/>
      <c r="Y3" s="1343"/>
    </row>
    <row r="4" spans="2:34" ht="15" customHeight="1">
      <c r="B4" s="1343" t="s">
        <v>1761</v>
      </c>
      <c r="C4" s="1343"/>
      <c r="D4" s="1343"/>
      <c r="E4" s="1343"/>
      <c r="F4" s="1343"/>
      <c r="G4" s="1343"/>
      <c r="H4" s="1343"/>
      <c r="I4" s="1343"/>
      <c r="J4" s="1343"/>
      <c r="K4" s="1343"/>
      <c r="L4" s="1343"/>
      <c r="M4" s="1343"/>
      <c r="N4" s="1343"/>
      <c r="O4" s="1343"/>
      <c r="P4" s="1343"/>
      <c r="Q4" s="1343"/>
      <c r="R4" s="1343"/>
      <c r="S4" s="1343"/>
      <c r="T4" s="1343"/>
      <c r="U4" s="1343"/>
      <c r="V4" s="1343"/>
      <c r="W4" s="1343"/>
      <c r="X4" s="1343"/>
      <c r="Y4" s="1343"/>
    </row>
    <row r="5" spans="2:34" ht="15" customHeight="1"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</row>
    <row r="6" spans="2:34" ht="15" customHeight="1">
      <c r="B6" s="914" t="s">
        <v>68</v>
      </c>
      <c r="C6" s="948"/>
      <c r="D6" s="266" t="s">
        <v>1870</v>
      </c>
      <c r="E6" s="439"/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  <c r="Q6" s="439"/>
      <c r="R6" s="439"/>
      <c r="S6" s="439"/>
      <c r="T6" s="439"/>
      <c r="U6" s="948"/>
      <c r="V6" s="948"/>
      <c r="W6" s="948"/>
      <c r="X6" s="948"/>
      <c r="Y6" s="948"/>
    </row>
    <row r="7" spans="2:34" ht="15" customHeight="1">
      <c r="B7" s="914" t="s">
        <v>70</v>
      </c>
      <c r="C7" s="948"/>
      <c r="D7" s="268" t="s">
        <v>1871</v>
      </c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39"/>
      <c r="R7" s="439"/>
      <c r="S7" s="439"/>
      <c r="T7" s="439"/>
      <c r="U7" s="948"/>
      <c r="V7" s="948"/>
      <c r="W7" s="948"/>
      <c r="X7" s="948"/>
      <c r="Y7" s="948"/>
    </row>
    <row r="8" spans="2:34" ht="15" customHeight="1">
      <c r="B8" s="914" t="s">
        <v>72</v>
      </c>
      <c r="C8" s="948"/>
      <c r="D8" s="266" t="s">
        <v>1872</v>
      </c>
      <c r="E8" s="439"/>
      <c r="F8" s="439"/>
      <c r="G8" s="439"/>
      <c r="H8" s="439"/>
      <c r="I8" s="439"/>
      <c r="J8" s="439"/>
      <c r="K8" s="439"/>
      <c r="L8" s="439"/>
      <c r="M8" s="439"/>
      <c r="N8" s="439"/>
      <c r="O8" s="439"/>
      <c r="P8" s="439"/>
      <c r="Q8" s="439"/>
      <c r="R8" s="439"/>
      <c r="S8" s="439"/>
      <c r="T8" s="439"/>
      <c r="U8" s="948"/>
      <c r="V8" s="948"/>
      <c r="W8" s="948"/>
      <c r="X8" s="948"/>
      <c r="Y8" s="948"/>
    </row>
    <row r="9" spans="2:34" ht="15" customHeight="1">
      <c r="B9" s="914" t="s">
        <v>73</v>
      </c>
      <c r="C9" s="948"/>
      <c r="D9" s="266" t="s">
        <v>1873</v>
      </c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948"/>
      <c r="V9" s="948"/>
      <c r="W9" s="948"/>
      <c r="X9" s="948"/>
      <c r="Y9" s="948"/>
    </row>
    <row r="10" spans="2:34" ht="15" customHeight="1">
      <c r="B10" s="914" t="s">
        <v>74</v>
      </c>
      <c r="C10" s="948"/>
      <c r="D10" s="914" t="s">
        <v>1930</v>
      </c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948"/>
      <c r="V10" s="948"/>
      <c r="W10" s="948"/>
      <c r="X10" s="948"/>
      <c r="Y10" s="948"/>
    </row>
    <row r="11" spans="2:34" ht="15" customHeight="1">
      <c r="B11" s="914" t="s">
        <v>76</v>
      </c>
      <c r="C11" s="948"/>
      <c r="D11" s="914" t="s">
        <v>1944</v>
      </c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  <c r="P11" s="439"/>
      <c r="Q11" s="439"/>
      <c r="R11" s="439"/>
      <c r="S11" s="439"/>
      <c r="T11" s="439"/>
      <c r="U11" s="948"/>
      <c r="V11" s="948"/>
      <c r="W11" s="948"/>
      <c r="X11" s="948"/>
      <c r="Y11" s="948"/>
    </row>
    <row r="12" spans="2:34" ht="15" customHeight="1">
      <c r="B12" s="914" t="s">
        <v>36</v>
      </c>
      <c r="C12" s="948"/>
      <c r="D12" s="914" t="s">
        <v>1945</v>
      </c>
      <c r="E12" s="439"/>
      <c r="F12" s="439"/>
      <c r="G12" s="439"/>
      <c r="H12" s="439"/>
      <c r="I12" s="439"/>
      <c r="J12" s="439"/>
      <c r="K12" s="439"/>
      <c r="L12" s="439"/>
      <c r="M12" s="439"/>
      <c r="N12" s="439"/>
      <c r="O12" s="439"/>
      <c r="P12" s="439"/>
      <c r="Q12" s="439"/>
      <c r="R12" s="439"/>
      <c r="S12" s="439"/>
      <c r="T12" s="439"/>
      <c r="U12" s="948"/>
      <c r="V12" s="948"/>
      <c r="W12" s="948"/>
      <c r="X12" s="948"/>
      <c r="Y12" s="948"/>
    </row>
    <row r="13" spans="2:34" ht="15" customHeight="1">
      <c r="B13" s="949"/>
      <c r="C13" s="950"/>
      <c r="D13" s="94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950"/>
      <c r="V13" s="950"/>
      <c r="W13" s="950"/>
      <c r="X13" s="950"/>
      <c r="Y13" s="950"/>
    </row>
    <row r="14" spans="2:34" ht="39.950000000000003" customHeight="1">
      <c r="B14" s="1139" t="s">
        <v>16</v>
      </c>
      <c r="C14" s="1119" t="s">
        <v>77</v>
      </c>
      <c r="D14" s="1119" t="s">
        <v>0</v>
      </c>
      <c r="E14" s="1119"/>
      <c r="F14" s="1119" t="s">
        <v>25</v>
      </c>
      <c r="G14" s="1119" t="s">
        <v>124</v>
      </c>
      <c r="H14" s="1119" t="s">
        <v>173</v>
      </c>
      <c r="I14" s="1119" t="s">
        <v>118</v>
      </c>
      <c r="J14" s="1119" t="s">
        <v>119</v>
      </c>
      <c r="K14" s="1119" t="s">
        <v>28</v>
      </c>
      <c r="L14" s="1119"/>
      <c r="M14" s="1119" t="s">
        <v>108</v>
      </c>
      <c r="N14" s="1119" t="s">
        <v>293</v>
      </c>
      <c r="O14" s="1119" t="s">
        <v>171</v>
      </c>
      <c r="P14" s="1119" t="s">
        <v>37</v>
      </c>
      <c r="Q14" s="1119"/>
      <c r="R14" s="1119" t="s">
        <v>210</v>
      </c>
      <c r="S14" s="1119" t="s">
        <v>211</v>
      </c>
      <c r="T14" s="1119" t="s">
        <v>212</v>
      </c>
      <c r="U14" s="1119" t="s">
        <v>156</v>
      </c>
      <c r="V14" s="1119" t="s">
        <v>7</v>
      </c>
      <c r="W14" s="1119"/>
      <c r="X14" s="1119"/>
      <c r="Y14" s="1119" t="s">
        <v>2</v>
      </c>
      <c r="Z14" s="1344" t="s">
        <v>188</v>
      </c>
      <c r="AA14" s="1124" t="s">
        <v>214</v>
      </c>
      <c r="AB14" s="1108" t="s">
        <v>190</v>
      </c>
      <c r="AC14" s="1109"/>
      <c r="AD14" s="1110"/>
      <c r="AE14" s="1124" t="s">
        <v>189</v>
      </c>
      <c r="AF14" s="1108" t="s">
        <v>1769</v>
      </c>
      <c r="AG14" s="1109"/>
      <c r="AH14" s="1110"/>
    </row>
    <row r="15" spans="2:34" ht="39.950000000000003" customHeight="1">
      <c r="B15" s="1139"/>
      <c r="C15" s="1119"/>
      <c r="D15" s="257" t="s">
        <v>5</v>
      </c>
      <c r="E15" s="255" t="s">
        <v>23</v>
      </c>
      <c r="F15" s="1119"/>
      <c r="G15" s="1119"/>
      <c r="H15" s="1119"/>
      <c r="I15" s="1119"/>
      <c r="J15" s="1119"/>
      <c r="K15" s="255" t="s">
        <v>0</v>
      </c>
      <c r="L15" s="255" t="s">
        <v>24</v>
      </c>
      <c r="M15" s="1119"/>
      <c r="N15" s="1119"/>
      <c r="O15" s="1119"/>
      <c r="P15" s="255" t="s">
        <v>161</v>
      </c>
      <c r="Q15" s="255" t="s">
        <v>162</v>
      </c>
      <c r="R15" s="1119"/>
      <c r="S15" s="1119"/>
      <c r="T15" s="1119"/>
      <c r="U15" s="1119"/>
      <c r="V15" s="255" t="s">
        <v>98</v>
      </c>
      <c r="W15" s="255" t="s">
        <v>99</v>
      </c>
      <c r="X15" s="255" t="s">
        <v>100</v>
      </c>
      <c r="Y15" s="1119"/>
      <c r="Z15" s="1345"/>
      <c r="AA15" s="1298"/>
      <c r="AB15" s="812" t="s">
        <v>213</v>
      </c>
      <c r="AC15" s="812" t="s">
        <v>1778</v>
      </c>
      <c r="AD15" s="812" t="s">
        <v>1779</v>
      </c>
      <c r="AE15" s="1298"/>
      <c r="AF15" s="812" t="s">
        <v>1780</v>
      </c>
      <c r="AG15" s="812" t="s">
        <v>1781</v>
      </c>
      <c r="AH15" s="812" t="s">
        <v>1782</v>
      </c>
    </row>
    <row r="16" spans="2:34" s="528" customFormat="1" ht="15" customHeight="1">
      <c r="B16" s="312" t="s">
        <v>83</v>
      </c>
      <c r="C16" s="313" t="s">
        <v>84</v>
      </c>
      <c r="D16" s="312" t="s">
        <v>85</v>
      </c>
      <c r="E16" s="313" t="s">
        <v>86</v>
      </c>
      <c r="F16" s="312" t="s">
        <v>87</v>
      </c>
      <c r="G16" s="313" t="s">
        <v>88</v>
      </c>
      <c r="H16" s="312" t="s">
        <v>89</v>
      </c>
      <c r="I16" s="313" t="s">
        <v>20</v>
      </c>
      <c r="J16" s="312" t="s">
        <v>17</v>
      </c>
      <c r="K16" s="313" t="s">
        <v>15</v>
      </c>
      <c r="L16" s="312" t="s">
        <v>90</v>
      </c>
      <c r="M16" s="313" t="s">
        <v>91</v>
      </c>
      <c r="N16" s="312" t="s">
        <v>92</v>
      </c>
      <c r="O16" s="313" t="s">
        <v>18</v>
      </c>
      <c r="P16" s="312" t="s">
        <v>21</v>
      </c>
      <c r="Q16" s="313" t="s">
        <v>22</v>
      </c>
      <c r="R16" s="312" t="s">
        <v>19</v>
      </c>
      <c r="S16" s="313" t="s">
        <v>110</v>
      </c>
      <c r="T16" s="312" t="s">
        <v>111</v>
      </c>
      <c r="U16" s="313" t="s">
        <v>112</v>
      </c>
      <c r="V16" s="312" t="s">
        <v>172</v>
      </c>
      <c r="W16" s="313" t="s">
        <v>177</v>
      </c>
      <c r="X16" s="312" t="s">
        <v>178</v>
      </c>
      <c r="Y16" s="313" t="s">
        <v>1934</v>
      </c>
      <c r="Z16" s="312" t="s">
        <v>1935</v>
      </c>
      <c r="AA16" s="315">
        <v>25</v>
      </c>
      <c r="AB16" s="315">
        <v>26</v>
      </c>
      <c r="AC16" s="315">
        <v>27</v>
      </c>
      <c r="AD16" s="315">
        <v>28</v>
      </c>
      <c r="AE16" s="315">
        <v>29</v>
      </c>
      <c r="AF16" s="315">
        <v>30</v>
      </c>
      <c r="AG16" s="315">
        <v>31</v>
      </c>
      <c r="AH16" s="315">
        <v>32</v>
      </c>
    </row>
    <row r="17" spans="1:35" ht="24.95" customHeight="1">
      <c r="A17" s="302" t="s">
        <v>266</v>
      </c>
      <c r="B17" s="468">
        <v>1</v>
      </c>
      <c r="C17" s="955" t="s">
        <v>282</v>
      </c>
      <c r="D17" s="384" t="s">
        <v>302</v>
      </c>
      <c r="E17" s="411" t="s">
        <v>248</v>
      </c>
      <c r="F17" s="381" t="s">
        <v>283</v>
      </c>
      <c r="G17" s="381" t="s">
        <v>193</v>
      </c>
      <c r="H17" s="381" t="s">
        <v>193</v>
      </c>
      <c r="I17" s="381">
        <v>244</v>
      </c>
      <c r="J17" s="410" t="s">
        <v>285</v>
      </c>
      <c r="K17" s="381" t="s">
        <v>193</v>
      </c>
      <c r="L17" s="381" t="s">
        <v>193</v>
      </c>
      <c r="M17" s="381" t="s">
        <v>193</v>
      </c>
      <c r="N17" s="381">
        <v>2007</v>
      </c>
      <c r="O17" s="381" t="s">
        <v>193</v>
      </c>
      <c r="P17" s="381">
        <v>1</v>
      </c>
      <c r="Q17" s="381" t="s">
        <v>608</v>
      </c>
      <c r="R17" s="381" t="s">
        <v>193</v>
      </c>
      <c r="S17" s="381" t="s">
        <v>193</v>
      </c>
      <c r="T17" s="381" t="s">
        <v>193</v>
      </c>
      <c r="U17" s="595">
        <v>640500000</v>
      </c>
      <c r="V17" s="381" t="s">
        <v>98</v>
      </c>
      <c r="W17" s="381"/>
      <c r="X17" s="381"/>
      <c r="Y17" s="384" t="s">
        <v>294</v>
      </c>
      <c r="Z17" s="946">
        <v>25</v>
      </c>
      <c r="AA17" s="114">
        <f>2016-N17+1</f>
        <v>10</v>
      </c>
      <c r="AB17" s="114">
        <f>U17/Z17</f>
        <v>25620000</v>
      </c>
      <c r="AC17" s="114">
        <f>AA17*AB17</f>
        <v>256200000</v>
      </c>
      <c r="AD17" s="114">
        <f>U17-AC17</f>
        <v>384300000</v>
      </c>
      <c r="AE17" s="114">
        <f>2017-N17+1</f>
        <v>11</v>
      </c>
      <c r="AF17" s="115">
        <f>U17/Z17</f>
        <v>25620000</v>
      </c>
      <c r="AG17" s="115">
        <f>AF17*AE17</f>
        <v>281820000</v>
      </c>
      <c r="AH17" s="115">
        <f>U17-AG17</f>
        <v>358680000</v>
      </c>
      <c r="AI17" s="297" t="b">
        <f>AG17+AH17=U17</f>
        <v>1</v>
      </c>
    </row>
    <row r="18" spans="1:35" ht="24.95" customHeight="1">
      <c r="A18" s="302" t="s">
        <v>266</v>
      </c>
      <c r="B18" s="537">
        <v>2</v>
      </c>
      <c r="C18" s="956" t="s">
        <v>282</v>
      </c>
      <c r="D18" s="957" t="s">
        <v>302</v>
      </c>
      <c r="E18" s="148" t="s">
        <v>248</v>
      </c>
      <c r="F18" s="608" t="s">
        <v>283</v>
      </c>
      <c r="G18" s="608" t="s">
        <v>193</v>
      </c>
      <c r="H18" s="608" t="s">
        <v>193</v>
      </c>
      <c r="I18" s="882">
        <v>540</v>
      </c>
      <c r="J18" s="423" t="s">
        <v>286</v>
      </c>
      <c r="K18" s="608" t="s">
        <v>193</v>
      </c>
      <c r="L18" s="608" t="s">
        <v>193</v>
      </c>
      <c r="M18" s="608" t="s">
        <v>193</v>
      </c>
      <c r="N18" s="148">
        <v>2006</v>
      </c>
      <c r="O18" s="608" t="s">
        <v>193</v>
      </c>
      <c r="P18" s="608">
        <v>1</v>
      </c>
      <c r="Q18" s="608" t="s">
        <v>608</v>
      </c>
      <c r="R18" s="608" t="s">
        <v>193</v>
      </c>
      <c r="S18" s="608" t="s">
        <v>193</v>
      </c>
      <c r="T18" s="608" t="s">
        <v>193</v>
      </c>
      <c r="U18" s="538">
        <v>1417500000</v>
      </c>
      <c r="V18" s="608" t="s">
        <v>98</v>
      </c>
      <c r="W18" s="958"/>
      <c r="X18" s="958"/>
      <c r="Y18" s="957" t="s">
        <v>295</v>
      </c>
      <c r="Z18" s="946">
        <v>25</v>
      </c>
      <c r="AA18" s="114">
        <f>2016-N18+1</f>
        <v>11</v>
      </c>
      <c r="AB18" s="114">
        <f>U18/Z18</f>
        <v>56700000</v>
      </c>
      <c r="AC18" s="114">
        <f>AA18*AB18</f>
        <v>623700000</v>
      </c>
      <c r="AD18" s="114">
        <f>U18-AC18</f>
        <v>793800000</v>
      </c>
      <c r="AE18" s="114">
        <f>2017-N18+1</f>
        <v>12</v>
      </c>
      <c r="AF18" s="115">
        <f>U18/Z18</f>
        <v>56700000</v>
      </c>
      <c r="AG18" s="115">
        <f>AF18*AE18</f>
        <v>680400000</v>
      </c>
      <c r="AH18" s="115">
        <f>U18-AG18</f>
        <v>737100000</v>
      </c>
      <c r="AI18" s="297" t="b">
        <f t="shared" ref="AI18:AI73" si="0">AG18+AH18=U18</f>
        <v>1</v>
      </c>
    </row>
    <row r="19" spans="1:35" ht="24.95" customHeight="1">
      <c r="A19" s="302" t="s">
        <v>266</v>
      </c>
      <c r="B19" s="537">
        <v>3</v>
      </c>
      <c r="C19" s="956" t="s">
        <v>282</v>
      </c>
      <c r="D19" s="957" t="s">
        <v>302</v>
      </c>
      <c r="E19" s="148" t="s">
        <v>248</v>
      </c>
      <c r="F19" s="608" t="s">
        <v>283</v>
      </c>
      <c r="G19" s="608" t="s">
        <v>193</v>
      </c>
      <c r="H19" s="608" t="s">
        <v>193</v>
      </c>
      <c r="I19" s="882">
        <v>864</v>
      </c>
      <c r="J19" s="420" t="s">
        <v>287</v>
      </c>
      <c r="K19" s="608" t="s">
        <v>193</v>
      </c>
      <c r="L19" s="608" t="s">
        <v>193</v>
      </c>
      <c r="M19" s="608" t="s">
        <v>193</v>
      </c>
      <c r="N19" s="148">
        <v>2007</v>
      </c>
      <c r="O19" s="608" t="s">
        <v>193</v>
      </c>
      <c r="P19" s="608">
        <v>1</v>
      </c>
      <c r="Q19" s="608" t="s">
        <v>608</v>
      </c>
      <c r="R19" s="608" t="s">
        <v>193</v>
      </c>
      <c r="S19" s="608" t="s">
        <v>193</v>
      </c>
      <c r="T19" s="608" t="s">
        <v>193</v>
      </c>
      <c r="U19" s="538"/>
      <c r="V19" s="608" t="s">
        <v>98</v>
      </c>
      <c r="W19" s="958"/>
      <c r="X19" s="958"/>
      <c r="Y19" s="957" t="s">
        <v>296</v>
      </c>
      <c r="Z19" s="946"/>
      <c r="AA19" s="114"/>
      <c r="AB19" s="114"/>
      <c r="AC19" s="114"/>
      <c r="AD19" s="114"/>
      <c r="AE19" s="114"/>
      <c r="AF19" s="115"/>
      <c r="AG19" s="115"/>
      <c r="AH19" s="115"/>
      <c r="AI19" s="297" t="b">
        <f t="shared" si="0"/>
        <v>1</v>
      </c>
    </row>
    <row r="20" spans="1:35" ht="24.95" customHeight="1">
      <c r="A20" s="302" t="s">
        <v>266</v>
      </c>
      <c r="B20" s="537">
        <v>4</v>
      </c>
      <c r="C20" s="956" t="s">
        <v>282</v>
      </c>
      <c r="D20" s="957" t="s">
        <v>302</v>
      </c>
      <c r="E20" s="148" t="s">
        <v>248</v>
      </c>
      <c r="F20" s="148" t="s">
        <v>194</v>
      </c>
      <c r="G20" s="608" t="s">
        <v>193</v>
      </c>
      <c r="H20" s="608" t="s">
        <v>193</v>
      </c>
      <c r="I20" s="882">
        <v>249</v>
      </c>
      <c r="J20" s="420" t="s">
        <v>1847</v>
      </c>
      <c r="K20" s="608" t="s">
        <v>193</v>
      </c>
      <c r="L20" s="608" t="s">
        <v>193</v>
      </c>
      <c r="M20" s="608" t="s">
        <v>193</v>
      </c>
      <c r="N20" s="148">
        <v>2003</v>
      </c>
      <c r="O20" s="608" t="s">
        <v>193</v>
      </c>
      <c r="P20" s="608">
        <v>1</v>
      </c>
      <c r="Q20" s="608" t="s">
        <v>608</v>
      </c>
      <c r="R20" s="608" t="s">
        <v>193</v>
      </c>
      <c r="S20" s="608" t="s">
        <v>193</v>
      </c>
      <c r="T20" s="608" t="s">
        <v>193</v>
      </c>
      <c r="U20" s="538"/>
      <c r="V20" s="608"/>
      <c r="W20" s="958"/>
      <c r="X20" s="958" t="s">
        <v>100</v>
      </c>
      <c r="Y20" s="957" t="s">
        <v>1846</v>
      </c>
      <c r="Z20" s="946"/>
      <c r="AA20" s="114"/>
      <c r="AB20" s="114"/>
      <c r="AC20" s="114"/>
      <c r="AD20" s="114"/>
      <c r="AE20" s="114"/>
      <c r="AF20" s="115"/>
      <c r="AG20" s="115"/>
      <c r="AH20" s="115"/>
      <c r="AI20" s="297" t="b">
        <f t="shared" si="0"/>
        <v>1</v>
      </c>
    </row>
    <row r="21" spans="1:35" ht="24.95" customHeight="1">
      <c r="A21" s="302" t="s">
        <v>266</v>
      </c>
      <c r="B21" s="537">
        <v>5</v>
      </c>
      <c r="C21" s="956" t="s">
        <v>282</v>
      </c>
      <c r="D21" s="957" t="s">
        <v>302</v>
      </c>
      <c r="E21" s="148" t="s">
        <v>248</v>
      </c>
      <c r="F21" s="608" t="s">
        <v>283</v>
      </c>
      <c r="G21" s="608" t="s">
        <v>193</v>
      </c>
      <c r="H21" s="608" t="s">
        <v>193</v>
      </c>
      <c r="I21" s="882">
        <v>576</v>
      </c>
      <c r="J21" s="420" t="s">
        <v>288</v>
      </c>
      <c r="K21" s="608" t="s">
        <v>193</v>
      </c>
      <c r="L21" s="608" t="s">
        <v>193</v>
      </c>
      <c r="M21" s="608" t="s">
        <v>193</v>
      </c>
      <c r="N21" s="148">
        <v>2006</v>
      </c>
      <c r="O21" s="608" t="s">
        <v>193</v>
      </c>
      <c r="P21" s="608">
        <v>1</v>
      </c>
      <c r="Q21" s="608" t="s">
        <v>608</v>
      </c>
      <c r="R21" s="608" t="s">
        <v>193</v>
      </c>
      <c r="S21" s="608" t="s">
        <v>193</v>
      </c>
      <c r="T21" s="608" t="s">
        <v>193</v>
      </c>
      <c r="U21" s="538">
        <v>1512000000</v>
      </c>
      <c r="V21" s="608" t="s">
        <v>98</v>
      </c>
      <c r="W21" s="884"/>
      <c r="X21" s="884"/>
      <c r="Y21" s="957" t="s">
        <v>297</v>
      </c>
      <c r="Z21" s="946">
        <v>25</v>
      </c>
      <c r="AA21" s="114">
        <f>2016-N21+1</f>
        <v>11</v>
      </c>
      <c r="AB21" s="114">
        <f>U21/Z21</f>
        <v>60480000</v>
      </c>
      <c r="AC21" s="114">
        <f>AA21*AB21</f>
        <v>665280000</v>
      </c>
      <c r="AD21" s="114">
        <f>U21-AC21</f>
        <v>846720000</v>
      </c>
      <c r="AE21" s="114">
        <f>2017-N21+1</f>
        <v>12</v>
      </c>
      <c r="AF21" s="115">
        <f>U21/Z21</f>
        <v>60480000</v>
      </c>
      <c r="AG21" s="115">
        <f>AF21*AE21</f>
        <v>725760000</v>
      </c>
      <c r="AH21" s="115">
        <f>U21-AG21</f>
        <v>786240000</v>
      </c>
      <c r="AI21" s="297" t="b">
        <f t="shared" si="0"/>
        <v>1</v>
      </c>
    </row>
    <row r="22" spans="1:35" ht="24.95" customHeight="1">
      <c r="A22" s="302" t="s">
        <v>266</v>
      </c>
      <c r="B22" s="537">
        <v>6</v>
      </c>
      <c r="C22" s="956" t="s">
        <v>282</v>
      </c>
      <c r="D22" s="957" t="s">
        <v>302</v>
      </c>
      <c r="E22" s="148" t="s">
        <v>248</v>
      </c>
      <c r="F22" s="148" t="s">
        <v>284</v>
      </c>
      <c r="G22" s="608" t="s">
        <v>193</v>
      </c>
      <c r="H22" s="608" t="s">
        <v>193</v>
      </c>
      <c r="I22" s="882">
        <v>249</v>
      </c>
      <c r="J22" s="420" t="s">
        <v>289</v>
      </c>
      <c r="K22" s="608" t="s">
        <v>193</v>
      </c>
      <c r="L22" s="608" t="s">
        <v>193</v>
      </c>
      <c r="M22" s="608" t="s">
        <v>193</v>
      </c>
      <c r="N22" s="148">
        <v>2006</v>
      </c>
      <c r="O22" s="608" t="s">
        <v>193</v>
      </c>
      <c r="P22" s="608">
        <v>1</v>
      </c>
      <c r="Q22" s="608" t="s">
        <v>608</v>
      </c>
      <c r="R22" s="608" t="s">
        <v>193</v>
      </c>
      <c r="S22" s="608" t="s">
        <v>193</v>
      </c>
      <c r="T22" s="608" t="s">
        <v>193</v>
      </c>
      <c r="U22" s="538">
        <v>436576000</v>
      </c>
      <c r="V22" s="608" t="s">
        <v>98</v>
      </c>
      <c r="W22" s="884"/>
      <c r="X22" s="884"/>
      <c r="Y22" s="957" t="s">
        <v>298</v>
      </c>
      <c r="Z22" s="946">
        <v>25</v>
      </c>
      <c r="AA22" s="114">
        <f>2016-N22+1</f>
        <v>11</v>
      </c>
      <c r="AB22" s="114">
        <f>U22/Z22</f>
        <v>17463040</v>
      </c>
      <c r="AC22" s="114">
        <f>AA22*AB22</f>
        <v>192093440</v>
      </c>
      <c r="AD22" s="114">
        <f>U22-AC22</f>
        <v>244482560</v>
      </c>
      <c r="AE22" s="114">
        <f>2017-N22+1</f>
        <v>12</v>
      </c>
      <c r="AF22" s="115">
        <f>U22/Z22</f>
        <v>17463040</v>
      </c>
      <c r="AG22" s="115">
        <f>AF22*AE22</f>
        <v>209556480</v>
      </c>
      <c r="AH22" s="115">
        <f>U22-AG22</f>
        <v>227019520</v>
      </c>
      <c r="AI22" s="297" t="b">
        <f t="shared" si="0"/>
        <v>1</v>
      </c>
    </row>
    <row r="23" spans="1:35" ht="24.95" customHeight="1">
      <c r="A23" s="302" t="s">
        <v>266</v>
      </c>
      <c r="B23" s="537">
        <v>7</v>
      </c>
      <c r="C23" s="956" t="s">
        <v>282</v>
      </c>
      <c r="D23" s="957" t="s">
        <v>302</v>
      </c>
      <c r="E23" s="148" t="s">
        <v>248</v>
      </c>
      <c r="F23" s="608" t="s">
        <v>283</v>
      </c>
      <c r="G23" s="608" t="s">
        <v>193</v>
      </c>
      <c r="H23" s="608" t="s">
        <v>193</v>
      </c>
      <c r="I23" s="882">
        <v>249</v>
      </c>
      <c r="J23" s="420" t="s">
        <v>290</v>
      </c>
      <c r="K23" s="608" t="s">
        <v>193</v>
      </c>
      <c r="L23" s="608" t="s">
        <v>193</v>
      </c>
      <c r="M23" s="608" t="s">
        <v>193</v>
      </c>
      <c r="N23" s="148">
        <v>2006</v>
      </c>
      <c r="O23" s="608" t="s">
        <v>193</v>
      </c>
      <c r="P23" s="608">
        <v>1</v>
      </c>
      <c r="Q23" s="608" t="s">
        <v>608</v>
      </c>
      <c r="R23" s="608" t="s">
        <v>193</v>
      </c>
      <c r="S23" s="608" t="s">
        <v>193</v>
      </c>
      <c r="T23" s="608" t="s">
        <v>193</v>
      </c>
      <c r="U23" s="538">
        <v>436576000</v>
      </c>
      <c r="V23" s="608" t="s">
        <v>98</v>
      </c>
      <c r="W23" s="884"/>
      <c r="X23" s="884"/>
      <c r="Y23" s="957" t="s">
        <v>299</v>
      </c>
      <c r="Z23" s="946">
        <v>25</v>
      </c>
      <c r="AA23" s="114">
        <f>2016-N23+1</f>
        <v>11</v>
      </c>
      <c r="AB23" s="114">
        <f>U23/Z23</f>
        <v>17463040</v>
      </c>
      <c r="AC23" s="114">
        <f>AA23*AB23</f>
        <v>192093440</v>
      </c>
      <c r="AD23" s="114">
        <f>U23-AC23</f>
        <v>244482560</v>
      </c>
      <c r="AE23" s="114">
        <f>2017-N23+1</f>
        <v>12</v>
      </c>
      <c r="AF23" s="115">
        <f>U23/Z23</f>
        <v>17463040</v>
      </c>
      <c r="AG23" s="115">
        <f>AF23*AE23</f>
        <v>209556480</v>
      </c>
      <c r="AH23" s="115">
        <f>U23-AG23</f>
        <v>227019520</v>
      </c>
      <c r="AI23" s="297" t="b">
        <f t="shared" si="0"/>
        <v>1</v>
      </c>
    </row>
    <row r="24" spans="1:35" ht="24.95" customHeight="1">
      <c r="A24" s="302" t="s">
        <v>266</v>
      </c>
      <c r="B24" s="537">
        <v>8</v>
      </c>
      <c r="C24" s="956" t="s">
        <v>282</v>
      </c>
      <c r="D24" s="957" t="s">
        <v>302</v>
      </c>
      <c r="E24" s="148" t="s">
        <v>248</v>
      </c>
      <c r="F24" s="148" t="s">
        <v>284</v>
      </c>
      <c r="G24" s="608" t="s">
        <v>193</v>
      </c>
      <c r="H24" s="608" t="s">
        <v>193</v>
      </c>
      <c r="I24" s="882">
        <v>864</v>
      </c>
      <c r="J24" s="420" t="s">
        <v>291</v>
      </c>
      <c r="K24" s="608" t="s">
        <v>193</v>
      </c>
      <c r="L24" s="608" t="s">
        <v>193</v>
      </c>
      <c r="M24" s="608" t="s">
        <v>193</v>
      </c>
      <c r="N24" s="148">
        <v>2007</v>
      </c>
      <c r="O24" s="608" t="s">
        <v>193</v>
      </c>
      <c r="P24" s="608">
        <v>1</v>
      </c>
      <c r="Q24" s="608" t="s">
        <v>608</v>
      </c>
      <c r="R24" s="608" t="s">
        <v>193</v>
      </c>
      <c r="S24" s="608" t="s">
        <v>193</v>
      </c>
      <c r="T24" s="608" t="s">
        <v>193</v>
      </c>
      <c r="U24" s="538">
        <v>2073600000</v>
      </c>
      <c r="V24" s="608" t="s">
        <v>98</v>
      </c>
      <c r="W24" s="884"/>
      <c r="X24" s="884"/>
      <c r="Y24" s="957" t="s">
        <v>300</v>
      </c>
      <c r="Z24" s="946">
        <v>25</v>
      </c>
      <c r="AA24" s="114">
        <f>2016-N24+1</f>
        <v>10</v>
      </c>
      <c r="AB24" s="114">
        <f>U24/Z24</f>
        <v>82944000</v>
      </c>
      <c r="AC24" s="114">
        <f>AA24*AB24</f>
        <v>829440000</v>
      </c>
      <c r="AD24" s="114">
        <f>U24-AC24</f>
        <v>1244160000</v>
      </c>
      <c r="AE24" s="114">
        <f>2017-N24+1</f>
        <v>11</v>
      </c>
      <c r="AF24" s="115">
        <f>U24/Z24</f>
        <v>82944000</v>
      </c>
      <c r="AG24" s="115">
        <f>AF24*AE24</f>
        <v>912384000</v>
      </c>
      <c r="AH24" s="115">
        <f>U24-AG24</f>
        <v>1161216000</v>
      </c>
      <c r="AI24" s="297" t="b">
        <f t="shared" si="0"/>
        <v>1</v>
      </c>
    </row>
    <row r="25" spans="1:35" ht="24.95" customHeight="1">
      <c r="A25" s="302" t="s">
        <v>266</v>
      </c>
      <c r="B25" s="537">
        <v>9</v>
      </c>
      <c r="C25" s="956" t="s">
        <v>282</v>
      </c>
      <c r="D25" s="957" t="s">
        <v>302</v>
      </c>
      <c r="E25" s="148" t="s">
        <v>248</v>
      </c>
      <c r="F25" s="608" t="s">
        <v>283</v>
      </c>
      <c r="G25" s="608" t="s">
        <v>193</v>
      </c>
      <c r="H25" s="608" t="s">
        <v>193</v>
      </c>
      <c r="I25" s="882">
        <v>249</v>
      </c>
      <c r="J25" s="422" t="s">
        <v>292</v>
      </c>
      <c r="K25" s="608" t="s">
        <v>193</v>
      </c>
      <c r="L25" s="608" t="s">
        <v>193</v>
      </c>
      <c r="M25" s="608" t="s">
        <v>193</v>
      </c>
      <c r="N25" s="148">
        <v>2006</v>
      </c>
      <c r="O25" s="608" t="s">
        <v>193</v>
      </c>
      <c r="P25" s="608">
        <v>1</v>
      </c>
      <c r="Q25" s="608" t="s">
        <v>608</v>
      </c>
      <c r="R25" s="608" t="s">
        <v>193</v>
      </c>
      <c r="S25" s="608" t="s">
        <v>193</v>
      </c>
      <c r="T25" s="608" t="s">
        <v>193</v>
      </c>
      <c r="U25" s="538">
        <v>436576000</v>
      </c>
      <c r="V25" s="608" t="s">
        <v>98</v>
      </c>
      <c r="W25" s="884"/>
      <c r="X25" s="884"/>
      <c r="Y25" s="957" t="s">
        <v>301</v>
      </c>
      <c r="Z25" s="946">
        <v>25</v>
      </c>
      <c r="AA25" s="114">
        <f>2016-N25+1</f>
        <v>11</v>
      </c>
      <c r="AB25" s="114">
        <f>U25/Z25</f>
        <v>17463040</v>
      </c>
      <c r="AC25" s="114">
        <f>AA25*AB25</f>
        <v>192093440</v>
      </c>
      <c r="AD25" s="114">
        <f>U25-AC25</f>
        <v>244482560</v>
      </c>
      <c r="AE25" s="114">
        <f>2017-N25+1</f>
        <v>12</v>
      </c>
      <c r="AF25" s="115">
        <f>U25/Z25</f>
        <v>17463040</v>
      </c>
      <c r="AG25" s="115">
        <f>AF25*AE25</f>
        <v>209556480</v>
      </c>
      <c r="AH25" s="115">
        <f>U25-AG25</f>
        <v>227019520</v>
      </c>
      <c r="AI25" s="297" t="b">
        <f t="shared" si="0"/>
        <v>1</v>
      </c>
    </row>
    <row r="26" spans="1:35" ht="24.95" hidden="1" customHeight="1">
      <c r="A26" s="302" t="s">
        <v>314</v>
      </c>
      <c r="B26" s="414">
        <v>1</v>
      </c>
      <c r="C26" s="959" t="s">
        <v>576</v>
      </c>
      <c r="D26" s="957" t="s">
        <v>549</v>
      </c>
      <c r="E26" s="148" t="s">
        <v>248</v>
      </c>
      <c r="F26" s="608" t="s">
        <v>193</v>
      </c>
      <c r="G26" s="608" t="s">
        <v>193</v>
      </c>
      <c r="H26" s="608" t="s">
        <v>193</v>
      </c>
      <c r="I26" s="422">
        <v>200</v>
      </c>
      <c r="J26" s="957" t="s">
        <v>577</v>
      </c>
      <c r="K26" s="608" t="s">
        <v>193</v>
      </c>
      <c r="L26" s="608" t="s">
        <v>193</v>
      </c>
      <c r="M26" s="608" t="s">
        <v>193</v>
      </c>
      <c r="N26" s="960">
        <v>2008</v>
      </c>
      <c r="O26" s="608" t="s">
        <v>193</v>
      </c>
      <c r="P26" s="608">
        <v>1</v>
      </c>
      <c r="Q26" s="608" t="s">
        <v>608</v>
      </c>
      <c r="R26" s="608" t="s">
        <v>193</v>
      </c>
      <c r="S26" s="608" t="s">
        <v>193</v>
      </c>
      <c r="T26" s="608" t="s">
        <v>193</v>
      </c>
      <c r="U26" s="538">
        <v>520650000</v>
      </c>
      <c r="V26" s="608" t="s">
        <v>98</v>
      </c>
      <c r="W26" s="884"/>
      <c r="X26" s="884"/>
      <c r="Y26" s="957"/>
      <c r="Z26" s="946">
        <v>25</v>
      </c>
      <c r="AA26" s="114">
        <f t="shared" ref="AA26:AA37" si="1">2016-N26+1</f>
        <v>9</v>
      </c>
      <c r="AB26" s="114">
        <f t="shared" ref="AB26:AB37" si="2">U26/Z26</f>
        <v>20826000</v>
      </c>
      <c r="AC26" s="114">
        <f t="shared" ref="AC26:AC37" si="3">AA26*AB26</f>
        <v>187434000</v>
      </c>
      <c r="AD26" s="114">
        <f t="shared" ref="AD26:AD37" si="4">U26-AC26</f>
        <v>333216000</v>
      </c>
      <c r="AE26" s="114">
        <f>2016-N26+1</f>
        <v>9</v>
      </c>
      <c r="AF26" s="115">
        <f t="shared" ref="AF26:AF37" si="5">U26/Z26</f>
        <v>20826000</v>
      </c>
      <c r="AG26" s="115">
        <f t="shared" ref="AG26:AG37" si="6">AF26*AE26</f>
        <v>187434000</v>
      </c>
      <c r="AH26" s="115">
        <f t="shared" ref="AH26:AH37" si="7">U26-AG26</f>
        <v>333216000</v>
      </c>
      <c r="AI26" s="297" t="b">
        <f t="shared" si="0"/>
        <v>1</v>
      </c>
    </row>
    <row r="27" spans="1:35" ht="24.95" hidden="1" customHeight="1">
      <c r="A27" s="302" t="s">
        <v>314</v>
      </c>
      <c r="B27" s="537">
        <v>2</v>
      </c>
      <c r="C27" s="959" t="s">
        <v>578</v>
      </c>
      <c r="D27" s="957" t="s">
        <v>549</v>
      </c>
      <c r="E27" s="148" t="s">
        <v>248</v>
      </c>
      <c r="F27" s="608" t="s">
        <v>193</v>
      </c>
      <c r="G27" s="608" t="s">
        <v>193</v>
      </c>
      <c r="H27" s="608" t="s">
        <v>193</v>
      </c>
      <c r="I27" s="422">
        <v>72</v>
      </c>
      <c r="J27" s="957" t="s">
        <v>579</v>
      </c>
      <c r="K27" s="608" t="s">
        <v>193</v>
      </c>
      <c r="L27" s="608" t="s">
        <v>193</v>
      </c>
      <c r="M27" s="608" t="s">
        <v>193</v>
      </c>
      <c r="N27" s="960">
        <v>2008</v>
      </c>
      <c r="O27" s="608" t="s">
        <v>193</v>
      </c>
      <c r="P27" s="608">
        <v>1</v>
      </c>
      <c r="Q27" s="608" t="s">
        <v>608</v>
      </c>
      <c r="R27" s="608" t="s">
        <v>193</v>
      </c>
      <c r="S27" s="608" t="s">
        <v>193</v>
      </c>
      <c r="T27" s="608" t="s">
        <v>193</v>
      </c>
      <c r="U27" s="538">
        <v>288160000</v>
      </c>
      <c r="V27" s="608" t="s">
        <v>98</v>
      </c>
      <c r="W27" s="884"/>
      <c r="X27" s="884"/>
      <c r="Y27" s="957"/>
      <c r="Z27" s="946">
        <v>25</v>
      </c>
      <c r="AA27" s="114">
        <f t="shared" si="1"/>
        <v>9</v>
      </c>
      <c r="AB27" s="114">
        <f t="shared" si="2"/>
        <v>11526400</v>
      </c>
      <c r="AC27" s="114">
        <f t="shared" si="3"/>
        <v>103737600</v>
      </c>
      <c r="AD27" s="114">
        <f t="shared" si="4"/>
        <v>184422400</v>
      </c>
      <c r="AE27" s="114">
        <f t="shared" ref="AE27:AE37" si="8">2017-N27+1</f>
        <v>10</v>
      </c>
      <c r="AF27" s="115">
        <f t="shared" si="5"/>
        <v>11526400</v>
      </c>
      <c r="AG27" s="115">
        <f t="shared" si="6"/>
        <v>115264000</v>
      </c>
      <c r="AH27" s="115">
        <f t="shared" si="7"/>
        <v>172896000</v>
      </c>
      <c r="AI27" s="297" t="b">
        <f t="shared" si="0"/>
        <v>1</v>
      </c>
    </row>
    <row r="28" spans="1:35" ht="24.95" hidden="1" customHeight="1">
      <c r="A28" s="302" t="s">
        <v>314</v>
      </c>
      <c r="B28" s="537">
        <v>3</v>
      </c>
      <c r="C28" s="959" t="s">
        <v>580</v>
      </c>
      <c r="D28" s="957" t="s">
        <v>549</v>
      </c>
      <c r="E28" s="148" t="s">
        <v>248</v>
      </c>
      <c r="F28" s="608" t="s">
        <v>193</v>
      </c>
      <c r="G28" s="608" t="s">
        <v>193</v>
      </c>
      <c r="H28" s="608" t="s">
        <v>193</v>
      </c>
      <c r="I28" s="422">
        <v>376</v>
      </c>
      <c r="J28" s="957" t="s">
        <v>581</v>
      </c>
      <c r="K28" s="608" t="s">
        <v>193</v>
      </c>
      <c r="L28" s="608" t="s">
        <v>193</v>
      </c>
      <c r="M28" s="608" t="s">
        <v>193</v>
      </c>
      <c r="N28" s="960">
        <v>2008</v>
      </c>
      <c r="O28" s="608" t="s">
        <v>193</v>
      </c>
      <c r="P28" s="608">
        <v>1</v>
      </c>
      <c r="Q28" s="608" t="s">
        <v>608</v>
      </c>
      <c r="R28" s="608" t="s">
        <v>193</v>
      </c>
      <c r="S28" s="608" t="s">
        <v>193</v>
      </c>
      <c r="T28" s="608" t="s">
        <v>193</v>
      </c>
      <c r="U28" s="538">
        <v>499500000</v>
      </c>
      <c r="V28" s="608" t="s">
        <v>98</v>
      </c>
      <c r="W28" s="884"/>
      <c r="X28" s="884"/>
      <c r="Y28" s="957"/>
      <c r="Z28" s="946">
        <v>25</v>
      </c>
      <c r="AA28" s="114">
        <f t="shared" si="1"/>
        <v>9</v>
      </c>
      <c r="AB28" s="114">
        <f t="shared" si="2"/>
        <v>19980000</v>
      </c>
      <c r="AC28" s="114">
        <f t="shared" si="3"/>
        <v>179820000</v>
      </c>
      <c r="AD28" s="114">
        <f t="shared" si="4"/>
        <v>319680000</v>
      </c>
      <c r="AE28" s="114">
        <f t="shared" si="8"/>
        <v>10</v>
      </c>
      <c r="AF28" s="115">
        <f t="shared" si="5"/>
        <v>19980000</v>
      </c>
      <c r="AG28" s="115">
        <f t="shared" si="6"/>
        <v>199800000</v>
      </c>
      <c r="AH28" s="115">
        <f t="shared" si="7"/>
        <v>299700000</v>
      </c>
      <c r="AI28" s="297" t="b">
        <f t="shared" si="0"/>
        <v>1</v>
      </c>
    </row>
    <row r="29" spans="1:35" ht="24.95" hidden="1" customHeight="1">
      <c r="A29" s="302" t="s">
        <v>314</v>
      </c>
      <c r="B29" s="537">
        <v>4</v>
      </c>
      <c r="C29" s="959" t="s">
        <v>580</v>
      </c>
      <c r="D29" s="957" t="s">
        <v>549</v>
      </c>
      <c r="E29" s="148" t="s">
        <v>248</v>
      </c>
      <c r="F29" s="608" t="s">
        <v>193</v>
      </c>
      <c r="G29" s="608" t="s">
        <v>193</v>
      </c>
      <c r="H29" s="608" t="s">
        <v>193</v>
      </c>
      <c r="I29" s="422">
        <v>376</v>
      </c>
      <c r="J29" s="957" t="s">
        <v>582</v>
      </c>
      <c r="K29" s="608" t="s">
        <v>193</v>
      </c>
      <c r="L29" s="608" t="s">
        <v>193</v>
      </c>
      <c r="M29" s="608" t="s">
        <v>193</v>
      </c>
      <c r="N29" s="960">
        <v>2008</v>
      </c>
      <c r="O29" s="608" t="s">
        <v>193</v>
      </c>
      <c r="P29" s="608">
        <v>1</v>
      </c>
      <c r="Q29" s="608" t="s">
        <v>608</v>
      </c>
      <c r="R29" s="608" t="s">
        <v>193</v>
      </c>
      <c r="S29" s="608" t="s">
        <v>193</v>
      </c>
      <c r="T29" s="608" t="s">
        <v>193</v>
      </c>
      <c r="U29" s="538">
        <v>399639000</v>
      </c>
      <c r="V29" s="608" t="s">
        <v>98</v>
      </c>
      <c r="W29" s="884"/>
      <c r="X29" s="884"/>
      <c r="Y29" s="957"/>
      <c r="Z29" s="946">
        <v>25</v>
      </c>
      <c r="AA29" s="114">
        <f t="shared" si="1"/>
        <v>9</v>
      </c>
      <c r="AB29" s="114">
        <f t="shared" si="2"/>
        <v>15985560</v>
      </c>
      <c r="AC29" s="114">
        <f t="shared" si="3"/>
        <v>143870040</v>
      </c>
      <c r="AD29" s="114">
        <f t="shared" si="4"/>
        <v>255768960</v>
      </c>
      <c r="AE29" s="114">
        <f t="shared" si="8"/>
        <v>10</v>
      </c>
      <c r="AF29" s="115">
        <f t="shared" si="5"/>
        <v>15985560</v>
      </c>
      <c r="AG29" s="115">
        <f t="shared" si="6"/>
        <v>159855600</v>
      </c>
      <c r="AH29" s="115">
        <f t="shared" si="7"/>
        <v>239783400</v>
      </c>
      <c r="AI29" s="297" t="b">
        <f t="shared" si="0"/>
        <v>1</v>
      </c>
    </row>
    <row r="30" spans="1:35" ht="24.95" hidden="1" customHeight="1">
      <c r="A30" s="302" t="s">
        <v>314</v>
      </c>
      <c r="B30" s="537">
        <v>5</v>
      </c>
      <c r="C30" s="959" t="s">
        <v>580</v>
      </c>
      <c r="D30" s="957" t="s">
        <v>549</v>
      </c>
      <c r="E30" s="148" t="s">
        <v>248</v>
      </c>
      <c r="F30" s="608" t="s">
        <v>193</v>
      </c>
      <c r="G30" s="608" t="s">
        <v>193</v>
      </c>
      <c r="H30" s="608" t="s">
        <v>193</v>
      </c>
      <c r="I30" s="422">
        <v>376</v>
      </c>
      <c r="J30" s="957" t="s">
        <v>583</v>
      </c>
      <c r="K30" s="608" t="s">
        <v>193</v>
      </c>
      <c r="L30" s="608" t="s">
        <v>193</v>
      </c>
      <c r="M30" s="608" t="s">
        <v>193</v>
      </c>
      <c r="N30" s="960">
        <v>2008</v>
      </c>
      <c r="O30" s="608" t="s">
        <v>193</v>
      </c>
      <c r="P30" s="608">
        <v>1</v>
      </c>
      <c r="Q30" s="608" t="s">
        <v>608</v>
      </c>
      <c r="R30" s="608" t="s">
        <v>193</v>
      </c>
      <c r="S30" s="608" t="s">
        <v>193</v>
      </c>
      <c r="T30" s="608" t="s">
        <v>193</v>
      </c>
      <c r="U30" s="538">
        <v>399649000</v>
      </c>
      <c r="V30" s="608" t="s">
        <v>98</v>
      </c>
      <c r="W30" s="884"/>
      <c r="X30" s="884"/>
      <c r="Y30" s="957"/>
      <c r="Z30" s="946">
        <v>25</v>
      </c>
      <c r="AA30" s="114">
        <f t="shared" si="1"/>
        <v>9</v>
      </c>
      <c r="AB30" s="114">
        <f t="shared" si="2"/>
        <v>15985960</v>
      </c>
      <c r="AC30" s="114">
        <f t="shared" si="3"/>
        <v>143873640</v>
      </c>
      <c r="AD30" s="114">
        <f t="shared" si="4"/>
        <v>255775360</v>
      </c>
      <c r="AE30" s="114">
        <f t="shared" si="8"/>
        <v>10</v>
      </c>
      <c r="AF30" s="115">
        <f t="shared" si="5"/>
        <v>15985960</v>
      </c>
      <c r="AG30" s="115">
        <f t="shared" si="6"/>
        <v>159859600</v>
      </c>
      <c r="AH30" s="115">
        <f t="shared" si="7"/>
        <v>239789400</v>
      </c>
      <c r="AI30" s="297" t="b">
        <f t="shared" si="0"/>
        <v>1</v>
      </c>
    </row>
    <row r="31" spans="1:35" ht="24.95" hidden="1" customHeight="1">
      <c r="A31" s="302" t="s">
        <v>314</v>
      </c>
      <c r="B31" s="537">
        <v>6</v>
      </c>
      <c r="C31" s="959" t="s">
        <v>580</v>
      </c>
      <c r="D31" s="957" t="s">
        <v>549</v>
      </c>
      <c r="E31" s="148" t="s">
        <v>248</v>
      </c>
      <c r="F31" s="608" t="s">
        <v>193</v>
      </c>
      <c r="G31" s="608" t="s">
        <v>193</v>
      </c>
      <c r="H31" s="608" t="s">
        <v>193</v>
      </c>
      <c r="I31" s="422">
        <v>376</v>
      </c>
      <c r="J31" s="957" t="s">
        <v>584</v>
      </c>
      <c r="K31" s="608" t="s">
        <v>193</v>
      </c>
      <c r="L31" s="608" t="s">
        <v>193</v>
      </c>
      <c r="M31" s="608" t="s">
        <v>193</v>
      </c>
      <c r="N31" s="960">
        <v>2008</v>
      </c>
      <c r="O31" s="608" t="s">
        <v>193</v>
      </c>
      <c r="P31" s="608">
        <v>1</v>
      </c>
      <c r="Q31" s="608" t="s">
        <v>608</v>
      </c>
      <c r="R31" s="608" t="s">
        <v>193</v>
      </c>
      <c r="S31" s="608" t="s">
        <v>193</v>
      </c>
      <c r="T31" s="608" t="s">
        <v>193</v>
      </c>
      <c r="U31" s="538">
        <v>399639000</v>
      </c>
      <c r="V31" s="608" t="s">
        <v>98</v>
      </c>
      <c r="W31" s="884"/>
      <c r="X31" s="884"/>
      <c r="Y31" s="957"/>
      <c r="Z31" s="946">
        <v>25</v>
      </c>
      <c r="AA31" s="114">
        <f t="shared" si="1"/>
        <v>9</v>
      </c>
      <c r="AB31" s="114">
        <f t="shared" si="2"/>
        <v>15985560</v>
      </c>
      <c r="AC31" s="114">
        <f t="shared" si="3"/>
        <v>143870040</v>
      </c>
      <c r="AD31" s="114">
        <f t="shared" si="4"/>
        <v>255768960</v>
      </c>
      <c r="AE31" s="114">
        <f t="shared" si="8"/>
        <v>10</v>
      </c>
      <c r="AF31" s="115">
        <f t="shared" si="5"/>
        <v>15985560</v>
      </c>
      <c r="AG31" s="115">
        <f t="shared" si="6"/>
        <v>159855600</v>
      </c>
      <c r="AH31" s="115">
        <f t="shared" si="7"/>
        <v>239783400</v>
      </c>
      <c r="AI31" s="297" t="b">
        <f t="shared" si="0"/>
        <v>1</v>
      </c>
    </row>
    <row r="32" spans="1:35" ht="24.95" hidden="1" customHeight="1">
      <c r="A32" s="302" t="s">
        <v>314</v>
      </c>
      <c r="B32" s="537">
        <v>7</v>
      </c>
      <c r="C32" s="959" t="s">
        <v>585</v>
      </c>
      <c r="D32" s="957" t="s">
        <v>549</v>
      </c>
      <c r="E32" s="148" t="s">
        <v>248</v>
      </c>
      <c r="F32" s="608" t="s">
        <v>193</v>
      </c>
      <c r="G32" s="608" t="s">
        <v>193</v>
      </c>
      <c r="H32" s="608" t="s">
        <v>193</v>
      </c>
      <c r="I32" s="422">
        <v>21.6</v>
      </c>
      <c r="J32" s="957" t="s">
        <v>586</v>
      </c>
      <c r="K32" s="608" t="s">
        <v>193</v>
      </c>
      <c r="L32" s="608" t="s">
        <v>193</v>
      </c>
      <c r="M32" s="608" t="s">
        <v>193</v>
      </c>
      <c r="N32" s="960">
        <v>2008</v>
      </c>
      <c r="O32" s="608" t="s">
        <v>193</v>
      </c>
      <c r="P32" s="608">
        <v>1</v>
      </c>
      <c r="Q32" s="608" t="s">
        <v>608</v>
      </c>
      <c r="R32" s="608" t="s">
        <v>193</v>
      </c>
      <c r="S32" s="608" t="s">
        <v>193</v>
      </c>
      <c r="T32" s="608" t="s">
        <v>193</v>
      </c>
      <c r="U32" s="538">
        <v>44783000</v>
      </c>
      <c r="V32" s="608" t="s">
        <v>98</v>
      </c>
      <c r="W32" s="884"/>
      <c r="X32" s="884"/>
      <c r="Y32" s="957"/>
      <c r="Z32" s="946">
        <v>25</v>
      </c>
      <c r="AA32" s="114">
        <f t="shared" si="1"/>
        <v>9</v>
      </c>
      <c r="AB32" s="114">
        <f t="shared" si="2"/>
        <v>1791320</v>
      </c>
      <c r="AC32" s="114">
        <f t="shared" si="3"/>
        <v>16121880</v>
      </c>
      <c r="AD32" s="114">
        <f t="shared" si="4"/>
        <v>28661120</v>
      </c>
      <c r="AE32" s="114">
        <f t="shared" si="8"/>
        <v>10</v>
      </c>
      <c r="AF32" s="115">
        <f t="shared" si="5"/>
        <v>1791320</v>
      </c>
      <c r="AG32" s="115">
        <f t="shared" si="6"/>
        <v>17913200</v>
      </c>
      <c r="AH32" s="115">
        <f t="shared" si="7"/>
        <v>26869800</v>
      </c>
      <c r="AI32" s="297" t="b">
        <f t="shared" si="0"/>
        <v>1</v>
      </c>
    </row>
    <row r="33" spans="1:35" ht="24.95" hidden="1" customHeight="1">
      <c r="A33" s="302" t="s">
        <v>314</v>
      </c>
      <c r="B33" s="537">
        <v>8</v>
      </c>
      <c r="C33" s="959" t="s">
        <v>585</v>
      </c>
      <c r="D33" s="957" t="s">
        <v>549</v>
      </c>
      <c r="E33" s="148" t="s">
        <v>248</v>
      </c>
      <c r="F33" s="608" t="s">
        <v>193</v>
      </c>
      <c r="G33" s="608" t="s">
        <v>193</v>
      </c>
      <c r="H33" s="608" t="s">
        <v>193</v>
      </c>
      <c r="I33" s="422">
        <v>21.6</v>
      </c>
      <c r="J33" s="957" t="s">
        <v>587</v>
      </c>
      <c r="K33" s="608" t="s">
        <v>193</v>
      </c>
      <c r="L33" s="608" t="s">
        <v>193</v>
      </c>
      <c r="M33" s="608" t="s">
        <v>193</v>
      </c>
      <c r="N33" s="960">
        <v>2008</v>
      </c>
      <c r="O33" s="608" t="s">
        <v>193</v>
      </c>
      <c r="P33" s="608">
        <v>1</v>
      </c>
      <c r="Q33" s="608" t="s">
        <v>608</v>
      </c>
      <c r="R33" s="608" t="s">
        <v>193</v>
      </c>
      <c r="S33" s="608" t="s">
        <v>193</v>
      </c>
      <c r="T33" s="608" t="s">
        <v>193</v>
      </c>
      <c r="U33" s="538">
        <v>44797000</v>
      </c>
      <c r="V33" s="608" t="s">
        <v>98</v>
      </c>
      <c r="W33" s="884"/>
      <c r="X33" s="884"/>
      <c r="Y33" s="957"/>
      <c r="Z33" s="946">
        <v>25</v>
      </c>
      <c r="AA33" s="114">
        <f t="shared" si="1"/>
        <v>9</v>
      </c>
      <c r="AB33" s="114">
        <f t="shared" si="2"/>
        <v>1791880</v>
      </c>
      <c r="AC33" s="114">
        <f t="shared" si="3"/>
        <v>16126920</v>
      </c>
      <c r="AD33" s="114">
        <f t="shared" si="4"/>
        <v>28670080</v>
      </c>
      <c r="AE33" s="114">
        <f t="shared" si="8"/>
        <v>10</v>
      </c>
      <c r="AF33" s="115">
        <f t="shared" si="5"/>
        <v>1791880</v>
      </c>
      <c r="AG33" s="115">
        <f t="shared" si="6"/>
        <v>17918800</v>
      </c>
      <c r="AH33" s="115">
        <f t="shared" si="7"/>
        <v>26878200</v>
      </c>
      <c r="AI33" s="297" t="b">
        <f t="shared" si="0"/>
        <v>1</v>
      </c>
    </row>
    <row r="34" spans="1:35" ht="24.95" hidden="1" customHeight="1">
      <c r="A34" s="302" t="s">
        <v>314</v>
      </c>
      <c r="B34" s="537">
        <v>9</v>
      </c>
      <c r="C34" s="959" t="s">
        <v>585</v>
      </c>
      <c r="D34" s="957" t="s">
        <v>549</v>
      </c>
      <c r="E34" s="148" t="s">
        <v>248</v>
      </c>
      <c r="F34" s="608" t="s">
        <v>193</v>
      </c>
      <c r="G34" s="608" t="s">
        <v>193</v>
      </c>
      <c r="H34" s="608" t="s">
        <v>193</v>
      </c>
      <c r="I34" s="422">
        <v>21.6</v>
      </c>
      <c r="J34" s="957" t="s">
        <v>588</v>
      </c>
      <c r="K34" s="608" t="s">
        <v>193</v>
      </c>
      <c r="L34" s="608" t="s">
        <v>193</v>
      </c>
      <c r="M34" s="608" t="s">
        <v>193</v>
      </c>
      <c r="N34" s="960">
        <v>2008</v>
      </c>
      <c r="O34" s="608" t="s">
        <v>193</v>
      </c>
      <c r="P34" s="608">
        <v>1</v>
      </c>
      <c r="Q34" s="608" t="s">
        <v>608</v>
      </c>
      <c r="R34" s="608" t="s">
        <v>193</v>
      </c>
      <c r="S34" s="608" t="s">
        <v>193</v>
      </c>
      <c r="T34" s="608" t="s">
        <v>193</v>
      </c>
      <c r="U34" s="538">
        <v>44795000</v>
      </c>
      <c r="V34" s="608" t="s">
        <v>98</v>
      </c>
      <c r="W34" s="884"/>
      <c r="X34" s="884"/>
      <c r="Y34" s="957"/>
      <c r="Z34" s="946">
        <v>25</v>
      </c>
      <c r="AA34" s="114">
        <f t="shared" si="1"/>
        <v>9</v>
      </c>
      <c r="AB34" s="114">
        <f t="shared" si="2"/>
        <v>1791800</v>
      </c>
      <c r="AC34" s="114">
        <f t="shared" si="3"/>
        <v>16126200</v>
      </c>
      <c r="AD34" s="114">
        <f t="shared" si="4"/>
        <v>28668800</v>
      </c>
      <c r="AE34" s="114">
        <f t="shared" si="8"/>
        <v>10</v>
      </c>
      <c r="AF34" s="115">
        <f t="shared" si="5"/>
        <v>1791800</v>
      </c>
      <c r="AG34" s="115">
        <f t="shared" si="6"/>
        <v>17918000</v>
      </c>
      <c r="AH34" s="115">
        <f t="shared" si="7"/>
        <v>26877000</v>
      </c>
      <c r="AI34" s="297" t="b">
        <f t="shared" si="0"/>
        <v>1</v>
      </c>
    </row>
    <row r="35" spans="1:35" ht="24.95" hidden="1" customHeight="1">
      <c r="A35" s="302" t="s">
        <v>314</v>
      </c>
      <c r="B35" s="537">
        <v>10</v>
      </c>
      <c r="C35" s="959" t="s">
        <v>585</v>
      </c>
      <c r="D35" s="957" t="s">
        <v>549</v>
      </c>
      <c r="E35" s="148" t="s">
        <v>248</v>
      </c>
      <c r="F35" s="608" t="s">
        <v>193</v>
      </c>
      <c r="G35" s="608" t="s">
        <v>193</v>
      </c>
      <c r="H35" s="608" t="s">
        <v>193</v>
      </c>
      <c r="I35" s="422">
        <v>21.6</v>
      </c>
      <c r="J35" s="957" t="s">
        <v>589</v>
      </c>
      <c r="K35" s="608" t="s">
        <v>193</v>
      </c>
      <c r="L35" s="608" t="s">
        <v>193</v>
      </c>
      <c r="M35" s="608" t="s">
        <v>193</v>
      </c>
      <c r="N35" s="960">
        <v>2008</v>
      </c>
      <c r="O35" s="608" t="s">
        <v>193</v>
      </c>
      <c r="P35" s="608">
        <v>1</v>
      </c>
      <c r="Q35" s="608" t="s">
        <v>608</v>
      </c>
      <c r="R35" s="608" t="s">
        <v>193</v>
      </c>
      <c r="S35" s="608" t="s">
        <v>193</v>
      </c>
      <c r="T35" s="608" t="s">
        <v>193</v>
      </c>
      <c r="U35" s="538">
        <v>44784000</v>
      </c>
      <c r="V35" s="608" t="s">
        <v>98</v>
      </c>
      <c r="W35" s="884"/>
      <c r="X35" s="884"/>
      <c r="Y35" s="957"/>
      <c r="Z35" s="946">
        <v>25</v>
      </c>
      <c r="AA35" s="114">
        <f t="shared" si="1"/>
        <v>9</v>
      </c>
      <c r="AB35" s="114">
        <f t="shared" si="2"/>
        <v>1791360</v>
      </c>
      <c r="AC35" s="114">
        <f t="shared" si="3"/>
        <v>16122240</v>
      </c>
      <c r="AD35" s="114">
        <f t="shared" si="4"/>
        <v>28661760</v>
      </c>
      <c r="AE35" s="114">
        <f t="shared" si="8"/>
        <v>10</v>
      </c>
      <c r="AF35" s="115">
        <f t="shared" si="5"/>
        <v>1791360</v>
      </c>
      <c r="AG35" s="115">
        <f t="shared" si="6"/>
        <v>17913600</v>
      </c>
      <c r="AH35" s="115">
        <f t="shared" si="7"/>
        <v>26870400</v>
      </c>
      <c r="AI35" s="297" t="b">
        <f t="shared" si="0"/>
        <v>1</v>
      </c>
    </row>
    <row r="36" spans="1:35" ht="24.95" hidden="1" customHeight="1">
      <c r="A36" s="302" t="s">
        <v>314</v>
      </c>
      <c r="B36" s="537">
        <v>11</v>
      </c>
      <c r="C36" s="959" t="s">
        <v>585</v>
      </c>
      <c r="D36" s="957" t="s">
        <v>549</v>
      </c>
      <c r="E36" s="148" t="s">
        <v>248</v>
      </c>
      <c r="F36" s="608" t="s">
        <v>193</v>
      </c>
      <c r="G36" s="608" t="s">
        <v>193</v>
      </c>
      <c r="H36" s="608" t="s">
        <v>193</v>
      </c>
      <c r="I36" s="422">
        <v>21.6</v>
      </c>
      <c r="J36" s="957" t="s">
        <v>590</v>
      </c>
      <c r="K36" s="608" t="s">
        <v>193</v>
      </c>
      <c r="L36" s="608" t="s">
        <v>193</v>
      </c>
      <c r="M36" s="608" t="s">
        <v>193</v>
      </c>
      <c r="N36" s="960">
        <v>2008</v>
      </c>
      <c r="O36" s="608" t="s">
        <v>193</v>
      </c>
      <c r="P36" s="608">
        <v>1</v>
      </c>
      <c r="Q36" s="608" t="s">
        <v>608</v>
      </c>
      <c r="R36" s="608" t="s">
        <v>193</v>
      </c>
      <c r="S36" s="608" t="s">
        <v>193</v>
      </c>
      <c r="T36" s="608" t="s">
        <v>193</v>
      </c>
      <c r="U36" s="538">
        <v>44791000</v>
      </c>
      <c r="V36" s="608" t="s">
        <v>98</v>
      </c>
      <c r="W36" s="884"/>
      <c r="X36" s="884"/>
      <c r="Y36" s="957"/>
      <c r="Z36" s="946">
        <v>25</v>
      </c>
      <c r="AA36" s="114">
        <f t="shared" si="1"/>
        <v>9</v>
      </c>
      <c r="AB36" s="114">
        <f t="shared" si="2"/>
        <v>1791640</v>
      </c>
      <c r="AC36" s="114">
        <f t="shared" si="3"/>
        <v>16124760</v>
      </c>
      <c r="AD36" s="114">
        <f t="shared" si="4"/>
        <v>28666240</v>
      </c>
      <c r="AE36" s="114">
        <f t="shared" si="8"/>
        <v>10</v>
      </c>
      <c r="AF36" s="115">
        <f t="shared" si="5"/>
        <v>1791640</v>
      </c>
      <c r="AG36" s="115">
        <f t="shared" si="6"/>
        <v>17916400</v>
      </c>
      <c r="AH36" s="115">
        <f t="shared" si="7"/>
        <v>26874600</v>
      </c>
      <c r="AI36" s="297" t="b">
        <f t="shared" si="0"/>
        <v>1</v>
      </c>
    </row>
    <row r="37" spans="1:35" ht="24.95" hidden="1" customHeight="1">
      <c r="A37" s="302" t="s">
        <v>314</v>
      </c>
      <c r="B37" s="537">
        <v>12</v>
      </c>
      <c r="C37" s="959" t="s">
        <v>585</v>
      </c>
      <c r="D37" s="957" t="s">
        <v>549</v>
      </c>
      <c r="E37" s="148" t="s">
        <v>248</v>
      </c>
      <c r="F37" s="608" t="s">
        <v>193</v>
      </c>
      <c r="G37" s="608" t="s">
        <v>193</v>
      </c>
      <c r="H37" s="608" t="s">
        <v>193</v>
      </c>
      <c r="I37" s="422">
        <v>21.6</v>
      </c>
      <c r="J37" s="957" t="s">
        <v>591</v>
      </c>
      <c r="K37" s="608" t="s">
        <v>193</v>
      </c>
      <c r="L37" s="608" t="s">
        <v>193</v>
      </c>
      <c r="M37" s="608" t="s">
        <v>193</v>
      </c>
      <c r="N37" s="960">
        <v>2008</v>
      </c>
      <c r="O37" s="608" t="s">
        <v>193</v>
      </c>
      <c r="P37" s="608">
        <v>1</v>
      </c>
      <c r="Q37" s="608" t="s">
        <v>608</v>
      </c>
      <c r="R37" s="608" t="s">
        <v>193</v>
      </c>
      <c r="S37" s="608" t="s">
        <v>193</v>
      </c>
      <c r="T37" s="608" t="s">
        <v>193</v>
      </c>
      <c r="U37" s="538">
        <v>44788000</v>
      </c>
      <c r="V37" s="608" t="s">
        <v>98</v>
      </c>
      <c r="W37" s="884"/>
      <c r="X37" s="884"/>
      <c r="Y37" s="957"/>
      <c r="Z37" s="946">
        <v>25</v>
      </c>
      <c r="AA37" s="114">
        <f t="shared" si="1"/>
        <v>9</v>
      </c>
      <c r="AB37" s="114">
        <f t="shared" si="2"/>
        <v>1791520</v>
      </c>
      <c r="AC37" s="114">
        <f t="shared" si="3"/>
        <v>16123680</v>
      </c>
      <c r="AD37" s="114">
        <f t="shared" si="4"/>
        <v>28664320</v>
      </c>
      <c r="AE37" s="114">
        <f t="shared" si="8"/>
        <v>10</v>
      </c>
      <c r="AF37" s="115">
        <f t="shared" si="5"/>
        <v>1791520</v>
      </c>
      <c r="AG37" s="115">
        <f t="shared" si="6"/>
        <v>17915200</v>
      </c>
      <c r="AH37" s="115">
        <f t="shared" si="7"/>
        <v>26872800</v>
      </c>
      <c r="AI37" s="297" t="b">
        <f t="shared" si="0"/>
        <v>1</v>
      </c>
    </row>
    <row r="38" spans="1:35" ht="24.95" hidden="1" customHeight="1">
      <c r="A38" s="302" t="s">
        <v>317</v>
      </c>
      <c r="B38" s="414">
        <v>1</v>
      </c>
      <c r="C38" s="423" t="s">
        <v>493</v>
      </c>
      <c r="D38" s="608" t="s">
        <v>1140</v>
      </c>
      <c r="E38" s="148" t="s">
        <v>248</v>
      </c>
      <c r="F38" s="608" t="s">
        <v>193</v>
      </c>
      <c r="G38" s="608" t="s">
        <v>193</v>
      </c>
      <c r="H38" s="608" t="s">
        <v>193</v>
      </c>
      <c r="I38" s="608" t="s">
        <v>193</v>
      </c>
      <c r="J38" s="608" t="s">
        <v>500</v>
      </c>
      <c r="K38" s="608" t="s">
        <v>548</v>
      </c>
      <c r="L38" s="877">
        <v>39958</v>
      </c>
      <c r="M38" s="608" t="s">
        <v>193</v>
      </c>
      <c r="N38" s="148">
        <v>2009</v>
      </c>
      <c r="O38" s="422" t="s">
        <v>215</v>
      </c>
      <c r="P38" s="608">
        <v>1</v>
      </c>
      <c r="Q38" s="608" t="s">
        <v>608</v>
      </c>
      <c r="R38" s="608" t="s">
        <v>193</v>
      </c>
      <c r="S38" s="608" t="s">
        <v>193</v>
      </c>
      <c r="T38" s="608" t="s">
        <v>193</v>
      </c>
      <c r="U38" s="538">
        <v>79655000</v>
      </c>
      <c r="V38" s="608" t="s">
        <v>98</v>
      </c>
      <c r="W38" s="884"/>
      <c r="X38" s="884"/>
      <c r="Y38" s="957"/>
      <c r="Z38" s="946">
        <v>25</v>
      </c>
      <c r="AA38" s="114">
        <f t="shared" ref="AA38:AA77" si="9">2016-N38+1</f>
        <v>8</v>
      </c>
      <c r="AB38" s="114">
        <f t="shared" ref="AB38:AB77" si="10">U38/Z38</f>
        <v>3186200</v>
      </c>
      <c r="AC38" s="114">
        <f t="shared" ref="AC38:AC77" si="11">AA38*AB38</f>
        <v>25489600</v>
      </c>
      <c r="AD38" s="114">
        <f t="shared" ref="AD38:AD77" si="12">U38-AC38</f>
        <v>54165400</v>
      </c>
      <c r="AE38" s="114">
        <f t="shared" ref="AE38:AE77" si="13">2017-N38+1</f>
        <v>9</v>
      </c>
      <c r="AF38" s="115">
        <f t="shared" ref="AF38:AF77" si="14">U38/Z38</f>
        <v>3186200</v>
      </c>
      <c r="AG38" s="115">
        <f t="shared" ref="AG38:AG77" si="15">AF38*AE38</f>
        <v>28675800</v>
      </c>
      <c r="AH38" s="115">
        <f t="shared" ref="AH38:AH77" si="16">U38-AG38</f>
        <v>50979200</v>
      </c>
      <c r="AI38" s="297" t="b">
        <f t="shared" si="0"/>
        <v>1</v>
      </c>
    </row>
    <row r="39" spans="1:35" ht="24.95" hidden="1" customHeight="1">
      <c r="A39" s="302" t="s">
        <v>317</v>
      </c>
      <c r="B39" s="537">
        <v>2</v>
      </c>
      <c r="C39" s="423" t="s">
        <v>494</v>
      </c>
      <c r="D39" s="608" t="s">
        <v>1140</v>
      </c>
      <c r="E39" s="148" t="s">
        <v>248</v>
      </c>
      <c r="F39" s="608" t="s">
        <v>193</v>
      </c>
      <c r="G39" s="608" t="s">
        <v>193</v>
      </c>
      <c r="H39" s="608" t="s">
        <v>193</v>
      </c>
      <c r="I39" s="608" t="s">
        <v>193</v>
      </c>
      <c r="J39" s="608" t="s">
        <v>500</v>
      </c>
      <c r="K39" s="608" t="s">
        <v>547</v>
      </c>
      <c r="L39" s="877">
        <v>39962</v>
      </c>
      <c r="M39" s="608" t="s">
        <v>193</v>
      </c>
      <c r="N39" s="148">
        <v>2009</v>
      </c>
      <c r="O39" s="422" t="s">
        <v>215</v>
      </c>
      <c r="P39" s="608">
        <v>1</v>
      </c>
      <c r="Q39" s="608" t="s">
        <v>608</v>
      </c>
      <c r="R39" s="608" t="s">
        <v>193</v>
      </c>
      <c r="S39" s="608" t="s">
        <v>193</v>
      </c>
      <c r="T39" s="608" t="s">
        <v>193</v>
      </c>
      <c r="U39" s="538">
        <v>55825000</v>
      </c>
      <c r="V39" s="608" t="s">
        <v>98</v>
      </c>
      <c r="W39" s="884"/>
      <c r="X39" s="884"/>
      <c r="Y39" s="957"/>
      <c r="Z39" s="946">
        <v>25</v>
      </c>
      <c r="AA39" s="114">
        <f t="shared" si="9"/>
        <v>8</v>
      </c>
      <c r="AB39" s="114">
        <f t="shared" si="10"/>
        <v>2233000</v>
      </c>
      <c r="AC39" s="114">
        <f t="shared" si="11"/>
        <v>17864000</v>
      </c>
      <c r="AD39" s="114">
        <f t="shared" si="12"/>
        <v>37961000</v>
      </c>
      <c r="AE39" s="114">
        <f t="shared" si="13"/>
        <v>9</v>
      </c>
      <c r="AF39" s="115">
        <f t="shared" si="14"/>
        <v>2233000</v>
      </c>
      <c r="AG39" s="115">
        <f t="shared" si="15"/>
        <v>20097000</v>
      </c>
      <c r="AH39" s="115">
        <f t="shared" si="16"/>
        <v>35728000</v>
      </c>
      <c r="AI39" s="297" t="b">
        <f t="shared" si="0"/>
        <v>1</v>
      </c>
    </row>
    <row r="40" spans="1:35" ht="24.95" hidden="1" customHeight="1">
      <c r="A40" s="302" t="s">
        <v>317</v>
      </c>
      <c r="B40" s="537">
        <v>3</v>
      </c>
      <c r="C40" s="423" t="s">
        <v>495</v>
      </c>
      <c r="D40" s="608" t="s">
        <v>1140</v>
      </c>
      <c r="E40" s="148" t="s">
        <v>248</v>
      </c>
      <c r="F40" s="422" t="s">
        <v>283</v>
      </c>
      <c r="G40" s="608" t="s">
        <v>193</v>
      </c>
      <c r="H40" s="608" t="s">
        <v>193</v>
      </c>
      <c r="I40" s="608" t="s">
        <v>546</v>
      </c>
      <c r="J40" s="608" t="s">
        <v>500</v>
      </c>
      <c r="K40" s="608" t="s">
        <v>545</v>
      </c>
      <c r="L40" s="877">
        <v>39958</v>
      </c>
      <c r="M40" s="608" t="s">
        <v>193</v>
      </c>
      <c r="N40" s="148">
        <v>2009</v>
      </c>
      <c r="O40" s="422" t="s">
        <v>215</v>
      </c>
      <c r="P40" s="608">
        <v>1</v>
      </c>
      <c r="Q40" s="608" t="s">
        <v>608</v>
      </c>
      <c r="R40" s="608" t="s">
        <v>193</v>
      </c>
      <c r="S40" s="608" t="s">
        <v>193</v>
      </c>
      <c r="T40" s="608" t="s">
        <v>193</v>
      </c>
      <c r="U40" s="538">
        <v>1170000000</v>
      </c>
      <c r="V40" s="608" t="s">
        <v>98</v>
      </c>
      <c r="W40" s="884"/>
      <c r="X40" s="884"/>
      <c r="Y40" s="957"/>
      <c r="Z40" s="946">
        <v>25</v>
      </c>
      <c r="AA40" s="114">
        <f t="shared" si="9"/>
        <v>8</v>
      </c>
      <c r="AB40" s="114">
        <f t="shared" si="10"/>
        <v>46800000</v>
      </c>
      <c r="AC40" s="114">
        <f t="shared" si="11"/>
        <v>374400000</v>
      </c>
      <c r="AD40" s="114">
        <f t="shared" si="12"/>
        <v>795600000</v>
      </c>
      <c r="AE40" s="114">
        <f t="shared" si="13"/>
        <v>9</v>
      </c>
      <c r="AF40" s="115">
        <f t="shared" si="14"/>
        <v>46800000</v>
      </c>
      <c r="AG40" s="115">
        <f t="shared" si="15"/>
        <v>421200000</v>
      </c>
      <c r="AH40" s="115">
        <f t="shared" si="16"/>
        <v>748800000</v>
      </c>
      <c r="AI40" s="297" t="b">
        <f t="shared" si="0"/>
        <v>1</v>
      </c>
    </row>
    <row r="41" spans="1:35" ht="24.95" hidden="1" customHeight="1">
      <c r="A41" s="302" t="s">
        <v>317</v>
      </c>
      <c r="B41" s="537">
        <v>4</v>
      </c>
      <c r="C41" s="423" t="s">
        <v>494</v>
      </c>
      <c r="D41" s="608" t="s">
        <v>1140</v>
      </c>
      <c r="E41" s="148" t="s">
        <v>248</v>
      </c>
      <c r="F41" s="608" t="s">
        <v>193</v>
      </c>
      <c r="G41" s="608" t="s">
        <v>193</v>
      </c>
      <c r="H41" s="608" t="s">
        <v>193</v>
      </c>
      <c r="I41" s="608" t="s">
        <v>193</v>
      </c>
      <c r="J41" s="957" t="s">
        <v>542</v>
      </c>
      <c r="K41" s="608" t="s">
        <v>544</v>
      </c>
      <c r="L41" s="877">
        <v>39972</v>
      </c>
      <c r="M41" s="608" t="s">
        <v>193</v>
      </c>
      <c r="N41" s="148">
        <v>2009</v>
      </c>
      <c r="O41" s="422" t="s">
        <v>215</v>
      </c>
      <c r="P41" s="608">
        <v>1</v>
      </c>
      <c r="Q41" s="608" t="s">
        <v>608</v>
      </c>
      <c r="R41" s="608" t="s">
        <v>193</v>
      </c>
      <c r="S41" s="608" t="s">
        <v>193</v>
      </c>
      <c r="T41" s="608" t="s">
        <v>193</v>
      </c>
      <c r="U41" s="538">
        <v>29244000</v>
      </c>
      <c r="V41" s="608" t="s">
        <v>98</v>
      </c>
      <c r="W41" s="884"/>
      <c r="X41" s="884"/>
      <c r="Y41" s="957"/>
      <c r="Z41" s="946">
        <v>25</v>
      </c>
      <c r="AA41" s="114">
        <f t="shared" si="9"/>
        <v>8</v>
      </c>
      <c r="AB41" s="114">
        <f t="shared" si="10"/>
        <v>1169760</v>
      </c>
      <c r="AC41" s="114">
        <f t="shared" si="11"/>
        <v>9358080</v>
      </c>
      <c r="AD41" s="114">
        <f t="shared" si="12"/>
        <v>19885920</v>
      </c>
      <c r="AE41" s="114">
        <f t="shared" si="13"/>
        <v>9</v>
      </c>
      <c r="AF41" s="115">
        <f t="shared" si="14"/>
        <v>1169760</v>
      </c>
      <c r="AG41" s="115">
        <f t="shared" si="15"/>
        <v>10527840</v>
      </c>
      <c r="AH41" s="115">
        <f t="shared" si="16"/>
        <v>18716160</v>
      </c>
      <c r="AI41" s="297" t="b">
        <f t="shared" si="0"/>
        <v>1</v>
      </c>
    </row>
    <row r="42" spans="1:35" ht="24.95" hidden="1" customHeight="1">
      <c r="A42" s="302" t="s">
        <v>317</v>
      </c>
      <c r="B42" s="537">
        <v>5</v>
      </c>
      <c r="C42" s="423" t="s">
        <v>494</v>
      </c>
      <c r="D42" s="608" t="s">
        <v>1140</v>
      </c>
      <c r="E42" s="148" t="s">
        <v>248</v>
      </c>
      <c r="F42" s="608" t="s">
        <v>193</v>
      </c>
      <c r="G42" s="608" t="s">
        <v>193</v>
      </c>
      <c r="H42" s="608" t="s">
        <v>193</v>
      </c>
      <c r="I42" s="608" t="s">
        <v>193</v>
      </c>
      <c r="J42" s="957" t="s">
        <v>542</v>
      </c>
      <c r="K42" s="608" t="s">
        <v>543</v>
      </c>
      <c r="L42" s="877">
        <v>39932</v>
      </c>
      <c r="M42" s="608" t="s">
        <v>193</v>
      </c>
      <c r="N42" s="148">
        <v>2009</v>
      </c>
      <c r="O42" s="422" t="s">
        <v>215</v>
      </c>
      <c r="P42" s="608">
        <v>1</v>
      </c>
      <c r="Q42" s="608" t="s">
        <v>608</v>
      </c>
      <c r="R42" s="608" t="s">
        <v>193</v>
      </c>
      <c r="S42" s="608" t="s">
        <v>193</v>
      </c>
      <c r="T42" s="608" t="s">
        <v>193</v>
      </c>
      <c r="U42" s="538">
        <v>42325000</v>
      </c>
      <c r="V42" s="608" t="s">
        <v>98</v>
      </c>
      <c r="W42" s="884"/>
      <c r="X42" s="884"/>
      <c r="Y42" s="957"/>
      <c r="Z42" s="946">
        <v>25</v>
      </c>
      <c r="AA42" s="114">
        <f t="shared" si="9"/>
        <v>8</v>
      </c>
      <c r="AB42" s="114">
        <f t="shared" si="10"/>
        <v>1693000</v>
      </c>
      <c r="AC42" s="114">
        <f t="shared" si="11"/>
        <v>13544000</v>
      </c>
      <c r="AD42" s="114">
        <f t="shared" si="12"/>
        <v>28781000</v>
      </c>
      <c r="AE42" s="114">
        <f t="shared" si="13"/>
        <v>9</v>
      </c>
      <c r="AF42" s="115">
        <f t="shared" si="14"/>
        <v>1693000</v>
      </c>
      <c r="AG42" s="115">
        <f t="shared" si="15"/>
        <v>15237000</v>
      </c>
      <c r="AH42" s="115">
        <f t="shared" si="16"/>
        <v>27088000</v>
      </c>
      <c r="AI42" s="297" t="b">
        <f t="shared" si="0"/>
        <v>1</v>
      </c>
    </row>
    <row r="43" spans="1:35" ht="24.95" hidden="1" customHeight="1">
      <c r="A43" s="302" t="s">
        <v>317</v>
      </c>
      <c r="B43" s="537">
        <v>6</v>
      </c>
      <c r="C43" s="961" t="s">
        <v>495</v>
      </c>
      <c r="D43" s="608" t="s">
        <v>1140</v>
      </c>
      <c r="E43" s="148" t="s">
        <v>248</v>
      </c>
      <c r="F43" s="608" t="s">
        <v>193</v>
      </c>
      <c r="G43" s="608" t="s">
        <v>193</v>
      </c>
      <c r="H43" s="608" t="s">
        <v>193</v>
      </c>
      <c r="I43" s="608" t="s">
        <v>193</v>
      </c>
      <c r="J43" s="957" t="s">
        <v>542</v>
      </c>
      <c r="K43" s="875" t="s">
        <v>541</v>
      </c>
      <c r="L43" s="877">
        <v>39958</v>
      </c>
      <c r="M43" s="608" t="s">
        <v>193</v>
      </c>
      <c r="N43" s="148">
        <v>2009</v>
      </c>
      <c r="O43" s="422" t="s">
        <v>215</v>
      </c>
      <c r="P43" s="608">
        <v>1</v>
      </c>
      <c r="Q43" s="608" t="s">
        <v>608</v>
      </c>
      <c r="R43" s="608" t="s">
        <v>193</v>
      </c>
      <c r="S43" s="608" t="s">
        <v>193</v>
      </c>
      <c r="T43" s="608" t="s">
        <v>193</v>
      </c>
      <c r="U43" s="538">
        <v>511750000</v>
      </c>
      <c r="V43" s="608" t="s">
        <v>98</v>
      </c>
      <c r="W43" s="884"/>
      <c r="X43" s="884"/>
      <c r="Y43" s="957"/>
      <c r="Z43" s="946">
        <v>25</v>
      </c>
      <c r="AA43" s="114">
        <f t="shared" si="9"/>
        <v>8</v>
      </c>
      <c r="AB43" s="114">
        <f t="shared" si="10"/>
        <v>20470000</v>
      </c>
      <c r="AC43" s="114">
        <f t="shared" si="11"/>
        <v>163760000</v>
      </c>
      <c r="AD43" s="114">
        <f t="shared" si="12"/>
        <v>347990000</v>
      </c>
      <c r="AE43" s="114">
        <f t="shared" si="13"/>
        <v>9</v>
      </c>
      <c r="AF43" s="115">
        <f t="shared" si="14"/>
        <v>20470000</v>
      </c>
      <c r="AG43" s="115">
        <f t="shared" si="15"/>
        <v>184230000</v>
      </c>
      <c r="AH43" s="115">
        <f t="shared" si="16"/>
        <v>327520000</v>
      </c>
      <c r="AI43" s="297" t="b">
        <f t="shared" si="0"/>
        <v>1</v>
      </c>
    </row>
    <row r="44" spans="1:35" ht="24.95" hidden="1" customHeight="1">
      <c r="A44" s="302" t="s">
        <v>317</v>
      </c>
      <c r="B44" s="537">
        <v>7</v>
      </c>
      <c r="C44" s="423" t="s">
        <v>496</v>
      </c>
      <c r="D44" s="608" t="s">
        <v>1140</v>
      </c>
      <c r="E44" s="148" t="s">
        <v>248</v>
      </c>
      <c r="F44" s="608" t="s">
        <v>193</v>
      </c>
      <c r="G44" s="608" t="s">
        <v>193</v>
      </c>
      <c r="H44" s="608" t="s">
        <v>193</v>
      </c>
      <c r="I44" s="608" t="s">
        <v>193</v>
      </c>
      <c r="J44" s="608" t="s">
        <v>193</v>
      </c>
      <c r="K44" s="608" t="s">
        <v>540</v>
      </c>
      <c r="L44" s="877"/>
      <c r="M44" s="608" t="s">
        <v>193</v>
      </c>
      <c r="N44" s="148">
        <v>2009</v>
      </c>
      <c r="O44" s="422" t="s">
        <v>215</v>
      </c>
      <c r="P44" s="608">
        <v>1</v>
      </c>
      <c r="Q44" s="608" t="s">
        <v>608</v>
      </c>
      <c r="R44" s="608" t="s">
        <v>193</v>
      </c>
      <c r="S44" s="608" t="s">
        <v>193</v>
      </c>
      <c r="T44" s="608" t="s">
        <v>193</v>
      </c>
      <c r="U44" s="538">
        <v>119750000</v>
      </c>
      <c r="V44" s="608" t="s">
        <v>98</v>
      </c>
      <c r="W44" s="884"/>
      <c r="X44" s="884"/>
      <c r="Y44" s="957"/>
      <c r="Z44" s="946">
        <v>25</v>
      </c>
      <c r="AA44" s="114">
        <f t="shared" si="9"/>
        <v>8</v>
      </c>
      <c r="AB44" s="114">
        <f t="shared" si="10"/>
        <v>4790000</v>
      </c>
      <c r="AC44" s="114">
        <f t="shared" si="11"/>
        <v>38320000</v>
      </c>
      <c r="AD44" s="114">
        <f t="shared" si="12"/>
        <v>81430000</v>
      </c>
      <c r="AE44" s="114">
        <f t="shared" si="13"/>
        <v>9</v>
      </c>
      <c r="AF44" s="115">
        <f t="shared" si="14"/>
        <v>4790000</v>
      </c>
      <c r="AG44" s="115">
        <f t="shared" si="15"/>
        <v>43110000</v>
      </c>
      <c r="AH44" s="115">
        <f t="shared" si="16"/>
        <v>76640000</v>
      </c>
      <c r="AI44" s="297" t="b">
        <f t="shared" si="0"/>
        <v>1</v>
      </c>
    </row>
    <row r="45" spans="1:35" ht="24.95" hidden="1" customHeight="1">
      <c r="A45" s="302" t="s">
        <v>317</v>
      </c>
      <c r="B45" s="537">
        <v>8</v>
      </c>
      <c r="C45" s="423" t="s">
        <v>497</v>
      </c>
      <c r="D45" s="608" t="s">
        <v>1140</v>
      </c>
      <c r="E45" s="148" t="s">
        <v>248</v>
      </c>
      <c r="F45" s="608" t="s">
        <v>193</v>
      </c>
      <c r="G45" s="608" t="s">
        <v>193</v>
      </c>
      <c r="H45" s="608" t="s">
        <v>193</v>
      </c>
      <c r="I45" s="608" t="s">
        <v>193</v>
      </c>
      <c r="J45" s="608" t="s">
        <v>193</v>
      </c>
      <c r="K45" s="608" t="s">
        <v>539</v>
      </c>
      <c r="L45" s="877">
        <v>39962</v>
      </c>
      <c r="M45" s="608" t="s">
        <v>193</v>
      </c>
      <c r="N45" s="148">
        <v>2009</v>
      </c>
      <c r="O45" s="422" t="s">
        <v>215</v>
      </c>
      <c r="P45" s="608">
        <v>1</v>
      </c>
      <c r="Q45" s="608" t="s">
        <v>608</v>
      </c>
      <c r="R45" s="608" t="s">
        <v>193</v>
      </c>
      <c r="S45" s="608" t="s">
        <v>193</v>
      </c>
      <c r="T45" s="608" t="s">
        <v>193</v>
      </c>
      <c r="U45" s="538">
        <v>68300000</v>
      </c>
      <c r="V45" s="608" t="s">
        <v>98</v>
      </c>
      <c r="W45" s="884"/>
      <c r="X45" s="884"/>
      <c r="Y45" s="957"/>
      <c r="Z45" s="946">
        <v>25</v>
      </c>
      <c r="AA45" s="114">
        <f t="shared" si="9"/>
        <v>8</v>
      </c>
      <c r="AB45" s="114">
        <f t="shared" si="10"/>
        <v>2732000</v>
      </c>
      <c r="AC45" s="114">
        <f t="shared" si="11"/>
        <v>21856000</v>
      </c>
      <c r="AD45" s="114">
        <f t="shared" si="12"/>
        <v>46444000</v>
      </c>
      <c r="AE45" s="114">
        <f t="shared" si="13"/>
        <v>9</v>
      </c>
      <c r="AF45" s="115">
        <f t="shared" si="14"/>
        <v>2732000</v>
      </c>
      <c r="AG45" s="115">
        <f t="shared" si="15"/>
        <v>24588000</v>
      </c>
      <c r="AH45" s="115">
        <f t="shared" si="16"/>
        <v>43712000</v>
      </c>
      <c r="AI45" s="297" t="b">
        <f t="shared" si="0"/>
        <v>1</v>
      </c>
    </row>
    <row r="46" spans="1:35" ht="24.95" hidden="1" customHeight="1">
      <c r="A46" s="302" t="s">
        <v>317</v>
      </c>
      <c r="B46" s="537">
        <v>9</v>
      </c>
      <c r="C46" s="959" t="s">
        <v>498</v>
      </c>
      <c r="D46" s="957" t="s">
        <v>549</v>
      </c>
      <c r="E46" s="148" t="s">
        <v>248</v>
      </c>
      <c r="F46" s="960" t="s">
        <v>183</v>
      </c>
      <c r="G46" s="608" t="s">
        <v>193</v>
      </c>
      <c r="H46" s="608" t="s">
        <v>193</v>
      </c>
      <c r="I46" s="962" t="s">
        <v>501</v>
      </c>
      <c r="J46" s="957" t="s">
        <v>538</v>
      </c>
      <c r="K46" s="875" t="s">
        <v>528</v>
      </c>
      <c r="L46" s="877">
        <v>39958</v>
      </c>
      <c r="M46" s="608" t="s">
        <v>193</v>
      </c>
      <c r="N46" s="148">
        <v>2009</v>
      </c>
      <c r="O46" s="608" t="s">
        <v>527</v>
      </c>
      <c r="P46" s="608">
        <v>1</v>
      </c>
      <c r="Q46" s="608" t="s">
        <v>608</v>
      </c>
      <c r="R46" s="608" t="s">
        <v>193</v>
      </c>
      <c r="S46" s="608" t="s">
        <v>193</v>
      </c>
      <c r="T46" s="608" t="s">
        <v>193</v>
      </c>
      <c r="U46" s="538">
        <v>52013000</v>
      </c>
      <c r="V46" s="608"/>
      <c r="W46" s="884"/>
      <c r="X46" s="884" t="s">
        <v>100</v>
      </c>
      <c r="Y46" s="957"/>
      <c r="Z46" s="946">
        <v>25</v>
      </c>
      <c r="AA46" s="114">
        <f t="shared" si="9"/>
        <v>8</v>
      </c>
      <c r="AB46" s="114">
        <f t="shared" si="10"/>
        <v>2080520</v>
      </c>
      <c r="AC46" s="114">
        <f t="shared" si="11"/>
        <v>16644160</v>
      </c>
      <c r="AD46" s="114">
        <f t="shared" si="12"/>
        <v>35368840</v>
      </c>
      <c r="AE46" s="114">
        <f t="shared" si="13"/>
        <v>9</v>
      </c>
      <c r="AF46" s="115">
        <f t="shared" si="14"/>
        <v>2080520</v>
      </c>
      <c r="AG46" s="115">
        <f t="shared" si="15"/>
        <v>18724680</v>
      </c>
      <c r="AH46" s="115">
        <f t="shared" si="16"/>
        <v>33288320</v>
      </c>
      <c r="AI46" s="297" t="b">
        <f t="shared" si="0"/>
        <v>1</v>
      </c>
    </row>
    <row r="47" spans="1:35" ht="24.95" hidden="1" customHeight="1">
      <c r="A47" s="302" t="s">
        <v>317</v>
      </c>
      <c r="B47" s="537">
        <v>10</v>
      </c>
      <c r="C47" s="959" t="s">
        <v>498</v>
      </c>
      <c r="D47" s="957" t="s">
        <v>549</v>
      </c>
      <c r="E47" s="148" t="s">
        <v>248</v>
      </c>
      <c r="F47" s="960" t="s">
        <v>183</v>
      </c>
      <c r="G47" s="608" t="s">
        <v>193</v>
      </c>
      <c r="H47" s="608" t="s">
        <v>193</v>
      </c>
      <c r="I47" s="962" t="s">
        <v>501</v>
      </c>
      <c r="J47" s="957" t="s">
        <v>537</v>
      </c>
      <c r="K47" s="875" t="s">
        <v>528</v>
      </c>
      <c r="L47" s="877">
        <v>39958</v>
      </c>
      <c r="M47" s="608" t="s">
        <v>193</v>
      </c>
      <c r="N47" s="148">
        <v>2009</v>
      </c>
      <c r="O47" s="608" t="s">
        <v>527</v>
      </c>
      <c r="P47" s="608">
        <v>1</v>
      </c>
      <c r="Q47" s="608" t="s">
        <v>608</v>
      </c>
      <c r="R47" s="608" t="s">
        <v>193</v>
      </c>
      <c r="S47" s="608" t="s">
        <v>193</v>
      </c>
      <c r="T47" s="608" t="s">
        <v>193</v>
      </c>
      <c r="U47" s="538">
        <v>52013000</v>
      </c>
      <c r="V47" s="608"/>
      <c r="W47" s="884"/>
      <c r="X47" s="884" t="s">
        <v>100</v>
      </c>
      <c r="Y47" s="957"/>
      <c r="Z47" s="946">
        <v>25</v>
      </c>
      <c r="AA47" s="114">
        <f t="shared" si="9"/>
        <v>8</v>
      </c>
      <c r="AB47" s="114">
        <f t="shared" si="10"/>
        <v>2080520</v>
      </c>
      <c r="AC47" s="114">
        <f t="shared" si="11"/>
        <v>16644160</v>
      </c>
      <c r="AD47" s="114">
        <f t="shared" si="12"/>
        <v>35368840</v>
      </c>
      <c r="AE47" s="114">
        <f t="shared" si="13"/>
        <v>9</v>
      </c>
      <c r="AF47" s="115">
        <f t="shared" si="14"/>
        <v>2080520</v>
      </c>
      <c r="AG47" s="115">
        <f t="shared" si="15"/>
        <v>18724680</v>
      </c>
      <c r="AH47" s="115">
        <f t="shared" si="16"/>
        <v>33288320</v>
      </c>
      <c r="AI47" s="297" t="b">
        <f t="shared" si="0"/>
        <v>1</v>
      </c>
    </row>
    <row r="48" spans="1:35" ht="24.95" hidden="1" customHeight="1">
      <c r="A48" s="302" t="s">
        <v>317</v>
      </c>
      <c r="B48" s="537">
        <v>11</v>
      </c>
      <c r="C48" s="959" t="s">
        <v>498</v>
      </c>
      <c r="D48" s="957" t="s">
        <v>549</v>
      </c>
      <c r="E48" s="148" t="s">
        <v>248</v>
      </c>
      <c r="F48" s="960" t="s">
        <v>183</v>
      </c>
      <c r="G48" s="608" t="s">
        <v>193</v>
      </c>
      <c r="H48" s="608" t="s">
        <v>193</v>
      </c>
      <c r="I48" s="962" t="s">
        <v>501</v>
      </c>
      <c r="J48" s="957" t="s">
        <v>536</v>
      </c>
      <c r="K48" s="875" t="s">
        <v>528</v>
      </c>
      <c r="L48" s="877">
        <v>39958</v>
      </c>
      <c r="M48" s="608" t="s">
        <v>193</v>
      </c>
      <c r="N48" s="148">
        <v>2009</v>
      </c>
      <c r="O48" s="608" t="s">
        <v>527</v>
      </c>
      <c r="P48" s="608">
        <v>1</v>
      </c>
      <c r="Q48" s="608" t="s">
        <v>608</v>
      </c>
      <c r="R48" s="608" t="s">
        <v>193</v>
      </c>
      <c r="S48" s="608" t="s">
        <v>193</v>
      </c>
      <c r="T48" s="608" t="s">
        <v>193</v>
      </c>
      <c r="U48" s="538">
        <v>52013000</v>
      </c>
      <c r="V48" s="608"/>
      <c r="W48" s="884"/>
      <c r="X48" s="884" t="s">
        <v>100</v>
      </c>
      <c r="Y48" s="957"/>
      <c r="Z48" s="946">
        <v>25</v>
      </c>
      <c r="AA48" s="114">
        <f t="shared" si="9"/>
        <v>8</v>
      </c>
      <c r="AB48" s="114">
        <f t="shared" si="10"/>
        <v>2080520</v>
      </c>
      <c r="AC48" s="114">
        <f t="shared" si="11"/>
        <v>16644160</v>
      </c>
      <c r="AD48" s="114">
        <f t="shared" si="12"/>
        <v>35368840</v>
      </c>
      <c r="AE48" s="114">
        <f t="shared" si="13"/>
        <v>9</v>
      </c>
      <c r="AF48" s="115">
        <f t="shared" si="14"/>
        <v>2080520</v>
      </c>
      <c r="AG48" s="115">
        <f t="shared" si="15"/>
        <v>18724680</v>
      </c>
      <c r="AH48" s="115">
        <f t="shared" si="16"/>
        <v>33288320</v>
      </c>
      <c r="AI48" s="297" t="b">
        <f t="shared" si="0"/>
        <v>1</v>
      </c>
    </row>
    <row r="49" spans="1:35" ht="24.95" hidden="1" customHeight="1">
      <c r="A49" s="302" t="s">
        <v>317</v>
      </c>
      <c r="B49" s="537">
        <v>12</v>
      </c>
      <c r="C49" s="959" t="s">
        <v>498</v>
      </c>
      <c r="D49" s="957" t="s">
        <v>549</v>
      </c>
      <c r="E49" s="148" t="s">
        <v>248</v>
      </c>
      <c r="F49" s="960" t="s">
        <v>183</v>
      </c>
      <c r="G49" s="608" t="s">
        <v>193</v>
      </c>
      <c r="H49" s="608" t="s">
        <v>193</v>
      </c>
      <c r="I49" s="962" t="s">
        <v>501</v>
      </c>
      <c r="J49" s="957" t="s">
        <v>535</v>
      </c>
      <c r="K49" s="875" t="s">
        <v>528</v>
      </c>
      <c r="L49" s="877">
        <v>39958</v>
      </c>
      <c r="M49" s="608" t="s">
        <v>193</v>
      </c>
      <c r="N49" s="148">
        <v>2009</v>
      </c>
      <c r="O49" s="608" t="s">
        <v>527</v>
      </c>
      <c r="P49" s="608">
        <v>1</v>
      </c>
      <c r="Q49" s="608" t="s">
        <v>608</v>
      </c>
      <c r="R49" s="608" t="s">
        <v>193</v>
      </c>
      <c r="S49" s="608" t="s">
        <v>193</v>
      </c>
      <c r="T49" s="608" t="s">
        <v>193</v>
      </c>
      <c r="U49" s="538">
        <v>52013000</v>
      </c>
      <c r="V49" s="608"/>
      <c r="W49" s="884"/>
      <c r="X49" s="884" t="s">
        <v>100</v>
      </c>
      <c r="Y49" s="957"/>
      <c r="Z49" s="946">
        <v>25</v>
      </c>
      <c r="AA49" s="114">
        <f t="shared" si="9"/>
        <v>8</v>
      </c>
      <c r="AB49" s="114">
        <f t="shared" si="10"/>
        <v>2080520</v>
      </c>
      <c r="AC49" s="114">
        <f t="shared" si="11"/>
        <v>16644160</v>
      </c>
      <c r="AD49" s="114">
        <f t="shared" si="12"/>
        <v>35368840</v>
      </c>
      <c r="AE49" s="114">
        <f t="shared" si="13"/>
        <v>9</v>
      </c>
      <c r="AF49" s="115">
        <f t="shared" si="14"/>
        <v>2080520</v>
      </c>
      <c r="AG49" s="115">
        <f t="shared" si="15"/>
        <v>18724680</v>
      </c>
      <c r="AH49" s="115">
        <f t="shared" si="16"/>
        <v>33288320</v>
      </c>
      <c r="AI49" s="297" t="b">
        <f t="shared" si="0"/>
        <v>1</v>
      </c>
    </row>
    <row r="50" spans="1:35" ht="24.95" hidden="1" customHeight="1">
      <c r="A50" s="302" t="s">
        <v>317</v>
      </c>
      <c r="B50" s="537">
        <v>13</v>
      </c>
      <c r="C50" s="959" t="s">
        <v>498</v>
      </c>
      <c r="D50" s="957" t="s">
        <v>549</v>
      </c>
      <c r="E50" s="148" t="s">
        <v>248</v>
      </c>
      <c r="F50" s="960" t="s">
        <v>183</v>
      </c>
      <c r="G50" s="608" t="s">
        <v>193</v>
      </c>
      <c r="H50" s="608" t="s">
        <v>193</v>
      </c>
      <c r="I50" s="962" t="s">
        <v>501</v>
      </c>
      <c r="J50" s="957" t="s">
        <v>534</v>
      </c>
      <c r="K50" s="875" t="s">
        <v>528</v>
      </c>
      <c r="L50" s="877">
        <v>39958</v>
      </c>
      <c r="M50" s="608" t="s">
        <v>193</v>
      </c>
      <c r="N50" s="148">
        <v>2009</v>
      </c>
      <c r="O50" s="608" t="s">
        <v>527</v>
      </c>
      <c r="P50" s="608">
        <v>1</v>
      </c>
      <c r="Q50" s="608" t="s">
        <v>608</v>
      </c>
      <c r="R50" s="608" t="s">
        <v>193</v>
      </c>
      <c r="S50" s="608" t="s">
        <v>193</v>
      </c>
      <c r="T50" s="608" t="s">
        <v>193</v>
      </c>
      <c r="U50" s="538">
        <v>52000000</v>
      </c>
      <c r="V50" s="608"/>
      <c r="W50" s="884"/>
      <c r="X50" s="884" t="s">
        <v>100</v>
      </c>
      <c r="Y50" s="957"/>
      <c r="Z50" s="946">
        <v>25</v>
      </c>
      <c r="AA50" s="114">
        <f t="shared" si="9"/>
        <v>8</v>
      </c>
      <c r="AB50" s="114">
        <f t="shared" si="10"/>
        <v>2080000</v>
      </c>
      <c r="AC50" s="114">
        <f t="shared" si="11"/>
        <v>16640000</v>
      </c>
      <c r="AD50" s="114">
        <f t="shared" si="12"/>
        <v>35360000</v>
      </c>
      <c r="AE50" s="114">
        <f t="shared" si="13"/>
        <v>9</v>
      </c>
      <c r="AF50" s="115">
        <f t="shared" si="14"/>
        <v>2080000</v>
      </c>
      <c r="AG50" s="115">
        <f t="shared" si="15"/>
        <v>18720000</v>
      </c>
      <c r="AH50" s="115">
        <f t="shared" si="16"/>
        <v>33280000</v>
      </c>
      <c r="AI50" s="297" t="b">
        <f t="shared" si="0"/>
        <v>1</v>
      </c>
    </row>
    <row r="51" spans="1:35" ht="24.95" hidden="1" customHeight="1">
      <c r="A51" s="302" t="s">
        <v>317</v>
      </c>
      <c r="B51" s="537">
        <v>14</v>
      </c>
      <c r="C51" s="959" t="s">
        <v>498</v>
      </c>
      <c r="D51" s="957" t="s">
        <v>549</v>
      </c>
      <c r="E51" s="148" t="s">
        <v>248</v>
      </c>
      <c r="F51" s="960" t="s">
        <v>183</v>
      </c>
      <c r="G51" s="608" t="s">
        <v>193</v>
      </c>
      <c r="H51" s="608" t="s">
        <v>193</v>
      </c>
      <c r="I51" s="962" t="s">
        <v>501</v>
      </c>
      <c r="J51" s="957" t="s">
        <v>533</v>
      </c>
      <c r="K51" s="875" t="s">
        <v>528</v>
      </c>
      <c r="L51" s="877">
        <v>39958</v>
      </c>
      <c r="M51" s="608" t="s">
        <v>193</v>
      </c>
      <c r="N51" s="148">
        <v>2009</v>
      </c>
      <c r="O51" s="608" t="s">
        <v>527</v>
      </c>
      <c r="P51" s="608">
        <v>1</v>
      </c>
      <c r="Q51" s="608" t="s">
        <v>608</v>
      </c>
      <c r="R51" s="608" t="s">
        <v>193</v>
      </c>
      <c r="S51" s="608" t="s">
        <v>193</v>
      </c>
      <c r="T51" s="608" t="s">
        <v>193</v>
      </c>
      <c r="U51" s="538">
        <v>52000000</v>
      </c>
      <c r="V51" s="608"/>
      <c r="W51" s="884"/>
      <c r="X51" s="884" t="s">
        <v>100</v>
      </c>
      <c r="Y51" s="957"/>
      <c r="Z51" s="946">
        <v>25</v>
      </c>
      <c r="AA51" s="114">
        <f t="shared" si="9"/>
        <v>8</v>
      </c>
      <c r="AB51" s="114">
        <f t="shared" si="10"/>
        <v>2080000</v>
      </c>
      <c r="AC51" s="114">
        <f t="shared" si="11"/>
        <v>16640000</v>
      </c>
      <c r="AD51" s="114">
        <f t="shared" si="12"/>
        <v>35360000</v>
      </c>
      <c r="AE51" s="114">
        <f t="shared" si="13"/>
        <v>9</v>
      </c>
      <c r="AF51" s="115">
        <f t="shared" si="14"/>
        <v>2080000</v>
      </c>
      <c r="AG51" s="115">
        <f t="shared" si="15"/>
        <v>18720000</v>
      </c>
      <c r="AH51" s="115">
        <f t="shared" si="16"/>
        <v>33280000</v>
      </c>
      <c r="AI51" s="297" t="b">
        <f t="shared" si="0"/>
        <v>1</v>
      </c>
    </row>
    <row r="52" spans="1:35" ht="24.95" hidden="1" customHeight="1">
      <c r="A52" s="302" t="s">
        <v>317</v>
      </c>
      <c r="B52" s="537">
        <v>15</v>
      </c>
      <c r="C52" s="959" t="s">
        <v>498</v>
      </c>
      <c r="D52" s="957" t="s">
        <v>549</v>
      </c>
      <c r="E52" s="148" t="s">
        <v>248</v>
      </c>
      <c r="F52" s="960" t="s">
        <v>183</v>
      </c>
      <c r="G52" s="608" t="s">
        <v>193</v>
      </c>
      <c r="H52" s="608" t="s">
        <v>193</v>
      </c>
      <c r="I52" s="962" t="s">
        <v>501</v>
      </c>
      <c r="J52" s="957" t="s">
        <v>532</v>
      </c>
      <c r="K52" s="875" t="s">
        <v>528</v>
      </c>
      <c r="L52" s="877">
        <v>39958</v>
      </c>
      <c r="M52" s="608" t="s">
        <v>193</v>
      </c>
      <c r="N52" s="148">
        <v>2009</v>
      </c>
      <c r="O52" s="608" t="s">
        <v>527</v>
      </c>
      <c r="P52" s="608">
        <v>1</v>
      </c>
      <c r="Q52" s="608" t="s">
        <v>608</v>
      </c>
      <c r="R52" s="608" t="s">
        <v>193</v>
      </c>
      <c r="S52" s="608" t="s">
        <v>193</v>
      </c>
      <c r="T52" s="608" t="s">
        <v>193</v>
      </c>
      <c r="U52" s="538">
        <v>52000000</v>
      </c>
      <c r="V52" s="608"/>
      <c r="W52" s="884"/>
      <c r="X52" s="884" t="s">
        <v>100</v>
      </c>
      <c r="Y52" s="957"/>
      <c r="Z52" s="946">
        <v>25</v>
      </c>
      <c r="AA52" s="114">
        <f t="shared" si="9"/>
        <v>8</v>
      </c>
      <c r="AB52" s="114">
        <f t="shared" si="10"/>
        <v>2080000</v>
      </c>
      <c r="AC52" s="114">
        <f t="shared" si="11"/>
        <v>16640000</v>
      </c>
      <c r="AD52" s="114">
        <f t="shared" si="12"/>
        <v>35360000</v>
      </c>
      <c r="AE52" s="114">
        <f t="shared" si="13"/>
        <v>9</v>
      </c>
      <c r="AF52" s="115">
        <f t="shared" si="14"/>
        <v>2080000</v>
      </c>
      <c r="AG52" s="115">
        <f t="shared" si="15"/>
        <v>18720000</v>
      </c>
      <c r="AH52" s="115">
        <f t="shared" si="16"/>
        <v>33280000</v>
      </c>
      <c r="AI52" s="297" t="b">
        <f t="shared" si="0"/>
        <v>1</v>
      </c>
    </row>
    <row r="53" spans="1:35" ht="24.95" hidden="1" customHeight="1">
      <c r="A53" s="302" t="s">
        <v>317</v>
      </c>
      <c r="B53" s="537">
        <v>16</v>
      </c>
      <c r="C53" s="959" t="s">
        <v>498</v>
      </c>
      <c r="D53" s="957" t="s">
        <v>549</v>
      </c>
      <c r="E53" s="148" t="s">
        <v>248</v>
      </c>
      <c r="F53" s="960" t="s">
        <v>183</v>
      </c>
      <c r="G53" s="608" t="s">
        <v>193</v>
      </c>
      <c r="H53" s="608" t="s">
        <v>193</v>
      </c>
      <c r="I53" s="962" t="s">
        <v>501</v>
      </c>
      <c r="J53" s="957" t="s">
        <v>531</v>
      </c>
      <c r="K53" s="875" t="s">
        <v>528</v>
      </c>
      <c r="L53" s="877">
        <v>39958</v>
      </c>
      <c r="M53" s="608" t="s">
        <v>193</v>
      </c>
      <c r="N53" s="148">
        <v>2009</v>
      </c>
      <c r="O53" s="608" t="s">
        <v>527</v>
      </c>
      <c r="P53" s="608">
        <v>1</v>
      </c>
      <c r="Q53" s="608" t="s">
        <v>608</v>
      </c>
      <c r="R53" s="608" t="s">
        <v>193</v>
      </c>
      <c r="S53" s="608" t="s">
        <v>193</v>
      </c>
      <c r="T53" s="608" t="s">
        <v>193</v>
      </c>
      <c r="U53" s="538">
        <v>52000000</v>
      </c>
      <c r="V53" s="608"/>
      <c r="W53" s="884"/>
      <c r="X53" s="884" t="s">
        <v>100</v>
      </c>
      <c r="Y53" s="957"/>
      <c r="Z53" s="946">
        <v>25</v>
      </c>
      <c r="AA53" s="114">
        <f t="shared" si="9"/>
        <v>8</v>
      </c>
      <c r="AB53" s="114">
        <f t="shared" si="10"/>
        <v>2080000</v>
      </c>
      <c r="AC53" s="114">
        <f t="shared" si="11"/>
        <v>16640000</v>
      </c>
      <c r="AD53" s="114">
        <f t="shared" si="12"/>
        <v>35360000</v>
      </c>
      <c r="AE53" s="114">
        <f t="shared" si="13"/>
        <v>9</v>
      </c>
      <c r="AF53" s="115">
        <f t="shared" si="14"/>
        <v>2080000</v>
      </c>
      <c r="AG53" s="115">
        <f t="shared" si="15"/>
        <v>18720000</v>
      </c>
      <c r="AH53" s="115">
        <f t="shared" si="16"/>
        <v>33280000</v>
      </c>
      <c r="AI53" s="297" t="b">
        <f t="shared" si="0"/>
        <v>1</v>
      </c>
    </row>
    <row r="54" spans="1:35" ht="24.95" hidden="1" customHeight="1">
      <c r="A54" s="302" t="s">
        <v>317</v>
      </c>
      <c r="B54" s="537">
        <v>17</v>
      </c>
      <c r="C54" s="959" t="s">
        <v>498</v>
      </c>
      <c r="D54" s="957" t="s">
        <v>549</v>
      </c>
      <c r="E54" s="148" t="s">
        <v>248</v>
      </c>
      <c r="F54" s="960" t="s">
        <v>183</v>
      </c>
      <c r="G54" s="608" t="s">
        <v>193</v>
      </c>
      <c r="H54" s="608" t="s">
        <v>193</v>
      </c>
      <c r="I54" s="962" t="s">
        <v>501</v>
      </c>
      <c r="J54" s="957" t="s">
        <v>530</v>
      </c>
      <c r="K54" s="875" t="s">
        <v>528</v>
      </c>
      <c r="L54" s="877">
        <v>39958</v>
      </c>
      <c r="M54" s="608" t="s">
        <v>193</v>
      </c>
      <c r="N54" s="148">
        <v>2009</v>
      </c>
      <c r="O54" s="608" t="s">
        <v>527</v>
      </c>
      <c r="P54" s="608">
        <v>1</v>
      </c>
      <c r="Q54" s="608" t="s">
        <v>608</v>
      </c>
      <c r="R54" s="608" t="s">
        <v>193</v>
      </c>
      <c r="S54" s="608" t="s">
        <v>193</v>
      </c>
      <c r="T54" s="608" t="s">
        <v>193</v>
      </c>
      <c r="U54" s="538">
        <v>52000000</v>
      </c>
      <c r="V54" s="608"/>
      <c r="W54" s="884"/>
      <c r="X54" s="884" t="s">
        <v>100</v>
      </c>
      <c r="Y54" s="957"/>
      <c r="Z54" s="946">
        <v>25</v>
      </c>
      <c r="AA54" s="114">
        <f t="shared" si="9"/>
        <v>8</v>
      </c>
      <c r="AB54" s="114">
        <f t="shared" si="10"/>
        <v>2080000</v>
      </c>
      <c r="AC54" s="114">
        <f t="shared" si="11"/>
        <v>16640000</v>
      </c>
      <c r="AD54" s="114">
        <f t="shared" si="12"/>
        <v>35360000</v>
      </c>
      <c r="AE54" s="114">
        <f t="shared" si="13"/>
        <v>9</v>
      </c>
      <c r="AF54" s="115">
        <f t="shared" si="14"/>
        <v>2080000</v>
      </c>
      <c r="AG54" s="115">
        <f t="shared" si="15"/>
        <v>18720000</v>
      </c>
      <c r="AH54" s="115">
        <f t="shared" si="16"/>
        <v>33280000</v>
      </c>
      <c r="AI54" s="297" t="b">
        <f t="shared" si="0"/>
        <v>1</v>
      </c>
    </row>
    <row r="55" spans="1:35" ht="24.95" hidden="1" customHeight="1">
      <c r="A55" s="302" t="s">
        <v>317</v>
      </c>
      <c r="B55" s="537">
        <v>18</v>
      </c>
      <c r="C55" s="959" t="s">
        <v>498</v>
      </c>
      <c r="D55" s="957" t="s">
        <v>549</v>
      </c>
      <c r="E55" s="148" t="s">
        <v>248</v>
      </c>
      <c r="F55" s="960" t="s">
        <v>183</v>
      </c>
      <c r="G55" s="608" t="s">
        <v>193</v>
      </c>
      <c r="H55" s="608" t="s">
        <v>193</v>
      </c>
      <c r="I55" s="962" t="s">
        <v>501</v>
      </c>
      <c r="J55" s="957" t="s">
        <v>529</v>
      </c>
      <c r="K55" s="875" t="s">
        <v>528</v>
      </c>
      <c r="L55" s="877">
        <v>39958</v>
      </c>
      <c r="M55" s="608" t="s">
        <v>193</v>
      </c>
      <c r="N55" s="148">
        <v>2009</v>
      </c>
      <c r="O55" s="608" t="s">
        <v>527</v>
      </c>
      <c r="P55" s="608">
        <v>1</v>
      </c>
      <c r="Q55" s="608" t="s">
        <v>608</v>
      </c>
      <c r="R55" s="608" t="s">
        <v>193</v>
      </c>
      <c r="S55" s="608" t="s">
        <v>193</v>
      </c>
      <c r="T55" s="608" t="s">
        <v>193</v>
      </c>
      <c r="U55" s="538">
        <v>52000000</v>
      </c>
      <c r="V55" s="608"/>
      <c r="W55" s="884"/>
      <c r="X55" s="884" t="s">
        <v>100</v>
      </c>
      <c r="Y55" s="957"/>
      <c r="Z55" s="946">
        <v>25</v>
      </c>
      <c r="AA55" s="114">
        <f t="shared" si="9"/>
        <v>8</v>
      </c>
      <c r="AB55" s="114">
        <f t="shared" si="10"/>
        <v>2080000</v>
      </c>
      <c r="AC55" s="114">
        <f t="shared" si="11"/>
        <v>16640000</v>
      </c>
      <c r="AD55" s="114">
        <f t="shared" si="12"/>
        <v>35360000</v>
      </c>
      <c r="AE55" s="114">
        <f t="shared" si="13"/>
        <v>9</v>
      </c>
      <c r="AF55" s="115">
        <f t="shared" si="14"/>
        <v>2080000</v>
      </c>
      <c r="AG55" s="115">
        <f t="shared" si="15"/>
        <v>18720000</v>
      </c>
      <c r="AH55" s="115">
        <f t="shared" si="16"/>
        <v>33280000</v>
      </c>
      <c r="AI55" s="297" t="b">
        <f t="shared" si="0"/>
        <v>1</v>
      </c>
    </row>
    <row r="56" spans="1:35" ht="24.95" hidden="1" customHeight="1">
      <c r="A56" s="302" t="s">
        <v>317</v>
      </c>
      <c r="B56" s="537">
        <v>19</v>
      </c>
      <c r="C56" s="959" t="s">
        <v>498</v>
      </c>
      <c r="D56" s="957" t="s">
        <v>549</v>
      </c>
      <c r="E56" s="148" t="s">
        <v>248</v>
      </c>
      <c r="F56" s="960" t="s">
        <v>183</v>
      </c>
      <c r="G56" s="608" t="s">
        <v>193</v>
      </c>
      <c r="H56" s="608" t="s">
        <v>193</v>
      </c>
      <c r="I56" s="962" t="s">
        <v>501</v>
      </c>
      <c r="J56" s="957" t="s">
        <v>526</v>
      </c>
      <c r="K56" s="875" t="s">
        <v>521</v>
      </c>
      <c r="L56" s="877">
        <v>39958</v>
      </c>
      <c r="M56" s="608" t="s">
        <v>193</v>
      </c>
      <c r="N56" s="148">
        <v>2009</v>
      </c>
      <c r="O56" s="422" t="s">
        <v>215</v>
      </c>
      <c r="P56" s="608">
        <v>1</v>
      </c>
      <c r="Q56" s="608" t="s">
        <v>608</v>
      </c>
      <c r="R56" s="608" t="s">
        <v>193</v>
      </c>
      <c r="S56" s="608" t="s">
        <v>193</v>
      </c>
      <c r="T56" s="608" t="s">
        <v>193</v>
      </c>
      <c r="U56" s="538">
        <v>52050000</v>
      </c>
      <c r="V56" s="608"/>
      <c r="W56" s="884"/>
      <c r="X56" s="884" t="s">
        <v>100</v>
      </c>
      <c r="Y56" s="957"/>
      <c r="Z56" s="946">
        <v>25</v>
      </c>
      <c r="AA56" s="114">
        <f t="shared" si="9"/>
        <v>8</v>
      </c>
      <c r="AB56" s="114">
        <f t="shared" si="10"/>
        <v>2082000</v>
      </c>
      <c r="AC56" s="114">
        <f t="shared" si="11"/>
        <v>16656000</v>
      </c>
      <c r="AD56" s="114">
        <f t="shared" si="12"/>
        <v>35394000</v>
      </c>
      <c r="AE56" s="114">
        <f t="shared" si="13"/>
        <v>9</v>
      </c>
      <c r="AF56" s="115">
        <f t="shared" si="14"/>
        <v>2082000</v>
      </c>
      <c r="AG56" s="115">
        <f t="shared" si="15"/>
        <v>18738000</v>
      </c>
      <c r="AH56" s="115">
        <f t="shared" si="16"/>
        <v>33312000</v>
      </c>
      <c r="AI56" s="297" t="b">
        <f t="shared" si="0"/>
        <v>1</v>
      </c>
    </row>
    <row r="57" spans="1:35" ht="24.95" hidden="1" customHeight="1">
      <c r="A57" s="302" t="s">
        <v>317</v>
      </c>
      <c r="B57" s="537">
        <v>20</v>
      </c>
      <c r="C57" s="959" t="s">
        <v>498</v>
      </c>
      <c r="D57" s="957" t="s">
        <v>549</v>
      </c>
      <c r="E57" s="148" t="s">
        <v>248</v>
      </c>
      <c r="F57" s="960" t="s">
        <v>183</v>
      </c>
      <c r="G57" s="608" t="s">
        <v>193</v>
      </c>
      <c r="H57" s="608" t="s">
        <v>193</v>
      </c>
      <c r="I57" s="962" t="s">
        <v>501</v>
      </c>
      <c r="J57" s="957" t="s">
        <v>525</v>
      </c>
      <c r="K57" s="875" t="s">
        <v>521</v>
      </c>
      <c r="L57" s="877">
        <v>39958</v>
      </c>
      <c r="M57" s="608" t="s">
        <v>193</v>
      </c>
      <c r="N57" s="148">
        <v>2009</v>
      </c>
      <c r="O57" s="422" t="s">
        <v>215</v>
      </c>
      <c r="P57" s="608">
        <v>1</v>
      </c>
      <c r="Q57" s="608" t="s">
        <v>608</v>
      </c>
      <c r="R57" s="608" t="s">
        <v>193</v>
      </c>
      <c r="S57" s="608" t="s">
        <v>193</v>
      </c>
      <c r="T57" s="608" t="s">
        <v>193</v>
      </c>
      <c r="U57" s="538">
        <v>52050000</v>
      </c>
      <c r="V57" s="608"/>
      <c r="W57" s="884"/>
      <c r="X57" s="884" t="s">
        <v>100</v>
      </c>
      <c r="Y57" s="957"/>
      <c r="Z57" s="946">
        <v>25</v>
      </c>
      <c r="AA57" s="114">
        <f t="shared" si="9"/>
        <v>8</v>
      </c>
      <c r="AB57" s="114">
        <f t="shared" si="10"/>
        <v>2082000</v>
      </c>
      <c r="AC57" s="114">
        <f t="shared" si="11"/>
        <v>16656000</v>
      </c>
      <c r="AD57" s="114">
        <f t="shared" si="12"/>
        <v>35394000</v>
      </c>
      <c r="AE57" s="114">
        <f t="shared" si="13"/>
        <v>9</v>
      </c>
      <c r="AF57" s="115">
        <f t="shared" si="14"/>
        <v>2082000</v>
      </c>
      <c r="AG57" s="115">
        <f t="shared" si="15"/>
        <v>18738000</v>
      </c>
      <c r="AH57" s="115">
        <f t="shared" si="16"/>
        <v>33312000</v>
      </c>
      <c r="AI57" s="297" t="b">
        <f t="shared" si="0"/>
        <v>1</v>
      </c>
    </row>
    <row r="58" spans="1:35" ht="24.95" hidden="1" customHeight="1">
      <c r="A58" s="302" t="s">
        <v>317</v>
      </c>
      <c r="B58" s="537">
        <v>21</v>
      </c>
      <c r="C58" s="959" t="s">
        <v>498</v>
      </c>
      <c r="D58" s="957" t="s">
        <v>549</v>
      </c>
      <c r="E58" s="148" t="s">
        <v>248</v>
      </c>
      <c r="F58" s="960" t="s">
        <v>183</v>
      </c>
      <c r="G58" s="608" t="s">
        <v>193</v>
      </c>
      <c r="H58" s="608" t="s">
        <v>193</v>
      </c>
      <c r="I58" s="962" t="s">
        <v>501</v>
      </c>
      <c r="J58" s="957" t="s">
        <v>524</v>
      </c>
      <c r="K58" s="875" t="s">
        <v>521</v>
      </c>
      <c r="L58" s="877">
        <v>39958</v>
      </c>
      <c r="M58" s="608" t="s">
        <v>193</v>
      </c>
      <c r="N58" s="148">
        <v>2009</v>
      </c>
      <c r="O58" s="422" t="s">
        <v>215</v>
      </c>
      <c r="P58" s="608">
        <v>1</v>
      </c>
      <c r="Q58" s="608" t="s">
        <v>608</v>
      </c>
      <c r="R58" s="608" t="s">
        <v>193</v>
      </c>
      <c r="S58" s="608" t="s">
        <v>193</v>
      </c>
      <c r="T58" s="608" t="s">
        <v>193</v>
      </c>
      <c r="U58" s="538">
        <v>52050000</v>
      </c>
      <c r="V58" s="608"/>
      <c r="W58" s="884"/>
      <c r="X58" s="884" t="s">
        <v>100</v>
      </c>
      <c r="Y58" s="957"/>
      <c r="Z58" s="946">
        <v>25</v>
      </c>
      <c r="AA58" s="114">
        <f t="shared" si="9"/>
        <v>8</v>
      </c>
      <c r="AB58" s="114">
        <f t="shared" si="10"/>
        <v>2082000</v>
      </c>
      <c r="AC58" s="114">
        <f t="shared" si="11"/>
        <v>16656000</v>
      </c>
      <c r="AD58" s="114">
        <f t="shared" si="12"/>
        <v>35394000</v>
      </c>
      <c r="AE58" s="114">
        <f t="shared" si="13"/>
        <v>9</v>
      </c>
      <c r="AF58" s="115">
        <f t="shared" si="14"/>
        <v>2082000</v>
      </c>
      <c r="AG58" s="115">
        <f t="shared" si="15"/>
        <v>18738000</v>
      </c>
      <c r="AH58" s="115">
        <f t="shared" si="16"/>
        <v>33312000</v>
      </c>
      <c r="AI58" s="297" t="b">
        <f t="shared" si="0"/>
        <v>1</v>
      </c>
    </row>
    <row r="59" spans="1:35" ht="24.95" hidden="1" customHeight="1">
      <c r="A59" s="302" t="s">
        <v>317</v>
      </c>
      <c r="B59" s="537">
        <v>22</v>
      </c>
      <c r="C59" s="959" t="s">
        <v>498</v>
      </c>
      <c r="D59" s="957" t="s">
        <v>549</v>
      </c>
      <c r="E59" s="148" t="s">
        <v>248</v>
      </c>
      <c r="F59" s="960" t="s">
        <v>183</v>
      </c>
      <c r="G59" s="608" t="s">
        <v>193</v>
      </c>
      <c r="H59" s="608" t="s">
        <v>193</v>
      </c>
      <c r="I59" s="962" t="s">
        <v>501</v>
      </c>
      <c r="J59" s="957" t="s">
        <v>523</v>
      </c>
      <c r="K59" s="875" t="s">
        <v>521</v>
      </c>
      <c r="L59" s="877">
        <v>39958</v>
      </c>
      <c r="M59" s="608" t="s">
        <v>193</v>
      </c>
      <c r="N59" s="148">
        <v>2009</v>
      </c>
      <c r="O59" s="422" t="s">
        <v>215</v>
      </c>
      <c r="P59" s="608">
        <v>1</v>
      </c>
      <c r="Q59" s="608" t="s">
        <v>608</v>
      </c>
      <c r="R59" s="608" t="s">
        <v>193</v>
      </c>
      <c r="S59" s="608" t="s">
        <v>193</v>
      </c>
      <c r="T59" s="608" t="s">
        <v>193</v>
      </c>
      <c r="U59" s="538">
        <v>52050000</v>
      </c>
      <c r="V59" s="608"/>
      <c r="W59" s="884"/>
      <c r="X59" s="884" t="s">
        <v>100</v>
      </c>
      <c r="Y59" s="957"/>
      <c r="Z59" s="946">
        <v>25</v>
      </c>
      <c r="AA59" s="114">
        <f t="shared" si="9"/>
        <v>8</v>
      </c>
      <c r="AB59" s="114">
        <f t="shared" si="10"/>
        <v>2082000</v>
      </c>
      <c r="AC59" s="114">
        <f t="shared" si="11"/>
        <v>16656000</v>
      </c>
      <c r="AD59" s="114">
        <f t="shared" si="12"/>
        <v>35394000</v>
      </c>
      <c r="AE59" s="114">
        <f t="shared" si="13"/>
        <v>9</v>
      </c>
      <c r="AF59" s="115">
        <f t="shared" si="14"/>
        <v>2082000</v>
      </c>
      <c r="AG59" s="115">
        <f t="shared" si="15"/>
        <v>18738000</v>
      </c>
      <c r="AH59" s="115">
        <f t="shared" si="16"/>
        <v>33312000</v>
      </c>
      <c r="AI59" s="297" t="b">
        <f t="shared" si="0"/>
        <v>1</v>
      </c>
    </row>
    <row r="60" spans="1:35" ht="24.95" hidden="1" customHeight="1">
      <c r="A60" s="302" t="s">
        <v>317</v>
      </c>
      <c r="B60" s="537">
        <v>23</v>
      </c>
      <c r="C60" s="959" t="s">
        <v>498</v>
      </c>
      <c r="D60" s="957" t="s">
        <v>549</v>
      </c>
      <c r="E60" s="148" t="s">
        <v>248</v>
      </c>
      <c r="F60" s="960" t="s">
        <v>183</v>
      </c>
      <c r="G60" s="608" t="s">
        <v>193</v>
      </c>
      <c r="H60" s="608" t="s">
        <v>193</v>
      </c>
      <c r="I60" s="962" t="s">
        <v>501</v>
      </c>
      <c r="J60" s="957" t="s">
        <v>522</v>
      </c>
      <c r="K60" s="875" t="s">
        <v>521</v>
      </c>
      <c r="L60" s="877">
        <v>39958</v>
      </c>
      <c r="M60" s="608" t="s">
        <v>193</v>
      </c>
      <c r="N60" s="148">
        <v>2009</v>
      </c>
      <c r="O60" s="422" t="s">
        <v>215</v>
      </c>
      <c r="P60" s="608">
        <v>1</v>
      </c>
      <c r="Q60" s="608" t="s">
        <v>608</v>
      </c>
      <c r="R60" s="608" t="s">
        <v>193</v>
      </c>
      <c r="S60" s="608" t="s">
        <v>193</v>
      </c>
      <c r="T60" s="608" t="s">
        <v>193</v>
      </c>
      <c r="U60" s="538">
        <v>52050000</v>
      </c>
      <c r="V60" s="608"/>
      <c r="W60" s="884"/>
      <c r="X60" s="884" t="s">
        <v>100</v>
      </c>
      <c r="Y60" s="957"/>
      <c r="Z60" s="946">
        <v>25</v>
      </c>
      <c r="AA60" s="114">
        <f t="shared" si="9"/>
        <v>8</v>
      </c>
      <c r="AB60" s="114">
        <f t="shared" si="10"/>
        <v>2082000</v>
      </c>
      <c r="AC60" s="114">
        <f t="shared" si="11"/>
        <v>16656000</v>
      </c>
      <c r="AD60" s="114">
        <f t="shared" si="12"/>
        <v>35394000</v>
      </c>
      <c r="AE60" s="114">
        <f t="shared" si="13"/>
        <v>9</v>
      </c>
      <c r="AF60" s="115">
        <f t="shared" si="14"/>
        <v>2082000</v>
      </c>
      <c r="AG60" s="115">
        <f t="shared" si="15"/>
        <v>18738000</v>
      </c>
      <c r="AH60" s="115">
        <f t="shared" si="16"/>
        <v>33312000</v>
      </c>
      <c r="AI60" s="297" t="b">
        <f t="shared" si="0"/>
        <v>1</v>
      </c>
    </row>
    <row r="61" spans="1:35" ht="24.95" hidden="1" customHeight="1">
      <c r="A61" s="302" t="s">
        <v>317</v>
      </c>
      <c r="B61" s="537">
        <v>24</v>
      </c>
      <c r="C61" s="959" t="s">
        <v>498</v>
      </c>
      <c r="D61" s="957" t="s">
        <v>549</v>
      </c>
      <c r="E61" s="148" t="s">
        <v>248</v>
      </c>
      <c r="F61" s="960" t="s">
        <v>183</v>
      </c>
      <c r="G61" s="608" t="s">
        <v>193</v>
      </c>
      <c r="H61" s="608" t="s">
        <v>193</v>
      </c>
      <c r="I61" s="962" t="s">
        <v>501</v>
      </c>
      <c r="J61" s="957" t="s">
        <v>520</v>
      </c>
      <c r="K61" s="875" t="s">
        <v>515</v>
      </c>
      <c r="L61" s="877">
        <v>39958</v>
      </c>
      <c r="M61" s="608" t="s">
        <v>193</v>
      </c>
      <c r="N61" s="148">
        <v>2009</v>
      </c>
      <c r="O61" s="422" t="s">
        <v>215</v>
      </c>
      <c r="P61" s="608">
        <v>1</v>
      </c>
      <c r="Q61" s="608" t="s">
        <v>608</v>
      </c>
      <c r="R61" s="608" t="s">
        <v>193</v>
      </c>
      <c r="S61" s="608" t="s">
        <v>193</v>
      </c>
      <c r="T61" s="608" t="s">
        <v>193</v>
      </c>
      <c r="U61" s="538">
        <v>52020000</v>
      </c>
      <c r="V61" s="608"/>
      <c r="W61" s="884"/>
      <c r="X61" s="884" t="s">
        <v>100</v>
      </c>
      <c r="Y61" s="957"/>
      <c r="Z61" s="946">
        <v>25</v>
      </c>
      <c r="AA61" s="114">
        <f t="shared" si="9"/>
        <v>8</v>
      </c>
      <c r="AB61" s="114">
        <f t="shared" si="10"/>
        <v>2080800</v>
      </c>
      <c r="AC61" s="114">
        <f t="shared" si="11"/>
        <v>16646400</v>
      </c>
      <c r="AD61" s="114">
        <f t="shared" si="12"/>
        <v>35373600</v>
      </c>
      <c r="AE61" s="114">
        <f t="shared" si="13"/>
        <v>9</v>
      </c>
      <c r="AF61" s="115">
        <f t="shared" si="14"/>
        <v>2080800</v>
      </c>
      <c r="AG61" s="115">
        <f t="shared" si="15"/>
        <v>18727200</v>
      </c>
      <c r="AH61" s="115">
        <f t="shared" si="16"/>
        <v>33292800</v>
      </c>
      <c r="AI61" s="297" t="b">
        <f t="shared" si="0"/>
        <v>1</v>
      </c>
    </row>
    <row r="62" spans="1:35" ht="24.95" hidden="1" customHeight="1">
      <c r="A62" s="302" t="s">
        <v>317</v>
      </c>
      <c r="B62" s="537">
        <v>25</v>
      </c>
      <c r="C62" s="959" t="s">
        <v>498</v>
      </c>
      <c r="D62" s="957" t="s">
        <v>549</v>
      </c>
      <c r="E62" s="148" t="s">
        <v>248</v>
      </c>
      <c r="F62" s="960" t="s">
        <v>183</v>
      </c>
      <c r="G62" s="608" t="s">
        <v>193</v>
      </c>
      <c r="H62" s="608" t="s">
        <v>193</v>
      </c>
      <c r="I62" s="962" t="s">
        <v>501</v>
      </c>
      <c r="J62" s="957" t="s">
        <v>519</v>
      </c>
      <c r="K62" s="875" t="s">
        <v>515</v>
      </c>
      <c r="L62" s="877">
        <v>39958</v>
      </c>
      <c r="M62" s="608" t="s">
        <v>193</v>
      </c>
      <c r="N62" s="148">
        <v>2009</v>
      </c>
      <c r="O62" s="422" t="s">
        <v>215</v>
      </c>
      <c r="P62" s="608">
        <v>1</v>
      </c>
      <c r="Q62" s="608" t="s">
        <v>608</v>
      </c>
      <c r="R62" s="608" t="s">
        <v>193</v>
      </c>
      <c r="S62" s="608" t="s">
        <v>193</v>
      </c>
      <c r="T62" s="608" t="s">
        <v>193</v>
      </c>
      <c r="U62" s="538">
        <v>52020000</v>
      </c>
      <c r="V62" s="608"/>
      <c r="W62" s="884"/>
      <c r="X62" s="884" t="s">
        <v>100</v>
      </c>
      <c r="Y62" s="957"/>
      <c r="Z62" s="946">
        <v>25</v>
      </c>
      <c r="AA62" s="114">
        <f t="shared" si="9"/>
        <v>8</v>
      </c>
      <c r="AB62" s="114">
        <f t="shared" si="10"/>
        <v>2080800</v>
      </c>
      <c r="AC62" s="114">
        <f t="shared" si="11"/>
        <v>16646400</v>
      </c>
      <c r="AD62" s="114">
        <f t="shared" si="12"/>
        <v>35373600</v>
      </c>
      <c r="AE62" s="114">
        <f t="shared" si="13"/>
        <v>9</v>
      </c>
      <c r="AF62" s="115">
        <f t="shared" si="14"/>
        <v>2080800</v>
      </c>
      <c r="AG62" s="115">
        <f t="shared" si="15"/>
        <v>18727200</v>
      </c>
      <c r="AH62" s="115">
        <f t="shared" si="16"/>
        <v>33292800</v>
      </c>
      <c r="AI62" s="297" t="b">
        <f t="shared" si="0"/>
        <v>1</v>
      </c>
    </row>
    <row r="63" spans="1:35" ht="24.95" hidden="1" customHeight="1">
      <c r="A63" s="302" t="s">
        <v>317</v>
      </c>
      <c r="B63" s="537">
        <v>26</v>
      </c>
      <c r="C63" s="959" t="s">
        <v>498</v>
      </c>
      <c r="D63" s="957" t="s">
        <v>549</v>
      </c>
      <c r="E63" s="148" t="s">
        <v>248</v>
      </c>
      <c r="F63" s="960" t="s">
        <v>183</v>
      </c>
      <c r="G63" s="608" t="s">
        <v>193</v>
      </c>
      <c r="H63" s="608" t="s">
        <v>193</v>
      </c>
      <c r="I63" s="962" t="s">
        <v>501</v>
      </c>
      <c r="J63" s="957" t="s">
        <v>518</v>
      </c>
      <c r="K63" s="875" t="s">
        <v>515</v>
      </c>
      <c r="L63" s="877">
        <v>39958</v>
      </c>
      <c r="M63" s="608" t="s">
        <v>193</v>
      </c>
      <c r="N63" s="148">
        <v>2009</v>
      </c>
      <c r="O63" s="422" t="s">
        <v>215</v>
      </c>
      <c r="P63" s="608">
        <v>1</v>
      </c>
      <c r="Q63" s="608" t="s">
        <v>608</v>
      </c>
      <c r="R63" s="608" t="s">
        <v>193</v>
      </c>
      <c r="S63" s="608" t="s">
        <v>193</v>
      </c>
      <c r="T63" s="608" t="s">
        <v>193</v>
      </c>
      <c r="U63" s="538">
        <v>52020000</v>
      </c>
      <c r="V63" s="608"/>
      <c r="W63" s="884"/>
      <c r="X63" s="884" t="s">
        <v>100</v>
      </c>
      <c r="Y63" s="957"/>
      <c r="Z63" s="946">
        <v>25</v>
      </c>
      <c r="AA63" s="114">
        <f t="shared" si="9"/>
        <v>8</v>
      </c>
      <c r="AB63" s="114">
        <f t="shared" si="10"/>
        <v>2080800</v>
      </c>
      <c r="AC63" s="114">
        <f t="shared" si="11"/>
        <v>16646400</v>
      </c>
      <c r="AD63" s="114">
        <f t="shared" si="12"/>
        <v>35373600</v>
      </c>
      <c r="AE63" s="114">
        <f t="shared" si="13"/>
        <v>9</v>
      </c>
      <c r="AF63" s="115">
        <f t="shared" si="14"/>
        <v>2080800</v>
      </c>
      <c r="AG63" s="115">
        <f t="shared" si="15"/>
        <v>18727200</v>
      </c>
      <c r="AH63" s="115">
        <f t="shared" si="16"/>
        <v>33292800</v>
      </c>
      <c r="AI63" s="297" t="b">
        <f t="shared" si="0"/>
        <v>1</v>
      </c>
    </row>
    <row r="64" spans="1:35" ht="24.95" hidden="1" customHeight="1">
      <c r="A64" s="302" t="s">
        <v>317</v>
      </c>
      <c r="B64" s="537">
        <v>27</v>
      </c>
      <c r="C64" s="959" t="s">
        <v>498</v>
      </c>
      <c r="D64" s="957" t="s">
        <v>549</v>
      </c>
      <c r="E64" s="148" t="s">
        <v>248</v>
      </c>
      <c r="F64" s="960" t="s">
        <v>183</v>
      </c>
      <c r="G64" s="608" t="s">
        <v>193</v>
      </c>
      <c r="H64" s="608" t="s">
        <v>193</v>
      </c>
      <c r="I64" s="962" t="s">
        <v>501</v>
      </c>
      <c r="J64" s="957" t="s">
        <v>517</v>
      </c>
      <c r="K64" s="875" t="s">
        <v>515</v>
      </c>
      <c r="L64" s="877">
        <v>39958</v>
      </c>
      <c r="M64" s="608" t="s">
        <v>193</v>
      </c>
      <c r="N64" s="148">
        <v>2009</v>
      </c>
      <c r="O64" s="422" t="s">
        <v>215</v>
      </c>
      <c r="P64" s="608">
        <v>1</v>
      </c>
      <c r="Q64" s="608" t="s">
        <v>608</v>
      </c>
      <c r="R64" s="608" t="s">
        <v>193</v>
      </c>
      <c r="S64" s="608" t="s">
        <v>193</v>
      </c>
      <c r="T64" s="608" t="s">
        <v>193</v>
      </c>
      <c r="U64" s="538">
        <v>52020000</v>
      </c>
      <c r="V64" s="608"/>
      <c r="W64" s="884"/>
      <c r="X64" s="884" t="s">
        <v>100</v>
      </c>
      <c r="Y64" s="957"/>
      <c r="Z64" s="946">
        <v>25</v>
      </c>
      <c r="AA64" s="114">
        <f t="shared" si="9"/>
        <v>8</v>
      </c>
      <c r="AB64" s="114">
        <f t="shared" si="10"/>
        <v>2080800</v>
      </c>
      <c r="AC64" s="114">
        <f t="shared" si="11"/>
        <v>16646400</v>
      </c>
      <c r="AD64" s="114">
        <f t="shared" si="12"/>
        <v>35373600</v>
      </c>
      <c r="AE64" s="114">
        <f t="shared" si="13"/>
        <v>9</v>
      </c>
      <c r="AF64" s="115">
        <f t="shared" si="14"/>
        <v>2080800</v>
      </c>
      <c r="AG64" s="115">
        <f t="shared" si="15"/>
        <v>18727200</v>
      </c>
      <c r="AH64" s="115">
        <f t="shared" si="16"/>
        <v>33292800</v>
      </c>
      <c r="AI64" s="297" t="b">
        <f t="shared" si="0"/>
        <v>1</v>
      </c>
    </row>
    <row r="65" spans="1:35" ht="24.95" hidden="1" customHeight="1">
      <c r="A65" s="302" t="s">
        <v>317</v>
      </c>
      <c r="B65" s="537">
        <v>28</v>
      </c>
      <c r="C65" s="959" t="s">
        <v>498</v>
      </c>
      <c r="D65" s="957" t="s">
        <v>549</v>
      </c>
      <c r="E65" s="148" t="s">
        <v>248</v>
      </c>
      <c r="F65" s="960" t="s">
        <v>183</v>
      </c>
      <c r="G65" s="608" t="s">
        <v>193</v>
      </c>
      <c r="H65" s="608" t="s">
        <v>193</v>
      </c>
      <c r="I65" s="962" t="s">
        <v>501</v>
      </c>
      <c r="J65" s="957" t="s">
        <v>516</v>
      </c>
      <c r="K65" s="875" t="s">
        <v>515</v>
      </c>
      <c r="L65" s="877">
        <v>39958</v>
      </c>
      <c r="M65" s="608" t="s">
        <v>193</v>
      </c>
      <c r="N65" s="148">
        <v>2009</v>
      </c>
      <c r="O65" s="422" t="s">
        <v>215</v>
      </c>
      <c r="P65" s="608">
        <v>1</v>
      </c>
      <c r="Q65" s="608" t="s">
        <v>608</v>
      </c>
      <c r="R65" s="608" t="s">
        <v>193</v>
      </c>
      <c r="S65" s="608" t="s">
        <v>193</v>
      </c>
      <c r="T65" s="608" t="s">
        <v>193</v>
      </c>
      <c r="U65" s="538">
        <v>52020000</v>
      </c>
      <c r="V65" s="608"/>
      <c r="W65" s="884"/>
      <c r="X65" s="884" t="s">
        <v>100</v>
      </c>
      <c r="Y65" s="957"/>
      <c r="Z65" s="946">
        <v>25</v>
      </c>
      <c r="AA65" s="114">
        <f t="shared" si="9"/>
        <v>8</v>
      </c>
      <c r="AB65" s="114">
        <f t="shared" si="10"/>
        <v>2080800</v>
      </c>
      <c r="AC65" s="114">
        <f t="shared" si="11"/>
        <v>16646400</v>
      </c>
      <c r="AD65" s="114">
        <f t="shared" si="12"/>
        <v>35373600</v>
      </c>
      <c r="AE65" s="114">
        <f t="shared" si="13"/>
        <v>9</v>
      </c>
      <c r="AF65" s="115">
        <f t="shared" si="14"/>
        <v>2080800</v>
      </c>
      <c r="AG65" s="115">
        <f t="shared" si="15"/>
        <v>18727200</v>
      </c>
      <c r="AH65" s="115">
        <f t="shared" si="16"/>
        <v>33292800</v>
      </c>
      <c r="AI65" s="297" t="b">
        <f t="shared" si="0"/>
        <v>1</v>
      </c>
    </row>
    <row r="66" spans="1:35" ht="24.95" hidden="1" customHeight="1">
      <c r="A66" s="302" t="s">
        <v>317</v>
      </c>
      <c r="B66" s="537">
        <v>29</v>
      </c>
      <c r="C66" s="959" t="s">
        <v>498</v>
      </c>
      <c r="D66" s="957" t="s">
        <v>549</v>
      </c>
      <c r="E66" s="148" t="s">
        <v>248</v>
      </c>
      <c r="F66" s="960" t="s">
        <v>183</v>
      </c>
      <c r="G66" s="608" t="s">
        <v>193</v>
      </c>
      <c r="H66" s="608" t="s">
        <v>193</v>
      </c>
      <c r="I66" s="962" t="s">
        <v>501</v>
      </c>
      <c r="J66" s="957" t="s">
        <v>514</v>
      </c>
      <c r="K66" s="875" t="s">
        <v>509</v>
      </c>
      <c r="L66" s="877">
        <v>39958</v>
      </c>
      <c r="M66" s="608" t="s">
        <v>193</v>
      </c>
      <c r="N66" s="148">
        <v>2009</v>
      </c>
      <c r="O66" s="422" t="s">
        <v>215</v>
      </c>
      <c r="P66" s="608">
        <v>1</v>
      </c>
      <c r="Q66" s="608" t="s">
        <v>608</v>
      </c>
      <c r="R66" s="608" t="s">
        <v>193</v>
      </c>
      <c r="S66" s="608" t="s">
        <v>193</v>
      </c>
      <c r="T66" s="608" t="s">
        <v>193</v>
      </c>
      <c r="U66" s="538">
        <v>52000000</v>
      </c>
      <c r="V66" s="608"/>
      <c r="W66" s="884"/>
      <c r="X66" s="884" t="s">
        <v>100</v>
      </c>
      <c r="Y66" s="957"/>
      <c r="Z66" s="946">
        <v>25</v>
      </c>
      <c r="AA66" s="114">
        <f t="shared" si="9"/>
        <v>8</v>
      </c>
      <c r="AB66" s="114">
        <f t="shared" si="10"/>
        <v>2080000</v>
      </c>
      <c r="AC66" s="114">
        <f t="shared" si="11"/>
        <v>16640000</v>
      </c>
      <c r="AD66" s="114">
        <f t="shared" si="12"/>
        <v>35360000</v>
      </c>
      <c r="AE66" s="114">
        <f t="shared" si="13"/>
        <v>9</v>
      </c>
      <c r="AF66" s="115">
        <f t="shared" si="14"/>
        <v>2080000</v>
      </c>
      <c r="AG66" s="115">
        <f t="shared" si="15"/>
        <v>18720000</v>
      </c>
      <c r="AH66" s="115">
        <f t="shared" si="16"/>
        <v>33280000</v>
      </c>
      <c r="AI66" s="297" t="b">
        <f t="shared" si="0"/>
        <v>1</v>
      </c>
    </row>
    <row r="67" spans="1:35" ht="24.95" hidden="1" customHeight="1">
      <c r="A67" s="302" t="s">
        <v>317</v>
      </c>
      <c r="B67" s="537">
        <v>30</v>
      </c>
      <c r="C67" s="959" t="s">
        <v>498</v>
      </c>
      <c r="D67" s="957" t="s">
        <v>549</v>
      </c>
      <c r="E67" s="148" t="s">
        <v>248</v>
      </c>
      <c r="F67" s="960" t="s">
        <v>183</v>
      </c>
      <c r="G67" s="608" t="s">
        <v>193</v>
      </c>
      <c r="H67" s="608" t="s">
        <v>193</v>
      </c>
      <c r="I67" s="962" t="s">
        <v>501</v>
      </c>
      <c r="J67" s="957" t="s">
        <v>513</v>
      </c>
      <c r="K67" s="875" t="s">
        <v>509</v>
      </c>
      <c r="L67" s="877">
        <v>39958</v>
      </c>
      <c r="M67" s="608" t="s">
        <v>193</v>
      </c>
      <c r="N67" s="148">
        <v>2009</v>
      </c>
      <c r="O67" s="422" t="s">
        <v>215</v>
      </c>
      <c r="P67" s="608">
        <v>1</v>
      </c>
      <c r="Q67" s="608" t="s">
        <v>608</v>
      </c>
      <c r="R67" s="608" t="s">
        <v>193</v>
      </c>
      <c r="S67" s="608" t="s">
        <v>193</v>
      </c>
      <c r="T67" s="608" t="s">
        <v>193</v>
      </c>
      <c r="U67" s="538">
        <v>52000000</v>
      </c>
      <c r="V67" s="608"/>
      <c r="W67" s="884"/>
      <c r="X67" s="884" t="s">
        <v>100</v>
      </c>
      <c r="Y67" s="957"/>
      <c r="Z67" s="946">
        <v>25</v>
      </c>
      <c r="AA67" s="114">
        <f t="shared" si="9"/>
        <v>8</v>
      </c>
      <c r="AB67" s="114">
        <f t="shared" si="10"/>
        <v>2080000</v>
      </c>
      <c r="AC67" s="114">
        <f t="shared" si="11"/>
        <v>16640000</v>
      </c>
      <c r="AD67" s="114">
        <f t="shared" si="12"/>
        <v>35360000</v>
      </c>
      <c r="AE67" s="114">
        <f t="shared" si="13"/>
        <v>9</v>
      </c>
      <c r="AF67" s="115">
        <f t="shared" si="14"/>
        <v>2080000</v>
      </c>
      <c r="AG67" s="115">
        <f t="shared" si="15"/>
        <v>18720000</v>
      </c>
      <c r="AH67" s="115">
        <f t="shared" si="16"/>
        <v>33280000</v>
      </c>
      <c r="AI67" s="297" t="b">
        <f t="shared" si="0"/>
        <v>1</v>
      </c>
    </row>
    <row r="68" spans="1:35" ht="24.95" hidden="1" customHeight="1">
      <c r="A68" s="302" t="s">
        <v>317</v>
      </c>
      <c r="B68" s="537">
        <v>31</v>
      </c>
      <c r="C68" s="959" t="s">
        <v>498</v>
      </c>
      <c r="D68" s="957" t="s">
        <v>549</v>
      </c>
      <c r="E68" s="148" t="s">
        <v>248</v>
      </c>
      <c r="F68" s="960" t="s">
        <v>183</v>
      </c>
      <c r="G68" s="608" t="s">
        <v>193</v>
      </c>
      <c r="H68" s="608" t="s">
        <v>193</v>
      </c>
      <c r="I68" s="962" t="s">
        <v>501</v>
      </c>
      <c r="J68" s="957" t="s">
        <v>512</v>
      </c>
      <c r="K68" s="875" t="s">
        <v>509</v>
      </c>
      <c r="L68" s="877">
        <v>39958</v>
      </c>
      <c r="M68" s="608" t="s">
        <v>193</v>
      </c>
      <c r="N68" s="148">
        <v>2009</v>
      </c>
      <c r="O68" s="422" t="s">
        <v>215</v>
      </c>
      <c r="P68" s="608">
        <v>1</v>
      </c>
      <c r="Q68" s="608" t="s">
        <v>608</v>
      </c>
      <c r="R68" s="608" t="s">
        <v>193</v>
      </c>
      <c r="S68" s="608" t="s">
        <v>193</v>
      </c>
      <c r="T68" s="608" t="s">
        <v>193</v>
      </c>
      <c r="U68" s="538">
        <v>52000000</v>
      </c>
      <c r="V68" s="608"/>
      <c r="W68" s="884"/>
      <c r="X68" s="884" t="s">
        <v>100</v>
      </c>
      <c r="Y68" s="957"/>
      <c r="Z68" s="946">
        <v>25</v>
      </c>
      <c r="AA68" s="114">
        <f t="shared" si="9"/>
        <v>8</v>
      </c>
      <c r="AB68" s="114">
        <f t="shared" si="10"/>
        <v>2080000</v>
      </c>
      <c r="AC68" s="114">
        <f t="shared" si="11"/>
        <v>16640000</v>
      </c>
      <c r="AD68" s="114">
        <f t="shared" si="12"/>
        <v>35360000</v>
      </c>
      <c r="AE68" s="114">
        <f t="shared" si="13"/>
        <v>9</v>
      </c>
      <c r="AF68" s="115">
        <f t="shared" si="14"/>
        <v>2080000</v>
      </c>
      <c r="AG68" s="115">
        <f t="shared" si="15"/>
        <v>18720000</v>
      </c>
      <c r="AH68" s="115">
        <f t="shared" si="16"/>
        <v>33280000</v>
      </c>
      <c r="AI68" s="297" t="b">
        <f t="shared" si="0"/>
        <v>1</v>
      </c>
    </row>
    <row r="69" spans="1:35" ht="24.95" hidden="1" customHeight="1">
      <c r="A69" s="302" t="s">
        <v>317</v>
      </c>
      <c r="B69" s="537">
        <v>32</v>
      </c>
      <c r="C69" s="959" t="s">
        <v>498</v>
      </c>
      <c r="D69" s="957" t="s">
        <v>549</v>
      </c>
      <c r="E69" s="148" t="s">
        <v>248</v>
      </c>
      <c r="F69" s="960" t="s">
        <v>183</v>
      </c>
      <c r="G69" s="608" t="s">
        <v>193</v>
      </c>
      <c r="H69" s="608" t="s">
        <v>193</v>
      </c>
      <c r="I69" s="962" t="s">
        <v>501</v>
      </c>
      <c r="J69" s="957" t="s">
        <v>511</v>
      </c>
      <c r="K69" s="875" t="s">
        <v>509</v>
      </c>
      <c r="L69" s="877">
        <v>39958</v>
      </c>
      <c r="M69" s="608" t="s">
        <v>193</v>
      </c>
      <c r="N69" s="148">
        <v>2009</v>
      </c>
      <c r="O69" s="422" t="s">
        <v>215</v>
      </c>
      <c r="P69" s="608">
        <v>1</v>
      </c>
      <c r="Q69" s="608" t="s">
        <v>608</v>
      </c>
      <c r="R69" s="608" t="s">
        <v>193</v>
      </c>
      <c r="S69" s="608" t="s">
        <v>193</v>
      </c>
      <c r="T69" s="608" t="s">
        <v>193</v>
      </c>
      <c r="U69" s="538">
        <v>52000000</v>
      </c>
      <c r="V69" s="608"/>
      <c r="W69" s="884"/>
      <c r="X69" s="884" t="s">
        <v>100</v>
      </c>
      <c r="Y69" s="957"/>
      <c r="Z69" s="946">
        <v>25</v>
      </c>
      <c r="AA69" s="114">
        <f t="shared" si="9"/>
        <v>8</v>
      </c>
      <c r="AB69" s="114">
        <f t="shared" si="10"/>
        <v>2080000</v>
      </c>
      <c r="AC69" s="114">
        <f t="shared" si="11"/>
        <v>16640000</v>
      </c>
      <c r="AD69" s="114">
        <f t="shared" si="12"/>
        <v>35360000</v>
      </c>
      <c r="AE69" s="114">
        <f t="shared" si="13"/>
        <v>9</v>
      </c>
      <c r="AF69" s="115">
        <f t="shared" si="14"/>
        <v>2080000</v>
      </c>
      <c r="AG69" s="115">
        <f t="shared" si="15"/>
        <v>18720000</v>
      </c>
      <c r="AH69" s="115">
        <f t="shared" si="16"/>
        <v>33280000</v>
      </c>
      <c r="AI69" s="297" t="b">
        <f t="shared" si="0"/>
        <v>1</v>
      </c>
    </row>
    <row r="70" spans="1:35" ht="24.95" hidden="1" customHeight="1">
      <c r="A70" s="302" t="s">
        <v>317</v>
      </c>
      <c r="B70" s="537">
        <v>33</v>
      </c>
      <c r="C70" s="959" t="s">
        <v>498</v>
      </c>
      <c r="D70" s="957" t="s">
        <v>549</v>
      </c>
      <c r="E70" s="148" t="s">
        <v>248</v>
      </c>
      <c r="F70" s="960" t="s">
        <v>183</v>
      </c>
      <c r="G70" s="608" t="s">
        <v>193</v>
      </c>
      <c r="H70" s="608" t="s">
        <v>193</v>
      </c>
      <c r="I70" s="962" t="s">
        <v>501</v>
      </c>
      <c r="J70" s="957" t="s">
        <v>510</v>
      </c>
      <c r="K70" s="875" t="s">
        <v>509</v>
      </c>
      <c r="L70" s="877">
        <v>39958</v>
      </c>
      <c r="M70" s="608" t="s">
        <v>193</v>
      </c>
      <c r="N70" s="148">
        <v>2009</v>
      </c>
      <c r="O70" s="422" t="s">
        <v>215</v>
      </c>
      <c r="P70" s="608">
        <v>1</v>
      </c>
      <c r="Q70" s="608" t="s">
        <v>608</v>
      </c>
      <c r="R70" s="608" t="s">
        <v>193</v>
      </c>
      <c r="S70" s="608" t="s">
        <v>193</v>
      </c>
      <c r="T70" s="608" t="s">
        <v>193</v>
      </c>
      <c r="U70" s="538">
        <v>52000000</v>
      </c>
      <c r="V70" s="608"/>
      <c r="W70" s="884"/>
      <c r="X70" s="884" t="s">
        <v>100</v>
      </c>
      <c r="Y70" s="957"/>
      <c r="Z70" s="946">
        <v>25</v>
      </c>
      <c r="AA70" s="114">
        <f t="shared" si="9"/>
        <v>8</v>
      </c>
      <c r="AB70" s="114">
        <f t="shared" si="10"/>
        <v>2080000</v>
      </c>
      <c r="AC70" s="114">
        <f t="shared" si="11"/>
        <v>16640000</v>
      </c>
      <c r="AD70" s="114">
        <f t="shared" si="12"/>
        <v>35360000</v>
      </c>
      <c r="AE70" s="114">
        <f t="shared" si="13"/>
        <v>9</v>
      </c>
      <c r="AF70" s="115">
        <f t="shared" si="14"/>
        <v>2080000</v>
      </c>
      <c r="AG70" s="115">
        <f t="shared" si="15"/>
        <v>18720000</v>
      </c>
      <c r="AH70" s="115">
        <f t="shared" si="16"/>
        <v>33280000</v>
      </c>
      <c r="AI70" s="297" t="b">
        <f t="shared" si="0"/>
        <v>1</v>
      </c>
    </row>
    <row r="71" spans="1:35" ht="24.95" hidden="1" customHeight="1">
      <c r="A71" s="302" t="s">
        <v>317</v>
      </c>
      <c r="B71" s="537">
        <v>34</v>
      </c>
      <c r="C71" s="959" t="s">
        <v>498</v>
      </c>
      <c r="D71" s="957" t="s">
        <v>549</v>
      </c>
      <c r="E71" s="148" t="s">
        <v>248</v>
      </c>
      <c r="F71" s="960" t="s">
        <v>183</v>
      </c>
      <c r="G71" s="608" t="s">
        <v>193</v>
      </c>
      <c r="H71" s="608" t="s">
        <v>193</v>
      </c>
      <c r="I71" s="962" t="s">
        <v>501</v>
      </c>
      <c r="J71" s="957" t="s">
        <v>508</v>
      </c>
      <c r="K71" s="875" t="s">
        <v>503</v>
      </c>
      <c r="L71" s="877">
        <v>39958</v>
      </c>
      <c r="M71" s="608" t="s">
        <v>193</v>
      </c>
      <c r="N71" s="148">
        <v>2009</v>
      </c>
      <c r="O71" s="422" t="s">
        <v>215</v>
      </c>
      <c r="P71" s="608">
        <v>1</v>
      </c>
      <c r="Q71" s="608" t="s">
        <v>608</v>
      </c>
      <c r="R71" s="608" t="s">
        <v>193</v>
      </c>
      <c r="S71" s="608" t="s">
        <v>193</v>
      </c>
      <c r="T71" s="608" t="s">
        <v>193</v>
      </c>
      <c r="U71" s="538">
        <v>62420000</v>
      </c>
      <c r="V71" s="608"/>
      <c r="W71" s="884"/>
      <c r="X71" s="884" t="s">
        <v>100</v>
      </c>
      <c r="Y71" s="957"/>
      <c r="Z71" s="946">
        <v>25</v>
      </c>
      <c r="AA71" s="114">
        <f t="shared" si="9"/>
        <v>8</v>
      </c>
      <c r="AB71" s="114">
        <f t="shared" si="10"/>
        <v>2496800</v>
      </c>
      <c r="AC71" s="114">
        <f t="shared" si="11"/>
        <v>19974400</v>
      </c>
      <c r="AD71" s="114">
        <f t="shared" si="12"/>
        <v>42445600</v>
      </c>
      <c r="AE71" s="114">
        <f t="shared" si="13"/>
        <v>9</v>
      </c>
      <c r="AF71" s="115">
        <f t="shared" si="14"/>
        <v>2496800</v>
      </c>
      <c r="AG71" s="115">
        <f t="shared" si="15"/>
        <v>22471200</v>
      </c>
      <c r="AH71" s="115">
        <f t="shared" si="16"/>
        <v>39948800</v>
      </c>
      <c r="AI71" s="297" t="b">
        <f t="shared" si="0"/>
        <v>1</v>
      </c>
    </row>
    <row r="72" spans="1:35" ht="24.95" hidden="1" customHeight="1">
      <c r="A72" s="302" t="s">
        <v>317</v>
      </c>
      <c r="B72" s="537">
        <v>35</v>
      </c>
      <c r="C72" s="959" t="s">
        <v>498</v>
      </c>
      <c r="D72" s="957" t="s">
        <v>549</v>
      </c>
      <c r="E72" s="148" t="s">
        <v>248</v>
      </c>
      <c r="F72" s="960" t="s">
        <v>183</v>
      </c>
      <c r="G72" s="608" t="s">
        <v>193</v>
      </c>
      <c r="H72" s="608" t="s">
        <v>193</v>
      </c>
      <c r="I72" s="962" t="s">
        <v>501</v>
      </c>
      <c r="J72" s="957" t="s">
        <v>507</v>
      </c>
      <c r="K72" s="875" t="s">
        <v>503</v>
      </c>
      <c r="L72" s="877">
        <v>39958</v>
      </c>
      <c r="M72" s="608" t="s">
        <v>193</v>
      </c>
      <c r="N72" s="148">
        <v>2009</v>
      </c>
      <c r="O72" s="422" t="s">
        <v>215</v>
      </c>
      <c r="P72" s="608">
        <v>1</v>
      </c>
      <c r="Q72" s="608" t="s">
        <v>608</v>
      </c>
      <c r="R72" s="608" t="s">
        <v>193</v>
      </c>
      <c r="S72" s="608" t="s">
        <v>193</v>
      </c>
      <c r="T72" s="608" t="s">
        <v>193</v>
      </c>
      <c r="U72" s="538">
        <v>62420000</v>
      </c>
      <c r="V72" s="608"/>
      <c r="W72" s="884"/>
      <c r="X72" s="884" t="s">
        <v>100</v>
      </c>
      <c r="Y72" s="957"/>
      <c r="Z72" s="946">
        <v>25</v>
      </c>
      <c r="AA72" s="114">
        <f t="shared" si="9"/>
        <v>8</v>
      </c>
      <c r="AB72" s="114">
        <f t="shared" si="10"/>
        <v>2496800</v>
      </c>
      <c r="AC72" s="114">
        <f t="shared" si="11"/>
        <v>19974400</v>
      </c>
      <c r="AD72" s="114">
        <f t="shared" si="12"/>
        <v>42445600</v>
      </c>
      <c r="AE72" s="114">
        <f t="shared" si="13"/>
        <v>9</v>
      </c>
      <c r="AF72" s="115">
        <f t="shared" si="14"/>
        <v>2496800</v>
      </c>
      <c r="AG72" s="115">
        <f t="shared" si="15"/>
        <v>22471200</v>
      </c>
      <c r="AH72" s="115">
        <f t="shared" si="16"/>
        <v>39948800</v>
      </c>
      <c r="AI72" s="297" t="b">
        <f t="shared" si="0"/>
        <v>1</v>
      </c>
    </row>
    <row r="73" spans="1:35" ht="24.95" hidden="1" customHeight="1">
      <c r="A73" s="302" t="s">
        <v>317</v>
      </c>
      <c r="B73" s="537">
        <v>36</v>
      </c>
      <c r="C73" s="959" t="s">
        <v>498</v>
      </c>
      <c r="D73" s="957" t="s">
        <v>549</v>
      </c>
      <c r="E73" s="148" t="s">
        <v>248</v>
      </c>
      <c r="F73" s="960" t="s">
        <v>183</v>
      </c>
      <c r="G73" s="608" t="s">
        <v>193</v>
      </c>
      <c r="H73" s="608" t="s">
        <v>193</v>
      </c>
      <c r="I73" s="962" t="s">
        <v>501</v>
      </c>
      <c r="J73" s="957" t="s">
        <v>506</v>
      </c>
      <c r="K73" s="875" t="s">
        <v>503</v>
      </c>
      <c r="L73" s="877">
        <v>39958</v>
      </c>
      <c r="M73" s="608" t="s">
        <v>193</v>
      </c>
      <c r="N73" s="148">
        <v>2009</v>
      </c>
      <c r="O73" s="422" t="s">
        <v>215</v>
      </c>
      <c r="P73" s="608">
        <v>1</v>
      </c>
      <c r="Q73" s="608" t="s">
        <v>608</v>
      </c>
      <c r="R73" s="608" t="s">
        <v>193</v>
      </c>
      <c r="S73" s="608" t="s">
        <v>193</v>
      </c>
      <c r="T73" s="608" t="s">
        <v>193</v>
      </c>
      <c r="U73" s="538">
        <v>62420000</v>
      </c>
      <c r="V73" s="608"/>
      <c r="W73" s="884"/>
      <c r="X73" s="884" t="s">
        <v>100</v>
      </c>
      <c r="Y73" s="957"/>
      <c r="Z73" s="946">
        <v>25</v>
      </c>
      <c r="AA73" s="114">
        <f t="shared" si="9"/>
        <v>8</v>
      </c>
      <c r="AB73" s="114">
        <f t="shared" si="10"/>
        <v>2496800</v>
      </c>
      <c r="AC73" s="114">
        <f t="shared" si="11"/>
        <v>19974400</v>
      </c>
      <c r="AD73" s="114">
        <f t="shared" si="12"/>
        <v>42445600</v>
      </c>
      <c r="AE73" s="114">
        <f t="shared" si="13"/>
        <v>9</v>
      </c>
      <c r="AF73" s="115">
        <f t="shared" si="14"/>
        <v>2496800</v>
      </c>
      <c r="AG73" s="115">
        <f t="shared" si="15"/>
        <v>22471200</v>
      </c>
      <c r="AH73" s="115">
        <f t="shared" si="16"/>
        <v>39948800</v>
      </c>
      <c r="AI73" s="297" t="b">
        <f t="shared" si="0"/>
        <v>1</v>
      </c>
    </row>
    <row r="74" spans="1:35" ht="24.95" hidden="1" customHeight="1">
      <c r="A74" s="302" t="s">
        <v>317</v>
      </c>
      <c r="B74" s="537">
        <v>37</v>
      </c>
      <c r="C74" s="959" t="s">
        <v>498</v>
      </c>
      <c r="D74" s="957" t="s">
        <v>549</v>
      </c>
      <c r="E74" s="148" t="s">
        <v>248</v>
      </c>
      <c r="F74" s="960" t="s">
        <v>183</v>
      </c>
      <c r="G74" s="608" t="s">
        <v>193</v>
      </c>
      <c r="H74" s="608" t="s">
        <v>193</v>
      </c>
      <c r="I74" s="962" t="s">
        <v>501</v>
      </c>
      <c r="J74" s="957" t="s">
        <v>505</v>
      </c>
      <c r="K74" s="875" t="s">
        <v>503</v>
      </c>
      <c r="L74" s="877">
        <v>39958</v>
      </c>
      <c r="M74" s="608" t="s">
        <v>193</v>
      </c>
      <c r="N74" s="148">
        <v>2009</v>
      </c>
      <c r="O74" s="422" t="s">
        <v>215</v>
      </c>
      <c r="P74" s="608">
        <v>1</v>
      </c>
      <c r="Q74" s="608" t="s">
        <v>608</v>
      </c>
      <c r="R74" s="608" t="s">
        <v>193</v>
      </c>
      <c r="S74" s="608" t="s">
        <v>193</v>
      </c>
      <c r="T74" s="608" t="s">
        <v>193</v>
      </c>
      <c r="U74" s="538">
        <v>62420000</v>
      </c>
      <c r="V74" s="608"/>
      <c r="W74" s="884"/>
      <c r="X74" s="884" t="s">
        <v>100</v>
      </c>
      <c r="Y74" s="957"/>
      <c r="Z74" s="946">
        <v>25</v>
      </c>
      <c r="AA74" s="114">
        <f t="shared" si="9"/>
        <v>8</v>
      </c>
      <c r="AB74" s="114">
        <f t="shared" si="10"/>
        <v>2496800</v>
      </c>
      <c r="AC74" s="114">
        <f t="shared" si="11"/>
        <v>19974400</v>
      </c>
      <c r="AD74" s="114">
        <f t="shared" si="12"/>
        <v>42445600</v>
      </c>
      <c r="AE74" s="114">
        <f t="shared" si="13"/>
        <v>9</v>
      </c>
      <c r="AF74" s="115">
        <f t="shared" si="14"/>
        <v>2496800</v>
      </c>
      <c r="AG74" s="115">
        <f t="shared" si="15"/>
        <v>22471200</v>
      </c>
      <c r="AH74" s="115">
        <f t="shared" si="16"/>
        <v>39948800</v>
      </c>
      <c r="AI74" s="297" t="b">
        <f t="shared" ref="AI74:AI120" si="17">AG74+AH74=U74</f>
        <v>1</v>
      </c>
    </row>
    <row r="75" spans="1:35" ht="24.95" hidden="1" customHeight="1">
      <c r="A75" s="302" t="s">
        <v>317</v>
      </c>
      <c r="B75" s="537">
        <v>38</v>
      </c>
      <c r="C75" s="959" t="s">
        <v>498</v>
      </c>
      <c r="D75" s="957" t="s">
        <v>549</v>
      </c>
      <c r="E75" s="148" t="s">
        <v>248</v>
      </c>
      <c r="F75" s="960" t="s">
        <v>183</v>
      </c>
      <c r="G75" s="608" t="s">
        <v>193</v>
      </c>
      <c r="H75" s="608" t="s">
        <v>193</v>
      </c>
      <c r="I75" s="962" t="s">
        <v>501</v>
      </c>
      <c r="J75" s="957" t="s">
        <v>504</v>
      </c>
      <c r="K75" s="875" t="s">
        <v>503</v>
      </c>
      <c r="L75" s="877">
        <v>39958</v>
      </c>
      <c r="M75" s="608" t="s">
        <v>193</v>
      </c>
      <c r="N75" s="148">
        <v>2009</v>
      </c>
      <c r="O75" s="422" t="s">
        <v>215</v>
      </c>
      <c r="P75" s="608">
        <v>1</v>
      </c>
      <c r="Q75" s="608" t="s">
        <v>608</v>
      </c>
      <c r="R75" s="608" t="s">
        <v>193</v>
      </c>
      <c r="S75" s="608" t="s">
        <v>193</v>
      </c>
      <c r="T75" s="608" t="s">
        <v>193</v>
      </c>
      <c r="U75" s="538">
        <v>62420000</v>
      </c>
      <c r="V75" s="608"/>
      <c r="W75" s="884"/>
      <c r="X75" s="884" t="s">
        <v>100</v>
      </c>
      <c r="Y75" s="957"/>
      <c r="Z75" s="946">
        <v>25</v>
      </c>
      <c r="AA75" s="114">
        <f t="shared" si="9"/>
        <v>8</v>
      </c>
      <c r="AB75" s="114">
        <f t="shared" si="10"/>
        <v>2496800</v>
      </c>
      <c r="AC75" s="114">
        <f t="shared" si="11"/>
        <v>19974400</v>
      </c>
      <c r="AD75" s="114">
        <f t="shared" si="12"/>
        <v>42445600</v>
      </c>
      <c r="AE75" s="114">
        <f t="shared" si="13"/>
        <v>9</v>
      </c>
      <c r="AF75" s="115">
        <f t="shared" si="14"/>
        <v>2496800</v>
      </c>
      <c r="AG75" s="115">
        <f t="shared" si="15"/>
        <v>22471200</v>
      </c>
      <c r="AH75" s="115">
        <f t="shared" si="16"/>
        <v>39948800</v>
      </c>
      <c r="AI75" s="297" t="b">
        <f t="shared" si="17"/>
        <v>1</v>
      </c>
    </row>
    <row r="76" spans="1:35" ht="24.95" hidden="1" customHeight="1">
      <c r="A76" s="302" t="s">
        <v>317</v>
      </c>
      <c r="B76" s="537">
        <v>39</v>
      </c>
      <c r="C76" s="959" t="s">
        <v>498</v>
      </c>
      <c r="D76" s="957" t="s">
        <v>549</v>
      </c>
      <c r="E76" s="148" t="s">
        <v>248</v>
      </c>
      <c r="F76" s="960" t="s">
        <v>183</v>
      </c>
      <c r="G76" s="608" t="s">
        <v>193</v>
      </c>
      <c r="H76" s="608" t="s">
        <v>193</v>
      </c>
      <c r="I76" s="963" t="s">
        <v>501</v>
      </c>
      <c r="J76" s="957" t="s">
        <v>500</v>
      </c>
      <c r="K76" s="875" t="s">
        <v>502</v>
      </c>
      <c r="L76" s="877">
        <v>39958</v>
      </c>
      <c r="M76" s="608" t="s">
        <v>193</v>
      </c>
      <c r="N76" s="148">
        <v>2009</v>
      </c>
      <c r="O76" s="422" t="s">
        <v>215</v>
      </c>
      <c r="P76" s="608">
        <v>1</v>
      </c>
      <c r="Q76" s="608" t="s">
        <v>608</v>
      </c>
      <c r="R76" s="608" t="s">
        <v>193</v>
      </c>
      <c r="S76" s="608" t="s">
        <v>193</v>
      </c>
      <c r="T76" s="608" t="s">
        <v>193</v>
      </c>
      <c r="U76" s="538">
        <v>49950000</v>
      </c>
      <c r="V76" s="608"/>
      <c r="W76" s="884"/>
      <c r="X76" s="884" t="s">
        <v>100</v>
      </c>
      <c r="Y76" s="957"/>
      <c r="Z76" s="946">
        <v>25</v>
      </c>
      <c r="AA76" s="114">
        <f t="shared" si="9"/>
        <v>8</v>
      </c>
      <c r="AB76" s="114">
        <f t="shared" si="10"/>
        <v>1998000</v>
      </c>
      <c r="AC76" s="114">
        <f t="shared" si="11"/>
        <v>15984000</v>
      </c>
      <c r="AD76" s="114">
        <f t="shared" si="12"/>
        <v>33966000</v>
      </c>
      <c r="AE76" s="114">
        <f t="shared" si="13"/>
        <v>9</v>
      </c>
      <c r="AF76" s="115">
        <f t="shared" si="14"/>
        <v>1998000</v>
      </c>
      <c r="AG76" s="115">
        <f t="shared" si="15"/>
        <v>17982000</v>
      </c>
      <c r="AH76" s="115">
        <f t="shared" si="16"/>
        <v>31968000</v>
      </c>
      <c r="AI76" s="297" t="b">
        <f t="shared" si="17"/>
        <v>1</v>
      </c>
    </row>
    <row r="77" spans="1:35" ht="24.95" hidden="1" customHeight="1">
      <c r="A77" s="302" t="s">
        <v>317</v>
      </c>
      <c r="B77" s="537">
        <v>40</v>
      </c>
      <c r="C77" s="959" t="s">
        <v>498</v>
      </c>
      <c r="D77" s="957" t="s">
        <v>549</v>
      </c>
      <c r="E77" s="148" t="s">
        <v>248</v>
      </c>
      <c r="F77" s="608" t="s">
        <v>183</v>
      </c>
      <c r="G77" s="608" t="s">
        <v>193</v>
      </c>
      <c r="H77" s="608" t="s">
        <v>193</v>
      </c>
      <c r="I77" s="422" t="s">
        <v>501</v>
      </c>
      <c r="J77" s="957" t="s">
        <v>500</v>
      </c>
      <c r="K77" s="608" t="s">
        <v>499</v>
      </c>
      <c r="L77" s="877">
        <v>39958</v>
      </c>
      <c r="M77" s="608" t="s">
        <v>193</v>
      </c>
      <c r="N77" s="148">
        <v>2009</v>
      </c>
      <c r="O77" s="422" t="s">
        <v>215</v>
      </c>
      <c r="P77" s="608">
        <v>1</v>
      </c>
      <c r="Q77" s="608" t="s">
        <v>608</v>
      </c>
      <c r="R77" s="608" t="s">
        <v>193</v>
      </c>
      <c r="S77" s="608" t="s">
        <v>193</v>
      </c>
      <c r="T77" s="608" t="s">
        <v>193</v>
      </c>
      <c r="U77" s="538">
        <v>49950000</v>
      </c>
      <c r="V77" s="608"/>
      <c r="W77" s="884"/>
      <c r="X77" s="884" t="s">
        <v>100</v>
      </c>
      <c r="Y77" s="957"/>
      <c r="Z77" s="946">
        <v>25</v>
      </c>
      <c r="AA77" s="114">
        <f t="shared" si="9"/>
        <v>8</v>
      </c>
      <c r="AB77" s="114">
        <f t="shared" si="10"/>
        <v>1998000</v>
      </c>
      <c r="AC77" s="114">
        <f t="shared" si="11"/>
        <v>15984000</v>
      </c>
      <c r="AD77" s="114">
        <f t="shared" si="12"/>
        <v>33966000</v>
      </c>
      <c r="AE77" s="114">
        <f t="shared" si="13"/>
        <v>9</v>
      </c>
      <c r="AF77" s="115">
        <f t="shared" si="14"/>
        <v>1998000</v>
      </c>
      <c r="AG77" s="115">
        <f t="shared" si="15"/>
        <v>17982000</v>
      </c>
      <c r="AH77" s="115">
        <f t="shared" si="16"/>
        <v>31968000</v>
      </c>
      <c r="AI77" s="297" t="b">
        <f t="shared" si="17"/>
        <v>1</v>
      </c>
    </row>
    <row r="78" spans="1:35" ht="54.95" hidden="1" customHeight="1">
      <c r="A78" s="302" t="s">
        <v>321</v>
      </c>
      <c r="B78" s="537">
        <v>1</v>
      </c>
      <c r="C78" s="423" t="s">
        <v>550</v>
      </c>
      <c r="D78" s="422" t="s">
        <v>563</v>
      </c>
      <c r="E78" s="148" t="s">
        <v>248</v>
      </c>
      <c r="F78" s="608" t="s">
        <v>193</v>
      </c>
      <c r="G78" s="608" t="s">
        <v>193</v>
      </c>
      <c r="H78" s="608" t="s">
        <v>193</v>
      </c>
      <c r="I78" s="608" t="s">
        <v>193</v>
      </c>
      <c r="J78" s="422" t="s">
        <v>556</v>
      </c>
      <c r="K78" s="608" t="s">
        <v>193</v>
      </c>
      <c r="L78" s="608" t="s">
        <v>193</v>
      </c>
      <c r="M78" s="608" t="s">
        <v>193</v>
      </c>
      <c r="N78" s="148">
        <v>2010</v>
      </c>
      <c r="O78" s="608" t="s">
        <v>193</v>
      </c>
      <c r="P78" s="608">
        <v>1</v>
      </c>
      <c r="Q78" s="608" t="s">
        <v>608</v>
      </c>
      <c r="R78" s="608" t="s">
        <v>193</v>
      </c>
      <c r="S78" s="608" t="s">
        <v>193</v>
      </c>
      <c r="T78" s="608" t="s">
        <v>193</v>
      </c>
      <c r="U78" s="538">
        <v>449500000</v>
      </c>
      <c r="V78" s="608" t="s">
        <v>98</v>
      </c>
      <c r="W78" s="884"/>
      <c r="X78" s="884"/>
      <c r="Y78" s="893" t="s">
        <v>559</v>
      </c>
      <c r="Z78" s="946">
        <v>25</v>
      </c>
      <c r="AA78" s="114">
        <f t="shared" ref="AA78:AA83" si="18">2015-N78+1</f>
        <v>6</v>
      </c>
      <c r="AB78" s="114">
        <f t="shared" ref="AB78:AB83" si="19">U78/Z78</f>
        <v>17980000</v>
      </c>
      <c r="AC78" s="114">
        <f t="shared" ref="AC78:AC83" si="20">AA78*AB78</f>
        <v>107880000</v>
      </c>
      <c r="AD78" s="114">
        <f t="shared" ref="AD78:AD83" si="21">U78-AC78</f>
        <v>341620000</v>
      </c>
      <c r="AE78" s="114">
        <f t="shared" ref="AE78:AE83" si="22">2016-N78+1</f>
        <v>7</v>
      </c>
      <c r="AF78" s="115">
        <f t="shared" ref="AF78:AF83" si="23">U78/Z78</f>
        <v>17980000</v>
      </c>
      <c r="AG78" s="115">
        <f t="shared" ref="AG78:AG83" si="24">AF78*AE78</f>
        <v>125860000</v>
      </c>
      <c r="AH78" s="115">
        <f t="shared" ref="AH78:AH83" si="25">U78-AG78</f>
        <v>323640000</v>
      </c>
      <c r="AI78" s="297" t="b">
        <f t="shared" si="17"/>
        <v>1</v>
      </c>
    </row>
    <row r="79" spans="1:35" ht="54.95" hidden="1" customHeight="1">
      <c r="A79" s="302" t="s">
        <v>321</v>
      </c>
      <c r="B79" s="537">
        <v>2</v>
      </c>
      <c r="C79" s="423" t="s">
        <v>551</v>
      </c>
      <c r="D79" s="422" t="s">
        <v>564</v>
      </c>
      <c r="E79" s="148" t="s">
        <v>248</v>
      </c>
      <c r="F79" s="608" t="s">
        <v>193</v>
      </c>
      <c r="G79" s="608" t="s">
        <v>193</v>
      </c>
      <c r="H79" s="608" t="s">
        <v>193</v>
      </c>
      <c r="I79" s="608" t="s">
        <v>193</v>
      </c>
      <c r="J79" s="422" t="s">
        <v>557</v>
      </c>
      <c r="K79" s="608" t="s">
        <v>193</v>
      </c>
      <c r="L79" s="608" t="s">
        <v>193</v>
      </c>
      <c r="M79" s="608" t="s">
        <v>193</v>
      </c>
      <c r="N79" s="148">
        <v>2010</v>
      </c>
      <c r="O79" s="608" t="s">
        <v>193</v>
      </c>
      <c r="P79" s="608">
        <v>1</v>
      </c>
      <c r="Q79" s="608" t="s">
        <v>608</v>
      </c>
      <c r="R79" s="608" t="s">
        <v>193</v>
      </c>
      <c r="S79" s="608" t="s">
        <v>193</v>
      </c>
      <c r="T79" s="608" t="s">
        <v>193</v>
      </c>
      <c r="U79" s="538">
        <v>103750000</v>
      </c>
      <c r="V79" s="608" t="s">
        <v>98</v>
      </c>
      <c r="W79" s="884"/>
      <c r="X79" s="884"/>
      <c r="Y79" s="893"/>
      <c r="Z79" s="946">
        <v>25</v>
      </c>
      <c r="AA79" s="114">
        <f t="shared" si="18"/>
        <v>6</v>
      </c>
      <c r="AB79" s="114">
        <f t="shared" si="19"/>
        <v>4150000</v>
      </c>
      <c r="AC79" s="114">
        <f t="shared" si="20"/>
        <v>24900000</v>
      </c>
      <c r="AD79" s="114">
        <f t="shared" si="21"/>
        <v>78850000</v>
      </c>
      <c r="AE79" s="114">
        <f t="shared" si="22"/>
        <v>7</v>
      </c>
      <c r="AF79" s="115">
        <f t="shared" si="23"/>
        <v>4150000</v>
      </c>
      <c r="AG79" s="115">
        <f t="shared" si="24"/>
        <v>29050000</v>
      </c>
      <c r="AH79" s="115">
        <f t="shared" si="25"/>
        <v>74700000</v>
      </c>
      <c r="AI79" s="297" t="b">
        <f t="shared" si="17"/>
        <v>1</v>
      </c>
    </row>
    <row r="80" spans="1:35" ht="54.95" hidden="1" customHeight="1">
      <c r="A80" s="302" t="s">
        <v>321</v>
      </c>
      <c r="B80" s="537">
        <v>3</v>
      </c>
      <c r="C80" s="423" t="s">
        <v>552</v>
      </c>
      <c r="D80" s="422" t="s">
        <v>563</v>
      </c>
      <c r="E80" s="148" t="s">
        <v>248</v>
      </c>
      <c r="F80" s="608" t="s">
        <v>193</v>
      </c>
      <c r="G80" s="608" t="s">
        <v>193</v>
      </c>
      <c r="H80" s="608" t="s">
        <v>193</v>
      </c>
      <c r="I80" s="608" t="s">
        <v>193</v>
      </c>
      <c r="J80" s="422" t="s">
        <v>558</v>
      </c>
      <c r="K80" s="893" t="s">
        <v>560</v>
      </c>
      <c r="L80" s="608" t="s">
        <v>193</v>
      </c>
      <c r="M80" s="608" t="s">
        <v>193</v>
      </c>
      <c r="N80" s="148">
        <v>2010</v>
      </c>
      <c r="O80" s="608" t="s">
        <v>193</v>
      </c>
      <c r="P80" s="608">
        <v>1</v>
      </c>
      <c r="Q80" s="608" t="s">
        <v>608</v>
      </c>
      <c r="R80" s="608" t="s">
        <v>193</v>
      </c>
      <c r="S80" s="608" t="s">
        <v>193</v>
      </c>
      <c r="T80" s="608" t="s">
        <v>193</v>
      </c>
      <c r="U80" s="538">
        <v>318100000</v>
      </c>
      <c r="V80" s="608" t="s">
        <v>98</v>
      </c>
      <c r="W80" s="884"/>
      <c r="X80" s="884"/>
      <c r="Y80" s="893" t="s">
        <v>560</v>
      </c>
      <c r="Z80" s="946">
        <v>25</v>
      </c>
      <c r="AA80" s="114">
        <f t="shared" si="18"/>
        <v>6</v>
      </c>
      <c r="AB80" s="114">
        <f t="shared" si="19"/>
        <v>12724000</v>
      </c>
      <c r="AC80" s="114">
        <f t="shared" si="20"/>
        <v>76344000</v>
      </c>
      <c r="AD80" s="114">
        <f t="shared" si="21"/>
        <v>241756000</v>
      </c>
      <c r="AE80" s="114">
        <f t="shared" si="22"/>
        <v>7</v>
      </c>
      <c r="AF80" s="115">
        <f t="shared" si="23"/>
        <v>12724000</v>
      </c>
      <c r="AG80" s="115">
        <f t="shared" si="24"/>
        <v>89068000</v>
      </c>
      <c r="AH80" s="115">
        <f t="shared" si="25"/>
        <v>229032000</v>
      </c>
      <c r="AI80" s="297" t="b">
        <f t="shared" si="17"/>
        <v>1</v>
      </c>
    </row>
    <row r="81" spans="1:35" ht="54.95" hidden="1" customHeight="1">
      <c r="A81" s="302" t="s">
        <v>321</v>
      </c>
      <c r="B81" s="537">
        <v>4</v>
      </c>
      <c r="C81" s="423" t="s">
        <v>553</v>
      </c>
      <c r="D81" s="422" t="s">
        <v>564</v>
      </c>
      <c r="E81" s="148" t="s">
        <v>248</v>
      </c>
      <c r="F81" s="608" t="s">
        <v>193</v>
      </c>
      <c r="G81" s="608" t="s">
        <v>193</v>
      </c>
      <c r="H81" s="608" t="s">
        <v>193</v>
      </c>
      <c r="I81" s="608" t="s">
        <v>193</v>
      </c>
      <c r="J81" s="422" t="s">
        <v>433</v>
      </c>
      <c r="K81" s="893" t="s">
        <v>561</v>
      </c>
      <c r="L81" s="608" t="s">
        <v>193</v>
      </c>
      <c r="M81" s="608" t="s">
        <v>193</v>
      </c>
      <c r="N81" s="148">
        <v>2010</v>
      </c>
      <c r="O81" s="608" t="s">
        <v>451</v>
      </c>
      <c r="P81" s="608">
        <v>1</v>
      </c>
      <c r="Q81" s="608" t="s">
        <v>608</v>
      </c>
      <c r="R81" s="608" t="s">
        <v>193</v>
      </c>
      <c r="S81" s="608" t="s">
        <v>193</v>
      </c>
      <c r="T81" s="608" t="s">
        <v>193</v>
      </c>
      <c r="U81" s="538">
        <v>19200000</v>
      </c>
      <c r="V81" s="608" t="s">
        <v>98</v>
      </c>
      <c r="W81" s="884"/>
      <c r="X81" s="884"/>
      <c r="Y81" s="893" t="s">
        <v>561</v>
      </c>
      <c r="Z81" s="946">
        <v>25</v>
      </c>
      <c r="AA81" s="114">
        <f t="shared" si="18"/>
        <v>6</v>
      </c>
      <c r="AB81" s="114">
        <f t="shared" si="19"/>
        <v>768000</v>
      </c>
      <c r="AC81" s="114">
        <f t="shared" si="20"/>
        <v>4608000</v>
      </c>
      <c r="AD81" s="114">
        <f t="shared" si="21"/>
        <v>14592000</v>
      </c>
      <c r="AE81" s="114">
        <f t="shared" si="22"/>
        <v>7</v>
      </c>
      <c r="AF81" s="115">
        <f t="shared" si="23"/>
        <v>768000</v>
      </c>
      <c r="AG81" s="115">
        <f t="shared" si="24"/>
        <v>5376000</v>
      </c>
      <c r="AH81" s="115">
        <f t="shared" si="25"/>
        <v>13824000</v>
      </c>
      <c r="AI81" s="297" t="b">
        <f t="shared" si="17"/>
        <v>1</v>
      </c>
    </row>
    <row r="82" spans="1:35" ht="54.95" hidden="1" customHeight="1">
      <c r="A82" s="302" t="s">
        <v>321</v>
      </c>
      <c r="B82" s="537">
        <v>5</v>
      </c>
      <c r="C82" s="423" t="s">
        <v>554</v>
      </c>
      <c r="D82" s="422" t="s">
        <v>564</v>
      </c>
      <c r="E82" s="148" t="s">
        <v>248</v>
      </c>
      <c r="F82" s="608" t="s">
        <v>193</v>
      </c>
      <c r="G82" s="608" t="s">
        <v>193</v>
      </c>
      <c r="H82" s="608" t="s">
        <v>193</v>
      </c>
      <c r="I82" s="608" t="s">
        <v>193</v>
      </c>
      <c r="J82" s="422" t="s">
        <v>193</v>
      </c>
      <c r="K82" s="608" t="s">
        <v>193</v>
      </c>
      <c r="L82" s="608" t="s">
        <v>193</v>
      </c>
      <c r="M82" s="608" t="s">
        <v>193</v>
      </c>
      <c r="N82" s="148">
        <v>2010</v>
      </c>
      <c r="O82" s="608" t="s">
        <v>193</v>
      </c>
      <c r="P82" s="608">
        <v>1</v>
      </c>
      <c r="Q82" s="608" t="s">
        <v>608</v>
      </c>
      <c r="R82" s="608" t="s">
        <v>193</v>
      </c>
      <c r="S82" s="608" t="s">
        <v>193</v>
      </c>
      <c r="T82" s="608" t="s">
        <v>193</v>
      </c>
      <c r="U82" s="538">
        <v>12250000</v>
      </c>
      <c r="V82" s="608" t="s">
        <v>98</v>
      </c>
      <c r="W82" s="884"/>
      <c r="X82" s="884"/>
      <c r="Y82" s="893"/>
      <c r="Z82" s="946">
        <v>25</v>
      </c>
      <c r="AA82" s="114">
        <f t="shared" si="18"/>
        <v>6</v>
      </c>
      <c r="AB82" s="114">
        <f t="shared" si="19"/>
        <v>490000</v>
      </c>
      <c r="AC82" s="114">
        <f t="shared" si="20"/>
        <v>2940000</v>
      </c>
      <c r="AD82" s="114">
        <f t="shared" si="21"/>
        <v>9310000</v>
      </c>
      <c r="AE82" s="114">
        <f t="shared" si="22"/>
        <v>7</v>
      </c>
      <c r="AF82" s="115">
        <f t="shared" si="23"/>
        <v>490000</v>
      </c>
      <c r="AG82" s="115">
        <f t="shared" si="24"/>
        <v>3430000</v>
      </c>
      <c r="AH82" s="115">
        <f t="shared" si="25"/>
        <v>8820000</v>
      </c>
      <c r="AI82" s="297" t="b">
        <f t="shared" si="17"/>
        <v>1</v>
      </c>
    </row>
    <row r="83" spans="1:35" ht="54.95" hidden="1" customHeight="1">
      <c r="A83" s="302" t="s">
        <v>321</v>
      </c>
      <c r="B83" s="537">
        <v>6</v>
      </c>
      <c r="C83" s="423" t="s">
        <v>555</v>
      </c>
      <c r="D83" s="422" t="s">
        <v>564</v>
      </c>
      <c r="E83" s="148" t="s">
        <v>248</v>
      </c>
      <c r="F83" s="608" t="s">
        <v>193</v>
      </c>
      <c r="G83" s="608" t="s">
        <v>193</v>
      </c>
      <c r="H83" s="608" t="s">
        <v>193</v>
      </c>
      <c r="I83" s="608" t="s">
        <v>193</v>
      </c>
      <c r="J83" s="422" t="s">
        <v>193</v>
      </c>
      <c r="K83" s="608" t="s">
        <v>193</v>
      </c>
      <c r="L83" s="608" t="s">
        <v>193</v>
      </c>
      <c r="M83" s="608" t="s">
        <v>193</v>
      </c>
      <c r="N83" s="148">
        <v>2010</v>
      </c>
      <c r="O83" s="608" t="s">
        <v>193</v>
      </c>
      <c r="P83" s="608">
        <v>1</v>
      </c>
      <c r="Q83" s="608" t="s">
        <v>608</v>
      </c>
      <c r="R83" s="608" t="s">
        <v>193</v>
      </c>
      <c r="S83" s="608" t="s">
        <v>193</v>
      </c>
      <c r="T83" s="608" t="s">
        <v>193</v>
      </c>
      <c r="U83" s="538">
        <v>59645000</v>
      </c>
      <c r="V83" s="608" t="s">
        <v>98</v>
      </c>
      <c r="W83" s="884"/>
      <c r="X83" s="884"/>
      <c r="Y83" s="422" t="s">
        <v>562</v>
      </c>
      <c r="Z83" s="946">
        <v>25</v>
      </c>
      <c r="AA83" s="114">
        <f t="shared" si="18"/>
        <v>6</v>
      </c>
      <c r="AB83" s="114">
        <f t="shared" si="19"/>
        <v>2385800</v>
      </c>
      <c r="AC83" s="114">
        <f t="shared" si="20"/>
        <v>14314800</v>
      </c>
      <c r="AD83" s="114">
        <f t="shared" si="21"/>
        <v>45330200</v>
      </c>
      <c r="AE83" s="114">
        <f t="shared" si="22"/>
        <v>7</v>
      </c>
      <c r="AF83" s="115">
        <f t="shared" si="23"/>
        <v>2385800</v>
      </c>
      <c r="AG83" s="115">
        <f t="shared" si="24"/>
        <v>16700600</v>
      </c>
      <c r="AH83" s="115">
        <f t="shared" si="25"/>
        <v>42944400</v>
      </c>
      <c r="AI83" s="297" t="b">
        <f t="shared" si="17"/>
        <v>1</v>
      </c>
    </row>
    <row r="84" spans="1:35" ht="54.95" hidden="1" customHeight="1">
      <c r="A84" s="302" t="s">
        <v>322</v>
      </c>
      <c r="B84" s="878">
        <v>1</v>
      </c>
      <c r="C84" s="488" t="s">
        <v>565</v>
      </c>
      <c r="D84" s="414" t="s">
        <v>488</v>
      </c>
      <c r="E84" s="148" t="s">
        <v>248</v>
      </c>
      <c r="F84" s="608" t="s">
        <v>193</v>
      </c>
      <c r="G84" s="608" t="s">
        <v>193</v>
      </c>
      <c r="H84" s="608" t="s">
        <v>193</v>
      </c>
      <c r="I84" s="608" t="s">
        <v>193</v>
      </c>
      <c r="J84" s="422" t="s">
        <v>193</v>
      </c>
      <c r="K84" s="148" t="s">
        <v>566</v>
      </c>
      <c r="L84" s="148" t="s">
        <v>468</v>
      </c>
      <c r="M84" s="422"/>
      <c r="N84" s="148">
        <v>2011</v>
      </c>
      <c r="O84" s="148" t="s">
        <v>185</v>
      </c>
      <c r="P84" s="608">
        <v>1</v>
      </c>
      <c r="Q84" s="608" t="s">
        <v>608</v>
      </c>
      <c r="R84" s="608" t="s">
        <v>193</v>
      </c>
      <c r="S84" s="608" t="s">
        <v>193</v>
      </c>
      <c r="T84" s="608" t="s">
        <v>193</v>
      </c>
      <c r="U84" s="538">
        <v>29350000</v>
      </c>
      <c r="V84" s="608" t="s">
        <v>98</v>
      </c>
      <c r="W84" s="872"/>
      <c r="X84" s="884"/>
      <c r="Y84" s="893" t="s">
        <v>567</v>
      </c>
      <c r="Z84" s="946">
        <v>25</v>
      </c>
      <c r="AA84" s="114">
        <f>2016-N84+1</f>
        <v>6</v>
      </c>
      <c r="AB84" s="114">
        <f>U84/Z84</f>
        <v>1174000</v>
      </c>
      <c r="AC84" s="114">
        <f>AA84*AB84</f>
        <v>7044000</v>
      </c>
      <c r="AD84" s="114">
        <f>U84-AC84</f>
        <v>22306000</v>
      </c>
      <c r="AE84" s="114">
        <f>2017-N84+1</f>
        <v>7</v>
      </c>
      <c r="AF84" s="115">
        <f>U84/Z84</f>
        <v>1174000</v>
      </c>
      <c r="AG84" s="115">
        <f>AF84*AE84</f>
        <v>8218000</v>
      </c>
      <c r="AH84" s="115">
        <f>U84-AG84</f>
        <v>21132000</v>
      </c>
      <c r="AI84" s="297" t="b">
        <f t="shared" si="17"/>
        <v>1</v>
      </c>
    </row>
    <row r="85" spans="1:35" ht="54.95" hidden="1" customHeight="1">
      <c r="A85" s="302" t="s">
        <v>322</v>
      </c>
      <c r="B85" s="878">
        <v>2</v>
      </c>
      <c r="C85" s="488" t="s">
        <v>568</v>
      </c>
      <c r="D85" s="414" t="s">
        <v>569</v>
      </c>
      <c r="E85" s="148" t="s">
        <v>248</v>
      </c>
      <c r="F85" s="608" t="s">
        <v>193</v>
      </c>
      <c r="G85" s="608" t="s">
        <v>193</v>
      </c>
      <c r="H85" s="608" t="s">
        <v>193</v>
      </c>
      <c r="I85" s="608" t="s">
        <v>193</v>
      </c>
      <c r="J85" s="422" t="s">
        <v>193</v>
      </c>
      <c r="K85" s="148" t="s">
        <v>570</v>
      </c>
      <c r="L85" s="148" t="s">
        <v>468</v>
      </c>
      <c r="M85" s="422"/>
      <c r="N85" s="148">
        <v>2011</v>
      </c>
      <c r="O85" s="148" t="s">
        <v>185</v>
      </c>
      <c r="P85" s="608">
        <v>1</v>
      </c>
      <c r="Q85" s="608" t="s">
        <v>608</v>
      </c>
      <c r="R85" s="608" t="s">
        <v>193</v>
      </c>
      <c r="S85" s="608" t="s">
        <v>193</v>
      </c>
      <c r="T85" s="608" t="s">
        <v>193</v>
      </c>
      <c r="U85" s="538">
        <v>115500000</v>
      </c>
      <c r="V85" s="608" t="s">
        <v>98</v>
      </c>
      <c r="W85" s="872"/>
      <c r="X85" s="884"/>
      <c r="Y85" s="893" t="s">
        <v>571</v>
      </c>
      <c r="Z85" s="946">
        <v>25</v>
      </c>
      <c r="AA85" s="114">
        <f>2016-N85+1</f>
        <v>6</v>
      </c>
      <c r="AB85" s="114">
        <f>U85/Z85</f>
        <v>4620000</v>
      </c>
      <c r="AC85" s="114">
        <f>AA85*AB85</f>
        <v>27720000</v>
      </c>
      <c r="AD85" s="114">
        <f>U85-AC85</f>
        <v>87780000</v>
      </c>
      <c r="AE85" s="114">
        <f>2017-N85+1</f>
        <v>7</v>
      </c>
      <c r="AF85" s="115">
        <f>U85/Z85</f>
        <v>4620000</v>
      </c>
      <c r="AG85" s="115">
        <f>AF85*AE85</f>
        <v>32340000</v>
      </c>
      <c r="AH85" s="115">
        <f>U85-AG85</f>
        <v>83160000</v>
      </c>
      <c r="AI85" s="297" t="b">
        <f t="shared" si="17"/>
        <v>1</v>
      </c>
    </row>
    <row r="86" spans="1:35" ht="54.95" hidden="1" customHeight="1">
      <c r="A86" s="302" t="s">
        <v>322</v>
      </c>
      <c r="B86" s="878">
        <v>3</v>
      </c>
      <c r="C86" s="488" t="s">
        <v>572</v>
      </c>
      <c r="D86" s="414" t="s">
        <v>573</v>
      </c>
      <c r="E86" s="148" t="s">
        <v>248</v>
      </c>
      <c r="F86" s="608" t="s">
        <v>193</v>
      </c>
      <c r="G86" s="608" t="s">
        <v>193</v>
      </c>
      <c r="H86" s="608" t="s">
        <v>193</v>
      </c>
      <c r="I86" s="608" t="s">
        <v>193</v>
      </c>
      <c r="J86" s="422" t="s">
        <v>193</v>
      </c>
      <c r="K86" s="148" t="s">
        <v>574</v>
      </c>
      <c r="L86" s="148" t="s">
        <v>468</v>
      </c>
      <c r="M86" s="422"/>
      <c r="N86" s="148">
        <v>2011</v>
      </c>
      <c r="O86" s="148" t="s">
        <v>185</v>
      </c>
      <c r="P86" s="608">
        <v>1</v>
      </c>
      <c r="Q86" s="608" t="s">
        <v>608</v>
      </c>
      <c r="R86" s="608" t="s">
        <v>193</v>
      </c>
      <c r="S86" s="608" t="s">
        <v>193</v>
      </c>
      <c r="T86" s="608" t="s">
        <v>193</v>
      </c>
      <c r="U86" s="538">
        <v>43250000</v>
      </c>
      <c r="V86" s="608" t="s">
        <v>98</v>
      </c>
      <c r="W86" s="872"/>
      <c r="X86" s="884"/>
      <c r="Y86" s="893" t="s">
        <v>575</v>
      </c>
      <c r="Z86" s="946">
        <v>25</v>
      </c>
      <c r="AA86" s="114">
        <f>2016-N86+1</f>
        <v>6</v>
      </c>
      <c r="AB86" s="114">
        <f>U86/Z86</f>
        <v>1730000</v>
      </c>
      <c r="AC86" s="114">
        <f>AA86*AB86</f>
        <v>10380000</v>
      </c>
      <c r="AD86" s="114">
        <f>U86-AC86</f>
        <v>32870000</v>
      </c>
      <c r="AE86" s="114">
        <f>2017-N86+1</f>
        <v>7</v>
      </c>
      <c r="AF86" s="115">
        <f>U86/Z86</f>
        <v>1730000</v>
      </c>
      <c r="AG86" s="115">
        <f>AF86*AE86</f>
        <v>12110000</v>
      </c>
      <c r="AH86" s="115">
        <f>U86-AG86</f>
        <v>31140000</v>
      </c>
      <c r="AI86" s="297" t="b">
        <f t="shared" si="17"/>
        <v>1</v>
      </c>
    </row>
    <row r="87" spans="1:35" ht="54.95" hidden="1" customHeight="1">
      <c r="A87" s="302" t="s">
        <v>322</v>
      </c>
      <c r="B87" s="878">
        <v>4</v>
      </c>
      <c r="C87" s="488" t="s">
        <v>491</v>
      </c>
      <c r="D87" s="424" t="s">
        <v>302</v>
      </c>
      <c r="E87" s="925" t="s">
        <v>193</v>
      </c>
      <c r="F87" s="925" t="s">
        <v>193</v>
      </c>
      <c r="G87" s="925" t="s">
        <v>193</v>
      </c>
      <c r="H87" s="925" t="s">
        <v>193</v>
      </c>
      <c r="I87" s="925" t="s">
        <v>193</v>
      </c>
      <c r="J87" s="422" t="s">
        <v>490</v>
      </c>
      <c r="K87" s="148" t="s">
        <v>1486</v>
      </c>
      <c r="L87" s="148" t="s">
        <v>492</v>
      </c>
      <c r="M87" s="422"/>
      <c r="N87" s="422">
        <v>2011</v>
      </c>
      <c r="O87" s="148" t="s">
        <v>451</v>
      </c>
      <c r="P87" s="608">
        <v>1</v>
      </c>
      <c r="Q87" s="608" t="s">
        <v>608</v>
      </c>
      <c r="R87" s="598">
        <v>22000000</v>
      </c>
      <c r="S87" s="598">
        <v>14344000</v>
      </c>
      <c r="T87" s="598">
        <v>475900000</v>
      </c>
      <c r="U87" s="538">
        <f>SUM(R87:T87)</f>
        <v>512244000</v>
      </c>
      <c r="V87" s="148"/>
      <c r="W87" s="148"/>
      <c r="X87" s="148"/>
      <c r="Y87" s="148" t="s">
        <v>1487</v>
      </c>
      <c r="Z87" s="946">
        <v>25</v>
      </c>
      <c r="AA87" s="114">
        <f>2016-N87+1</f>
        <v>6</v>
      </c>
      <c r="AB87" s="114">
        <f>U87/Z87</f>
        <v>20489760</v>
      </c>
      <c r="AC87" s="114">
        <f>AA87*AB87</f>
        <v>122938560</v>
      </c>
      <c r="AD87" s="114">
        <f>U87-AC87</f>
        <v>389305440</v>
      </c>
      <c r="AE87" s="114">
        <f>2017-N87+1</f>
        <v>7</v>
      </c>
      <c r="AF87" s="115">
        <f>U87/Z87</f>
        <v>20489760</v>
      </c>
      <c r="AG87" s="115">
        <f>AF87*AE87</f>
        <v>143428320</v>
      </c>
      <c r="AH87" s="115">
        <f>U87-AG87</f>
        <v>368815680</v>
      </c>
      <c r="AI87" s="297" t="b">
        <f t="shared" si="17"/>
        <v>1</v>
      </c>
    </row>
    <row r="88" spans="1:35" s="109" customFormat="1" ht="54.95" hidden="1" customHeight="1">
      <c r="A88" s="302" t="s">
        <v>628</v>
      </c>
      <c r="B88" s="414">
        <v>1</v>
      </c>
      <c r="C88" s="488" t="s">
        <v>1246</v>
      </c>
      <c r="D88" s="414" t="s">
        <v>1247</v>
      </c>
      <c r="E88" s="608" t="s">
        <v>193</v>
      </c>
      <c r="F88" s="608" t="s">
        <v>183</v>
      </c>
      <c r="G88" s="608" t="s">
        <v>193</v>
      </c>
      <c r="H88" s="608" t="s">
        <v>193</v>
      </c>
      <c r="I88" s="608" t="s">
        <v>193</v>
      </c>
      <c r="J88" s="422" t="s">
        <v>1248</v>
      </c>
      <c r="K88" s="608" t="s">
        <v>1249</v>
      </c>
      <c r="L88" s="928">
        <v>41016</v>
      </c>
      <c r="M88" s="608" t="s">
        <v>193</v>
      </c>
      <c r="N88" s="148">
        <v>2012</v>
      </c>
      <c r="O88" s="608" t="s">
        <v>439</v>
      </c>
      <c r="P88" s="608">
        <v>1</v>
      </c>
      <c r="Q88" s="608" t="s">
        <v>608</v>
      </c>
      <c r="R88" s="608" t="s">
        <v>193</v>
      </c>
      <c r="S88" s="608" t="s">
        <v>193</v>
      </c>
      <c r="T88" s="608" t="s">
        <v>193</v>
      </c>
      <c r="U88" s="538">
        <v>228670000</v>
      </c>
      <c r="V88" s="608" t="s">
        <v>98</v>
      </c>
      <c r="W88" s="608"/>
      <c r="X88" s="422"/>
      <c r="Y88" s="608" t="s">
        <v>1250</v>
      </c>
      <c r="Z88" s="946">
        <v>25</v>
      </c>
      <c r="AA88" s="114">
        <f t="shared" ref="AA88:AA106" si="26">2016-N88+1</f>
        <v>5</v>
      </c>
      <c r="AB88" s="114">
        <f t="shared" ref="AB88:AB106" si="27">U88/Z88</f>
        <v>9146800</v>
      </c>
      <c r="AC88" s="114">
        <f t="shared" ref="AC88:AC106" si="28">AA88*AB88</f>
        <v>45734000</v>
      </c>
      <c r="AD88" s="114">
        <f t="shared" ref="AD88:AD106" si="29">U88-AC88</f>
        <v>182936000</v>
      </c>
      <c r="AE88" s="114">
        <f t="shared" ref="AE88:AE106" si="30">2017-N88+1</f>
        <v>6</v>
      </c>
      <c r="AF88" s="115">
        <f t="shared" ref="AF88:AF106" si="31">U88/Z88</f>
        <v>9146800</v>
      </c>
      <c r="AG88" s="115">
        <f t="shared" ref="AG88:AG106" si="32">AF88*AE88</f>
        <v>54880800</v>
      </c>
      <c r="AH88" s="115">
        <f t="shared" ref="AH88:AH106" si="33">U88-AG88</f>
        <v>173789200</v>
      </c>
      <c r="AI88" s="297" t="b">
        <f t="shared" si="17"/>
        <v>1</v>
      </c>
    </row>
    <row r="89" spans="1:35" s="109" customFormat="1" ht="54.95" hidden="1" customHeight="1">
      <c r="A89" s="302" t="s">
        <v>628</v>
      </c>
      <c r="B89" s="537">
        <v>2</v>
      </c>
      <c r="C89" s="488" t="s">
        <v>1251</v>
      </c>
      <c r="D89" s="414" t="s">
        <v>1252</v>
      </c>
      <c r="E89" s="608" t="s">
        <v>193</v>
      </c>
      <c r="F89" s="148" t="s">
        <v>1253</v>
      </c>
      <c r="G89" s="608" t="s">
        <v>193</v>
      </c>
      <c r="H89" s="608" t="s">
        <v>193</v>
      </c>
      <c r="I89" s="608" t="s">
        <v>193</v>
      </c>
      <c r="J89" s="414" t="s">
        <v>1177</v>
      </c>
      <c r="K89" s="148" t="s">
        <v>1254</v>
      </c>
      <c r="L89" s="883">
        <v>40672</v>
      </c>
      <c r="M89" s="608" t="s">
        <v>193</v>
      </c>
      <c r="N89" s="148">
        <v>2012</v>
      </c>
      <c r="O89" s="148" t="s">
        <v>185</v>
      </c>
      <c r="P89" s="608">
        <v>1</v>
      </c>
      <c r="Q89" s="608" t="s">
        <v>608</v>
      </c>
      <c r="R89" s="608" t="s">
        <v>193</v>
      </c>
      <c r="S89" s="608" t="s">
        <v>193</v>
      </c>
      <c r="T89" s="608" t="s">
        <v>193</v>
      </c>
      <c r="U89" s="538">
        <v>18285000</v>
      </c>
      <c r="V89" s="608" t="s">
        <v>98</v>
      </c>
      <c r="W89" s="958"/>
      <c r="X89" s="422"/>
      <c r="Y89" s="148" t="s">
        <v>1255</v>
      </c>
      <c r="Z89" s="946">
        <v>25</v>
      </c>
      <c r="AA89" s="114">
        <f t="shared" si="26"/>
        <v>5</v>
      </c>
      <c r="AB89" s="114">
        <f t="shared" si="27"/>
        <v>731400</v>
      </c>
      <c r="AC89" s="114">
        <f t="shared" si="28"/>
        <v>3657000</v>
      </c>
      <c r="AD89" s="114">
        <f t="shared" si="29"/>
        <v>14628000</v>
      </c>
      <c r="AE89" s="114">
        <f t="shared" si="30"/>
        <v>6</v>
      </c>
      <c r="AF89" s="115">
        <f t="shared" si="31"/>
        <v>731400</v>
      </c>
      <c r="AG89" s="115">
        <f t="shared" si="32"/>
        <v>4388400</v>
      </c>
      <c r="AH89" s="115">
        <f t="shared" si="33"/>
        <v>13896600</v>
      </c>
      <c r="AI89" s="297" t="b">
        <f t="shared" si="17"/>
        <v>1</v>
      </c>
    </row>
    <row r="90" spans="1:35" s="109" customFormat="1" ht="54.95" hidden="1" customHeight="1">
      <c r="A90" s="302" t="s">
        <v>628</v>
      </c>
      <c r="B90" s="414">
        <v>3</v>
      </c>
      <c r="C90" s="488" t="s">
        <v>1256</v>
      </c>
      <c r="D90" s="414" t="s">
        <v>1252</v>
      </c>
      <c r="E90" s="608" t="s">
        <v>193</v>
      </c>
      <c r="F90" s="148" t="s">
        <v>1253</v>
      </c>
      <c r="G90" s="608" t="s">
        <v>193</v>
      </c>
      <c r="H90" s="608" t="s">
        <v>193</v>
      </c>
      <c r="I90" s="608" t="s">
        <v>193</v>
      </c>
      <c r="J90" s="414" t="s">
        <v>433</v>
      </c>
      <c r="K90" s="148" t="s">
        <v>1257</v>
      </c>
      <c r="L90" s="883">
        <v>40672</v>
      </c>
      <c r="M90" s="608" t="s">
        <v>193</v>
      </c>
      <c r="N90" s="148">
        <v>2012</v>
      </c>
      <c r="O90" s="148" t="s">
        <v>185</v>
      </c>
      <c r="P90" s="608">
        <v>1</v>
      </c>
      <c r="Q90" s="608" t="s">
        <v>608</v>
      </c>
      <c r="R90" s="608" t="s">
        <v>193</v>
      </c>
      <c r="S90" s="608" t="s">
        <v>193</v>
      </c>
      <c r="T90" s="608" t="s">
        <v>193</v>
      </c>
      <c r="U90" s="538">
        <v>81100000</v>
      </c>
      <c r="V90" s="608" t="s">
        <v>98</v>
      </c>
      <c r="W90" s="958"/>
      <c r="X90" s="422"/>
      <c r="Y90" s="148" t="s">
        <v>1258</v>
      </c>
      <c r="Z90" s="946">
        <v>25</v>
      </c>
      <c r="AA90" s="114">
        <f t="shared" si="26"/>
        <v>5</v>
      </c>
      <c r="AB90" s="114">
        <f t="shared" si="27"/>
        <v>3244000</v>
      </c>
      <c r="AC90" s="114">
        <f t="shared" si="28"/>
        <v>16220000</v>
      </c>
      <c r="AD90" s="114">
        <f t="shared" si="29"/>
        <v>64880000</v>
      </c>
      <c r="AE90" s="114">
        <f t="shared" si="30"/>
        <v>6</v>
      </c>
      <c r="AF90" s="115">
        <f t="shared" si="31"/>
        <v>3244000</v>
      </c>
      <c r="AG90" s="115">
        <f t="shared" si="32"/>
        <v>19464000</v>
      </c>
      <c r="AH90" s="115">
        <f t="shared" si="33"/>
        <v>61636000</v>
      </c>
      <c r="AI90" s="297" t="b">
        <f t="shared" si="17"/>
        <v>1</v>
      </c>
    </row>
    <row r="91" spans="1:35" s="109" customFormat="1" ht="54.95" hidden="1" customHeight="1">
      <c r="A91" s="302" t="s">
        <v>628</v>
      </c>
      <c r="B91" s="537">
        <v>4</v>
      </c>
      <c r="C91" s="488" t="s">
        <v>1251</v>
      </c>
      <c r="D91" s="414" t="s">
        <v>1252</v>
      </c>
      <c r="E91" s="608" t="s">
        <v>193</v>
      </c>
      <c r="F91" s="148" t="s">
        <v>1253</v>
      </c>
      <c r="G91" s="608" t="s">
        <v>193</v>
      </c>
      <c r="H91" s="608" t="s">
        <v>193</v>
      </c>
      <c r="I91" s="608" t="s">
        <v>193</v>
      </c>
      <c r="J91" s="414" t="s">
        <v>1259</v>
      </c>
      <c r="K91" s="148" t="s">
        <v>1260</v>
      </c>
      <c r="L91" s="883">
        <v>40672</v>
      </c>
      <c r="M91" s="608" t="s">
        <v>193</v>
      </c>
      <c r="N91" s="148">
        <v>2012</v>
      </c>
      <c r="O91" s="148" t="s">
        <v>185</v>
      </c>
      <c r="P91" s="608">
        <v>1</v>
      </c>
      <c r="Q91" s="608" t="s">
        <v>608</v>
      </c>
      <c r="R91" s="608" t="s">
        <v>193</v>
      </c>
      <c r="S91" s="608" t="s">
        <v>193</v>
      </c>
      <c r="T91" s="608" t="s">
        <v>193</v>
      </c>
      <c r="U91" s="538">
        <v>30000000</v>
      </c>
      <c r="V91" s="608" t="s">
        <v>98</v>
      </c>
      <c r="W91" s="958"/>
      <c r="X91" s="422"/>
      <c r="Y91" s="148" t="s">
        <v>1261</v>
      </c>
      <c r="Z91" s="946">
        <v>25</v>
      </c>
      <c r="AA91" s="114">
        <f t="shared" si="26"/>
        <v>5</v>
      </c>
      <c r="AB91" s="114">
        <f t="shared" si="27"/>
        <v>1200000</v>
      </c>
      <c r="AC91" s="114">
        <f t="shared" si="28"/>
        <v>6000000</v>
      </c>
      <c r="AD91" s="114">
        <f t="shared" si="29"/>
        <v>24000000</v>
      </c>
      <c r="AE91" s="114">
        <f t="shared" si="30"/>
        <v>6</v>
      </c>
      <c r="AF91" s="115">
        <f t="shared" si="31"/>
        <v>1200000</v>
      </c>
      <c r="AG91" s="115">
        <f t="shared" si="32"/>
        <v>7200000</v>
      </c>
      <c r="AH91" s="115">
        <f t="shared" si="33"/>
        <v>22800000</v>
      </c>
      <c r="AI91" s="297" t="b">
        <f t="shared" si="17"/>
        <v>1</v>
      </c>
    </row>
    <row r="92" spans="1:35" s="109" customFormat="1" ht="54.95" hidden="1" customHeight="1">
      <c r="A92" s="302" t="s">
        <v>628</v>
      </c>
      <c r="B92" s="414">
        <v>5</v>
      </c>
      <c r="C92" s="488" t="s">
        <v>1262</v>
      </c>
      <c r="D92" s="414" t="s">
        <v>1247</v>
      </c>
      <c r="E92" s="608" t="s">
        <v>193</v>
      </c>
      <c r="F92" s="148" t="s">
        <v>1253</v>
      </c>
      <c r="G92" s="608" t="s">
        <v>193</v>
      </c>
      <c r="H92" s="608" t="s">
        <v>193</v>
      </c>
      <c r="I92" s="608" t="s">
        <v>193</v>
      </c>
      <c r="J92" s="414" t="s">
        <v>433</v>
      </c>
      <c r="K92" s="148" t="s">
        <v>1263</v>
      </c>
      <c r="L92" s="883">
        <v>40665</v>
      </c>
      <c r="M92" s="608" t="s">
        <v>193</v>
      </c>
      <c r="N92" s="148">
        <v>2012</v>
      </c>
      <c r="O92" s="148" t="s">
        <v>1264</v>
      </c>
      <c r="P92" s="608">
        <v>1</v>
      </c>
      <c r="Q92" s="608" t="s">
        <v>608</v>
      </c>
      <c r="R92" s="608" t="s">
        <v>193</v>
      </c>
      <c r="S92" s="608" t="s">
        <v>193</v>
      </c>
      <c r="T92" s="608" t="s">
        <v>193</v>
      </c>
      <c r="U92" s="538">
        <v>2283750000</v>
      </c>
      <c r="V92" s="608" t="s">
        <v>98</v>
      </c>
      <c r="W92" s="884"/>
      <c r="X92" s="422"/>
      <c r="Y92" s="148" t="s">
        <v>1265</v>
      </c>
      <c r="Z92" s="946">
        <v>25</v>
      </c>
      <c r="AA92" s="114">
        <f t="shared" si="26"/>
        <v>5</v>
      </c>
      <c r="AB92" s="114">
        <f t="shared" si="27"/>
        <v>91350000</v>
      </c>
      <c r="AC92" s="114">
        <f t="shared" si="28"/>
        <v>456750000</v>
      </c>
      <c r="AD92" s="114">
        <f t="shared" si="29"/>
        <v>1827000000</v>
      </c>
      <c r="AE92" s="114">
        <f t="shared" si="30"/>
        <v>6</v>
      </c>
      <c r="AF92" s="115">
        <f t="shared" si="31"/>
        <v>91350000</v>
      </c>
      <c r="AG92" s="115">
        <f t="shared" si="32"/>
        <v>548100000</v>
      </c>
      <c r="AH92" s="115">
        <f t="shared" si="33"/>
        <v>1735650000</v>
      </c>
      <c r="AI92" s="297" t="b">
        <f t="shared" si="17"/>
        <v>1</v>
      </c>
    </row>
    <row r="93" spans="1:35" s="109" customFormat="1" ht="54.95" hidden="1" customHeight="1">
      <c r="A93" s="302" t="s">
        <v>628</v>
      </c>
      <c r="B93" s="537">
        <v>6</v>
      </c>
      <c r="C93" s="488" t="s">
        <v>1266</v>
      </c>
      <c r="D93" s="414" t="s">
        <v>1247</v>
      </c>
      <c r="E93" s="608" t="s">
        <v>193</v>
      </c>
      <c r="F93" s="148" t="s">
        <v>1253</v>
      </c>
      <c r="G93" s="608" t="s">
        <v>193</v>
      </c>
      <c r="H93" s="608" t="s">
        <v>193</v>
      </c>
      <c r="I93" s="608" t="s">
        <v>193</v>
      </c>
      <c r="J93" s="422" t="s">
        <v>969</v>
      </c>
      <c r="K93" s="148" t="s">
        <v>1267</v>
      </c>
      <c r="L93" s="608" t="s">
        <v>193</v>
      </c>
      <c r="M93" s="608" t="s">
        <v>193</v>
      </c>
      <c r="N93" s="148">
        <v>2012</v>
      </c>
      <c r="O93" s="148" t="s">
        <v>609</v>
      </c>
      <c r="P93" s="608">
        <v>1</v>
      </c>
      <c r="Q93" s="608" t="s">
        <v>608</v>
      </c>
      <c r="R93" s="608" t="s">
        <v>193</v>
      </c>
      <c r="S93" s="608" t="s">
        <v>193</v>
      </c>
      <c r="T93" s="608" t="s">
        <v>193</v>
      </c>
      <c r="U93" s="538">
        <v>1013250000</v>
      </c>
      <c r="V93" s="608" t="s">
        <v>98</v>
      </c>
      <c r="W93" s="884"/>
      <c r="X93" s="422"/>
      <c r="Y93" s="893" t="s">
        <v>1268</v>
      </c>
      <c r="Z93" s="946">
        <v>25</v>
      </c>
      <c r="AA93" s="114">
        <f t="shared" si="26"/>
        <v>5</v>
      </c>
      <c r="AB93" s="114">
        <f t="shared" si="27"/>
        <v>40530000</v>
      </c>
      <c r="AC93" s="114">
        <f t="shared" si="28"/>
        <v>202650000</v>
      </c>
      <c r="AD93" s="114">
        <f t="shared" si="29"/>
        <v>810600000</v>
      </c>
      <c r="AE93" s="114">
        <f t="shared" si="30"/>
        <v>6</v>
      </c>
      <c r="AF93" s="115">
        <f t="shared" si="31"/>
        <v>40530000</v>
      </c>
      <c r="AG93" s="115">
        <f t="shared" si="32"/>
        <v>243180000</v>
      </c>
      <c r="AH93" s="115">
        <f t="shared" si="33"/>
        <v>770070000</v>
      </c>
      <c r="AI93" s="297" t="b">
        <f t="shared" si="17"/>
        <v>1</v>
      </c>
    </row>
    <row r="94" spans="1:35" s="109" customFormat="1" ht="54.95" hidden="1" customHeight="1">
      <c r="A94" s="302" t="s">
        <v>628</v>
      </c>
      <c r="B94" s="414">
        <v>7</v>
      </c>
      <c r="C94" s="488" t="s">
        <v>1266</v>
      </c>
      <c r="D94" s="414" t="s">
        <v>1247</v>
      </c>
      <c r="E94" s="608" t="s">
        <v>193</v>
      </c>
      <c r="F94" s="148" t="s">
        <v>1253</v>
      </c>
      <c r="G94" s="608" t="s">
        <v>193</v>
      </c>
      <c r="H94" s="608" t="s">
        <v>193</v>
      </c>
      <c r="I94" s="608" t="s">
        <v>193</v>
      </c>
      <c r="J94" s="422" t="s">
        <v>1259</v>
      </c>
      <c r="K94" s="148" t="s">
        <v>1269</v>
      </c>
      <c r="L94" s="608" t="s">
        <v>193</v>
      </c>
      <c r="M94" s="608" t="s">
        <v>193</v>
      </c>
      <c r="N94" s="148">
        <v>2012</v>
      </c>
      <c r="O94" s="148" t="s">
        <v>609</v>
      </c>
      <c r="P94" s="608">
        <v>1</v>
      </c>
      <c r="Q94" s="608" t="s">
        <v>608</v>
      </c>
      <c r="R94" s="608" t="s">
        <v>193</v>
      </c>
      <c r="S94" s="608" t="s">
        <v>193</v>
      </c>
      <c r="T94" s="608" t="s">
        <v>193</v>
      </c>
      <c r="U94" s="538">
        <v>814250000</v>
      </c>
      <c r="V94" s="608" t="s">
        <v>98</v>
      </c>
      <c r="W94" s="884"/>
      <c r="X94" s="422"/>
      <c r="Y94" s="893" t="s">
        <v>1270</v>
      </c>
      <c r="Z94" s="946">
        <v>25</v>
      </c>
      <c r="AA94" s="114">
        <f t="shared" si="26"/>
        <v>5</v>
      </c>
      <c r="AB94" s="114">
        <f t="shared" si="27"/>
        <v>32570000</v>
      </c>
      <c r="AC94" s="114">
        <f t="shared" si="28"/>
        <v>162850000</v>
      </c>
      <c r="AD94" s="114">
        <f t="shared" si="29"/>
        <v>651400000</v>
      </c>
      <c r="AE94" s="114">
        <f t="shared" si="30"/>
        <v>6</v>
      </c>
      <c r="AF94" s="115">
        <f t="shared" si="31"/>
        <v>32570000</v>
      </c>
      <c r="AG94" s="115">
        <f t="shared" si="32"/>
        <v>195420000</v>
      </c>
      <c r="AH94" s="115">
        <f t="shared" si="33"/>
        <v>618830000</v>
      </c>
      <c r="AI94" s="297" t="b">
        <f t="shared" si="17"/>
        <v>1</v>
      </c>
    </row>
    <row r="95" spans="1:35" s="109" customFormat="1" ht="54.95" hidden="1" customHeight="1">
      <c r="A95" s="302" t="s">
        <v>628</v>
      </c>
      <c r="B95" s="537">
        <v>8</v>
      </c>
      <c r="C95" s="488" t="s">
        <v>1271</v>
      </c>
      <c r="D95" s="414" t="s">
        <v>1272</v>
      </c>
      <c r="E95" s="608" t="s">
        <v>193</v>
      </c>
      <c r="F95" s="148"/>
      <c r="G95" s="608" t="s">
        <v>193</v>
      </c>
      <c r="H95" s="608" t="s">
        <v>193</v>
      </c>
      <c r="I95" s="608" t="s">
        <v>193</v>
      </c>
      <c r="J95" s="422" t="s">
        <v>848</v>
      </c>
      <c r="K95" s="148" t="s">
        <v>1273</v>
      </c>
      <c r="L95" s="608" t="s">
        <v>193</v>
      </c>
      <c r="M95" s="608" t="s">
        <v>193</v>
      </c>
      <c r="N95" s="148">
        <v>2012</v>
      </c>
      <c r="O95" s="148" t="s">
        <v>439</v>
      </c>
      <c r="P95" s="608">
        <v>1</v>
      </c>
      <c r="Q95" s="608" t="s">
        <v>608</v>
      </c>
      <c r="R95" s="608" t="s">
        <v>193</v>
      </c>
      <c r="S95" s="608" t="s">
        <v>193</v>
      </c>
      <c r="T95" s="608" t="s">
        <v>193</v>
      </c>
      <c r="U95" s="538">
        <v>1454500000</v>
      </c>
      <c r="V95" s="608" t="s">
        <v>98</v>
      </c>
      <c r="W95" s="884"/>
      <c r="X95" s="422"/>
      <c r="Y95" s="893" t="s">
        <v>1274</v>
      </c>
      <c r="Z95" s="946">
        <v>25</v>
      </c>
      <c r="AA95" s="114">
        <f t="shared" si="26"/>
        <v>5</v>
      </c>
      <c r="AB95" s="114">
        <f t="shared" si="27"/>
        <v>58180000</v>
      </c>
      <c r="AC95" s="114">
        <f t="shared" si="28"/>
        <v>290900000</v>
      </c>
      <c r="AD95" s="114">
        <f t="shared" si="29"/>
        <v>1163600000</v>
      </c>
      <c r="AE95" s="114">
        <f t="shared" si="30"/>
        <v>6</v>
      </c>
      <c r="AF95" s="115">
        <f t="shared" si="31"/>
        <v>58180000</v>
      </c>
      <c r="AG95" s="115">
        <f t="shared" si="32"/>
        <v>349080000</v>
      </c>
      <c r="AH95" s="115">
        <f t="shared" si="33"/>
        <v>1105420000</v>
      </c>
      <c r="AI95" s="297" t="b">
        <f t="shared" si="17"/>
        <v>1</v>
      </c>
    </row>
    <row r="96" spans="1:35" s="109" customFormat="1" ht="54.95" hidden="1" customHeight="1">
      <c r="A96" s="302" t="s">
        <v>628</v>
      </c>
      <c r="B96" s="540">
        <v>9</v>
      </c>
      <c r="C96" s="765" t="s">
        <v>1266</v>
      </c>
      <c r="D96" s="540" t="s">
        <v>1247</v>
      </c>
      <c r="E96" s="543" t="s">
        <v>193</v>
      </c>
      <c r="F96" s="767" t="s">
        <v>1253</v>
      </c>
      <c r="G96" s="543" t="s">
        <v>193</v>
      </c>
      <c r="H96" s="543" t="s">
        <v>193</v>
      </c>
      <c r="I96" s="543" t="s">
        <v>193</v>
      </c>
      <c r="J96" s="635" t="s">
        <v>1275</v>
      </c>
      <c r="K96" s="767" t="s">
        <v>1276</v>
      </c>
      <c r="L96" s="767" t="s">
        <v>1277</v>
      </c>
      <c r="M96" s="543" t="s">
        <v>193</v>
      </c>
      <c r="N96" s="767">
        <v>2012</v>
      </c>
      <c r="O96" s="767" t="s">
        <v>439</v>
      </c>
      <c r="P96" s="543">
        <v>1</v>
      </c>
      <c r="Q96" s="543" t="s">
        <v>608</v>
      </c>
      <c r="R96" s="543" t="s">
        <v>193</v>
      </c>
      <c r="S96" s="543" t="s">
        <v>193</v>
      </c>
      <c r="T96" s="543" t="s">
        <v>193</v>
      </c>
      <c r="U96" s="636">
        <v>1228000000</v>
      </c>
      <c r="V96" s="543" t="s">
        <v>98</v>
      </c>
      <c r="W96" s="985"/>
      <c r="X96" s="635"/>
      <c r="Y96" s="986" t="s">
        <v>1278</v>
      </c>
      <c r="Z96" s="946">
        <v>25</v>
      </c>
      <c r="AA96" s="114">
        <f t="shared" si="26"/>
        <v>5</v>
      </c>
      <c r="AB96" s="114">
        <f t="shared" si="27"/>
        <v>49120000</v>
      </c>
      <c r="AC96" s="114">
        <f t="shared" si="28"/>
        <v>245600000</v>
      </c>
      <c r="AD96" s="114">
        <f t="shared" si="29"/>
        <v>982400000</v>
      </c>
      <c r="AE96" s="114">
        <f t="shared" si="30"/>
        <v>6</v>
      </c>
      <c r="AF96" s="115">
        <f t="shared" si="31"/>
        <v>49120000</v>
      </c>
      <c r="AG96" s="115">
        <f t="shared" si="32"/>
        <v>294720000</v>
      </c>
      <c r="AH96" s="115">
        <f t="shared" si="33"/>
        <v>933280000</v>
      </c>
      <c r="AI96" s="297" t="b">
        <f t="shared" si="17"/>
        <v>1</v>
      </c>
    </row>
    <row r="97" spans="1:35" s="109" customFormat="1" ht="54.95" hidden="1" customHeight="1">
      <c r="A97" s="302" t="s">
        <v>628</v>
      </c>
      <c r="B97" s="784">
        <v>10</v>
      </c>
      <c r="C97" s="774" t="s">
        <v>1266</v>
      </c>
      <c r="D97" s="776" t="s">
        <v>1247</v>
      </c>
      <c r="E97" s="711" t="s">
        <v>193</v>
      </c>
      <c r="F97" s="777" t="s">
        <v>1253</v>
      </c>
      <c r="G97" s="711" t="s">
        <v>193</v>
      </c>
      <c r="H97" s="711" t="s">
        <v>193</v>
      </c>
      <c r="I97" s="711" t="s">
        <v>193</v>
      </c>
      <c r="J97" s="627" t="s">
        <v>1279</v>
      </c>
      <c r="K97" s="777" t="s">
        <v>1280</v>
      </c>
      <c r="L97" s="982">
        <v>41016</v>
      </c>
      <c r="M97" s="711" t="s">
        <v>193</v>
      </c>
      <c r="N97" s="777">
        <v>2012</v>
      </c>
      <c r="O97" s="777" t="s">
        <v>439</v>
      </c>
      <c r="P97" s="711">
        <v>1</v>
      </c>
      <c r="Q97" s="711" t="s">
        <v>608</v>
      </c>
      <c r="R97" s="711" t="s">
        <v>193</v>
      </c>
      <c r="S97" s="711" t="s">
        <v>193</v>
      </c>
      <c r="T97" s="711" t="s">
        <v>193</v>
      </c>
      <c r="U97" s="628">
        <v>1228500000</v>
      </c>
      <c r="V97" s="711" t="s">
        <v>98</v>
      </c>
      <c r="W97" s="983"/>
      <c r="X97" s="627"/>
      <c r="Y97" s="984" t="s">
        <v>1281</v>
      </c>
      <c r="Z97" s="946">
        <v>25</v>
      </c>
      <c r="AA97" s="114">
        <f t="shared" si="26"/>
        <v>5</v>
      </c>
      <c r="AB97" s="114">
        <f t="shared" si="27"/>
        <v>49140000</v>
      </c>
      <c r="AC97" s="114">
        <f t="shared" si="28"/>
        <v>245700000</v>
      </c>
      <c r="AD97" s="114">
        <f t="shared" si="29"/>
        <v>982800000</v>
      </c>
      <c r="AE97" s="114">
        <f t="shared" si="30"/>
        <v>6</v>
      </c>
      <c r="AF97" s="115">
        <f t="shared" si="31"/>
        <v>49140000</v>
      </c>
      <c r="AG97" s="115">
        <f t="shared" si="32"/>
        <v>294840000</v>
      </c>
      <c r="AH97" s="115">
        <f t="shared" si="33"/>
        <v>933660000</v>
      </c>
      <c r="AI97" s="297" t="b">
        <f t="shared" si="17"/>
        <v>1</v>
      </c>
    </row>
    <row r="98" spans="1:35" s="109" customFormat="1" ht="54.95" hidden="1" customHeight="1">
      <c r="A98" s="302" t="s">
        <v>628</v>
      </c>
      <c r="B98" s="414">
        <v>11</v>
      </c>
      <c r="C98" s="488" t="s">
        <v>1282</v>
      </c>
      <c r="D98" s="414" t="s">
        <v>1247</v>
      </c>
      <c r="E98" s="608" t="s">
        <v>193</v>
      </c>
      <c r="F98" s="148" t="s">
        <v>183</v>
      </c>
      <c r="G98" s="608" t="s">
        <v>193</v>
      </c>
      <c r="H98" s="608" t="s">
        <v>193</v>
      </c>
      <c r="I98" s="608" t="s">
        <v>193</v>
      </c>
      <c r="J98" s="422" t="s">
        <v>433</v>
      </c>
      <c r="K98" s="148" t="s">
        <v>1283</v>
      </c>
      <c r="L98" s="608" t="s">
        <v>193</v>
      </c>
      <c r="M98" s="608" t="s">
        <v>193</v>
      </c>
      <c r="N98" s="148">
        <v>2012</v>
      </c>
      <c r="O98" s="148" t="s">
        <v>439</v>
      </c>
      <c r="P98" s="608">
        <v>1</v>
      </c>
      <c r="Q98" s="608" t="s">
        <v>608</v>
      </c>
      <c r="R98" s="608" t="s">
        <v>193</v>
      </c>
      <c r="S98" s="608" t="s">
        <v>193</v>
      </c>
      <c r="T98" s="608" t="s">
        <v>193</v>
      </c>
      <c r="U98" s="538">
        <v>88500000</v>
      </c>
      <c r="V98" s="608" t="s">
        <v>98</v>
      </c>
      <c r="W98" s="884"/>
      <c r="X98" s="422"/>
      <c r="Y98" s="893" t="s">
        <v>1284</v>
      </c>
      <c r="Z98" s="946">
        <v>25</v>
      </c>
      <c r="AA98" s="114">
        <f t="shared" si="26"/>
        <v>5</v>
      </c>
      <c r="AB98" s="114">
        <f t="shared" si="27"/>
        <v>3540000</v>
      </c>
      <c r="AC98" s="114">
        <f t="shared" si="28"/>
        <v>17700000</v>
      </c>
      <c r="AD98" s="114">
        <f t="shared" si="29"/>
        <v>70800000</v>
      </c>
      <c r="AE98" s="114">
        <f t="shared" si="30"/>
        <v>6</v>
      </c>
      <c r="AF98" s="115">
        <f t="shared" si="31"/>
        <v>3540000</v>
      </c>
      <c r="AG98" s="115">
        <f t="shared" si="32"/>
        <v>21240000</v>
      </c>
      <c r="AH98" s="115">
        <f t="shared" si="33"/>
        <v>67260000</v>
      </c>
      <c r="AI98" s="297" t="b">
        <f t="shared" si="17"/>
        <v>1</v>
      </c>
    </row>
    <row r="99" spans="1:35" s="109" customFormat="1" ht="54.95" hidden="1" customHeight="1">
      <c r="A99" s="302" t="s">
        <v>628</v>
      </c>
      <c r="B99" s="537">
        <v>12</v>
      </c>
      <c r="C99" s="488" t="s">
        <v>1285</v>
      </c>
      <c r="D99" s="414" t="s">
        <v>1247</v>
      </c>
      <c r="E99" s="608" t="s">
        <v>193</v>
      </c>
      <c r="F99" s="148" t="s">
        <v>1253</v>
      </c>
      <c r="G99" s="608" t="s">
        <v>193</v>
      </c>
      <c r="H99" s="608" t="s">
        <v>193</v>
      </c>
      <c r="I99" s="608" t="s">
        <v>193</v>
      </c>
      <c r="J99" s="422" t="s">
        <v>433</v>
      </c>
      <c r="K99" s="148" t="s">
        <v>1286</v>
      </c>
      <c r="L99" s="883">
        <v>41030</v>
      </c>
      <c r="M99" s="608" t="s">
        <v>193</v>
      </c>
      <c r="N99" s="148">
        <v>2012</v>
      </c>
      <c r="O99" s="148" t="s">
        <v>439</v>
      </c>
      <c r="P99" s="608">
        <v>1</v>
      </c>
      <c r="Q99" s="608" t="s">
        <v>608</v>
      </c>
      <c r="R99" s="608" t="s">
        <v>193</v>
      </c>
      <c r="S99" s="608" t="s">
        <v>193</v>
      </c>
      <c r="T99" s="608" t="s">
        <v>193</v>
      </c>
      <c r="U99" s="538">
        <v>472200000</v>
      </c>
      <c r="V99" s="608" t="s">
        <v>98</v>
      </c>
      <c r="W99" s="884"/>
      <c r="X99" s="422"/>
      <c r="Y99" s="893" t="s">
        <v>1287</v>
      </c>
      <c r="Z99" s="946">
        <v>25</v>
      </c>
      <c r="AA99" s="114">
        <f t="shared" si="26"/>
        <v>5</v>
      </c>
      <c r="AB99" s="114">
        <f t="shared" si="27"/>
        <v>18888000</v>
      </c>
      <c r="AC99" s="114">
        <f t="shared" si="28"/>
        <v>94440000</v>
      </c>
      <c r="AD99" s="114">
        <f t="shared" si="29"/>
        <v>377760000</v>
      </c>
      <c r="AE99" s="114">
        <f t="shared" si="30"/>
        <v>6</v>
      </c>
      <c r="AF99" s="115">
        <f t="shared" si="31"/>
        <v>18888000</v>
      </c>
      <c r="AG99" s="115">
        <f t="shared" si="32"/>
        <v>113328000</v>
      </c>
      <c r="AH99" s="115">
        <f t="shared" si="33"/>
        <v>358872000</v>
      </c>
      <c r="AI99" s="297" t="b">
        <f t="shared" si="17"/>
        <v>1</v>
      </c>
    </row>
    <row r="100" spans="1:35" s="109" customFormat="1" ht="54.95" hidden="1" customHeight="1">
      <c r="A100" s="302" t="s">
        <v>628</v>
      </c>
      <c r="B100" s="414">
        <v>13</v>
      </c>
      <c r="C100" s="488" t="s">
        <v>1288</v>
      </c>
      <c r="D100" s="414" t="s">
        <v>1252</v>
      </c>
      <c r="E100" s="608" t="s">
        <v>193</v>
      </c>
      <c r="F100" s="148"/>
      <c r="G100" s="608" t="s">
        <v>193</v>
      </c>
      <c r="H100" s="608" t="s">
        <v>193</v>
      </c>
      <c r="I100" s="608" t="s">
        <v>193</v>
      </c>
      <c r="J100" s="422" t="s">
        <v>848</v>
      </c>
      <c r="K100" s="148" t="s">
        <v>1289</v>
      </c>
      <c r="L100" s="608" t="s">
        <v>193</v>
      </c>
      <c r="M100" s="608" t="s">
        <v>193</v>
      </c>
      <c r="N100" s="148">
        <v>2012</v>
      </c>
      <c r="O100" s="148" t="s">
        <v>185</v>
      </c>
      <c r="P100" s="608">
        <v>1</v>
      </c>
      <c r="Q100" s="608" t="s">
        <v>608</v>
      </c>
      <c r="R100" s="608" t="s">
        <v>193</v>
      </c>
      <c r="S100" s="608" t="s">
        <v>193</v>
      </c>
      <c r="T100" s="608" t="s">
        <v>193</v>
      </c>
      <c r="U100" s="538">
        <v>32658000</v>
      </c>
      <c r="V100" s="608" t="s">
        <v>98</v>
      </c>
      <c r="W100" s="884"/>
      <c r="X100" s="422"/>
      <c r="Y100" s="893" t="s">
        <v>1290</v>
      </c>
      <c r="Z100" s="946">
        <v>25</v>
      </c>
      <c r="AA100" s="114">
        <f t="shared" si="26"/>
        <v>5</v>
      </c>
      <c r="AB100" s="114">
        <f t="shared" si="27"/>
        <v>1306320</v>
      </c>
      <c r="AC100" s="114">
        <f t="shared" si="28"/>
        <v>6531600</v>
      </c>
      <c r="AD100" s="114">
        <f t="shared" si="29"/>
        <v>26126400</v>
      </c>
      <c r="AE100" s="114">
        <f t="shared" si="30"/>
        <v>6</v>
      </c>
      <c r="AF100" s="115">
        <f t="shared" si="31"/>
        <v>1306320</v>
      </c>
      <c r="AG100" s="115">
        <f t="shared" si="32"/>
        <v>7837920</v>
      </c>
      <c r="AH100" s="115">
        <f t="shared" si="33"/>
        <v>24820080</v>
      </c>
      <c r="AI100" s="297" t="b">
        <f t="shared" si="17"/>
        <v>1</v>
      </c>
    </row>
    <row r="101" spans="1:35" s="109" customFormat="1" ht="54.95" hidden="1" customHeight="1">
      <c r="A101" s="302" t="s">
        <v>628</v>
      </c>
      <c r="B101" s="537">
        <v>14</v>
      </c>
      <c r="C101" s="488" t="s">
        <v>1291</v>
      </c>
      <c r="D101" s="414" t="s">
        <v>1292</v>
      </c>
      <c r="E101" s="608" t="s">
        <v>193</v>
      </c>
      <c r="F101" s="148"/>
      <c r="G101" s="608" t="s">
        <v>193</v>
      </c>
      <c r="H101" s="608" t="s">
        <v>193</v>
      </c>
      <c r="I101" s="608" t="s">
        <v>193</v>
      </c>
      <c r="J101" s="422" t="s">
        <v>848</v>
      </c>
      <c r="K101" s="148" t="s">
        <v>1293</v>
      </c>
      <c r="L101" s="883">
        <v>41016</v>
      </c>
      <c r="M101" s="608" t="s">
        <v>193</v>
      </c>
      <c r="N101" s="148">
        <v>2012</v>
      </c>
      <c r="O101" s="148" t="s">
        <v>185</v>
      </c>
      <c r="P101" s="608">
        <v>1</v>
      </c>
      <c r="Q101" s="608" t="s">
        <v>608</v>
      </c>
      <c r="R101" s="608" t="s">
        <v>193</v>
      </c>
      <c r="S101" s="608" t="s">
        <v>193</v>
      </c>
      <c r="T101" s="608" t="s">
        <v>193</v>
      </c>
      <c r="U101" s="538">
        <v>50550000</v>
      </c>
      <c r="V101" s="608" t="s">
        <v>98</v>
      </c>
      <c r="W101" s="884"/>
      <c r="X101" s="422"/>
      <c r="Y101" s="893" t="s">
        <v>1294</v>
      </c>
      <c r="Z101" s="946">
        <v>25</v>
      </c>
      <c r="AA101" s="114">
        <f t="shared" si="26"/>
        <v>5</v>
      </c>
      <c r="AB101" s="114">
        <f t="shared" si="27"/>
        <v>2022000</v>
      </c>
      <c r="AC101" s="114">
        <f t="shared" si="28"/>
        <v>10110000</v>
      </c>
      <c r="AD101" s="114">
        <f t="shared" si="29"/>
        <v>40440000</v>
      </c>
      <c r="AE101" s="114">
        <f t="shared" si="30"/>
        <v>6</v>
      </c>
      <c r="AF101" s="115">
        <f t="shared" si="31"/>
        <v>2022000</v>
      </c>
      <c r="AG101" s="115">
        <f t="shared" si="32"/>
        <v>12132000</v>
      </c>
      <c r="AH101" s="115">
        <f t="shared" si="33"/>
        <v>38418000</v>
      </c>
      <c r="AI101" s="297" t="b">
        <f t="shared" si="17"/>
        <v>1</v>
      </c>
    </row>
    <row r="102" spans="1:35" s="109" customFormat="1" ht="54.95" hidden="1" customHeight="1">
      <c r="A102" s="302" t="s">
        <v>628</v>
      </c>
      <c r="B102" s="414">
        <v>15</v>
      </c>
      <c r="C102" s="488" t="s">
        <v>1295</v>
      </c>
      <c r="D102" s="414" t="s">
        <v>1247</v>
      </c>
      <c r="E102" s="608" t="s">
        <v>193</v>
      </c>
      <c r="F102" s="148" t="s">
        <v>1253</v>
      </c>
      <c r="G102" s="608" t="s">
        <v>193</v>
      </c>
      <c r="H102" s="608" t="s">
        <v>193</v>
      </c>
      <c r="I102" s="608" t="s">
        <v>193</v>
      </c>
      <c r="J102" s="422" t="s">
        <v>873</v>
      </c>
      <c r="K102" s="148" t="s">
        <v>1296</v>
      </c>
      <c r="L102" s="883">
        <v>41015</v>
      </c>
      <c r="M102" s="608" t="s">
        <v>193</v>
      </c>
      <c r="N102" s="148">
        <v>2012</v>
      </c>
      <c r="O102" s="148" t="s">
        <v>1047</v>
      </c>
      <c r="P102" s="608">
        <v>1</v>
      </c>
      <c r="Q102" s="608" t="s">
        <v>608</v>
      </c>
      <c r="R102" s="608" t="s">
        <v>193</v>
      </c>
      <c r="S102" s="608" t="s">
        <v>193</v>
      </c>
      <c r="T102" s="608" t="s">
        <v>193</v>
      </c>
      <c r="U102" s="538">
        <v>134799000</v>
      </c>
      <c r="V102" s="608" t="s">
        <v>98</v>
      </c>
      <c r="W102" s="884"/>
      <c r="X102" s="422"/>
      <c r="Y102" s="893" t="s">
        <v>1297</v>
      </c>
      <c r="Z102" s="946">
        <v>25</v>
      </c>
      <c r="AA102" s="114">
        <f t="shared" si="26"/>
        <v>5</v>
      </c>
      <c r="AB102" s="114">
        <f t="shared" si="27"/>
        <v>5391960</v>
      </c>
      <c r="AC102" s="114">
        <f t="shared" si="28"/>
        <v>26959800</v>
      </c>
      <c r="AD102" s="114">
        <f t="shared" si="29"/>
        <v>107839200</v>
      </c>
      <c r="AE102" s="114">
        <f t="shared" si="30"/>
        <v>6</v>
      </c>
      <c r="AF102" s="115">
        <f t="shared" si="31"/>
        <v>5391960</v>
      </c>
      <c r="AG102" s="115">
        <f t="shared" si="32"/>
        <v>32351760</v>
      </c>
      <c r="AH102" s="115">
        <f t="shared" si="33"/>
        <v>102447240</v>
      </c>
      <c r="AI102" s="297" t="b">
        <f t="shared" si="17"/>
        <v>1</v>
      </c>
    </row>
    <row r="103" spans="1:35" s="109" customFormat="1" ht="54.95" hidden="1" customHeight="1">
      <c r="A103" s="302" t="s">
        <v>628</v>
      </c>
      <c r="B103" s="537">
        <v>16</v>
      </c>
      <c r="C103" s="488" t="s">
        <v>1298</v>
      </c>
      <c r="D103" s="414" t="s">
        <v>1247</v>
      </c>
      <c r="E103" s="608" t="s">
        <v>193</v>
      </c>
      <c r="F103" s="148" t="s">
        <v>183</v>
      </c>
      <c r="G103" s="608" t="s">
        <v>193</v>
      </c>
      <c r="H103" s="608" t="s">
        <v>193</v>
      </c>
      <c r="I103" s="608" t="s">
        <v>193</v>
      </c>
      <c r="J103" s="422" t="s">
        <v>433</v>
      </c>
      <c r="K103" s="148" t="s">
        <v>1299</v>
      </c>
      <c r="L103" s="883">
        <v>41016</v>
      </c>
      <c r="M103" s="608" t="s">
        <v>193</v>
      </c>
      <c r="N103" s="148">
        <v>2012</v>
      </c>
      <c r="O103" s="148" t="s">
        <v>1047</v>
      </c>
      <c r="P103" s="608">
        <v>1</v>
      </c>
      <c r="Q103" s="608" t="s">
        <v>608</v>
      </c>
      <c r="R103" s="608" t="s">
        <v>193</v>
      </c>
      <c r="S103" s="608" t="s">
        <v>193</v>
      </c>
      <c r="T103" s="608" t="s">
        <v>193</v>
      </c>
      <c r="U103" s="538">
        <v>60000000</v>
      </c>
      <c r="V103" s="608" t="s">
        <v>98</v>
      </c>
      <c r="W103" s="884"/>
      <c r="X103" s="422"/>
      <c r="Y103" s="893" t="s">
        <v>1300</v>
      </c>
      <c r="Z103" s="946">
        <v>25</v>
      </c>
      <c r="AA103" s="114">
        <f t="shared" si="26"/>
        <v>5</v>
      </c>
      <c r="AB103" s="114">
        <f t="shared" si="27"/>
        <v>2400000</v>
      </c>
      <c r="AC103" s="114">
        <f t="shared" si="28"/>
        <v>12000000</v>
      </c>
      <c r="AD103" s="114">
        <f t="shared" si="29"/>
        <v>48000000</v>
      </c>
      <c r="AE103" s="114">
        <f t="shared" si="30"/>
        <v>6</v>
      </c>
      <c r="AF103" s="115">
        <f t="shared" si="31"/>
        <v>2400000</v>
      </c>
      <c r="AG103" s="115">
        <f t="shared" si="32"/>
        <v>14400000</v>
      </c>
      <c r="AH103" s="115">
        <f t="shared" si="33"/>
        <v>45600000</v>
      </c>
      <c r="AI103" s="297" t="b">
        <f t="shared" si="17"/>
        <v>1</v>
      </c>
    </row>
    <row r="104" spans="1:35" s="109" customFormat="1" ht="54.95" hidden="1" customHeight="1">
      <c r="A104" s="302" t="s">
        <v>628</v>
      </c>
      <c r="B104" s="414">
        <v>17</v>
      </c>
      <c r="C104" s="488" t="s">
        <v>1301</v>
      </c>
      <c r="D104" s="414" t="s">
        <v>1247</v>
      </c>
      <c r="E104" s="608" t="s">
        <v>193</v>
      </c>
      <c r="F104" s="148" t="s">
        <v>183</v>
      </c>
      <c r="G104" s="608" t="s">
        <v>193</v>
      </c>
      <c r="H104" s="608" t="s">
        <v>193</v>
      </c>
      <c r="I104" s="608" t="s">
        <v>193</v>
      </c>
      <c r="J104" s="422" t="s">
        <v>1044</v>
      </c>
      <c r="K104" s="148" t="s">
        <v>1302</v>
      </c>
      <c r="L104" s="883">
        <v>41016</v>
      </c>
      <c r="M104" s="608" t="s">
        <v>193</v>
      </c>
      <c r="N104" s="148">
        <v>2012</v>
      </c>
      <c r="O104" s="148" t="s">
        <v>1047</v>
      </c>
      <c r="P104" s="608">
        <v>1</v>
      </c>
      <c r="Q104" s="608" t="s">
        <v>608</v>
      </c>
      <c r="R104" s="608" t="s">
        <v>193</v>
      </c>
      <c r="S104" s="608" t="s">
        <v>193</v>
      </c>
      <c r="T104" s="608" t="s">
        <v>193</v>
      </c>
      <c r="U104" s="538">
        <v>37250000</v>
      </c>
      <c r="V104" s="608" t="s">
        <v>98</v>
      </c>
      <c r="W104" s="884"/>
      <c r="X104" s="422"/>
      <c r="Y104" s="893" t="s">
        <v>1303</v>
      </c>
      <c r="Z104" s="946">
        <v>25</v>
      </c>
      <c r="AA104" s="114">
        <f t="shared" si="26"/>
        <v>5</v>
      </c>
      <c r="AB104" s="114">
        <f t="shared" si="27"/>
        <v>1490000</v>
      </c>
      <c r="AC104" s="114">
        <f t="shared" si="28"/>
        <v>7450000</v>
      </c>
      <c r="AD104" s="114">
        <f t="shared" si="29"/>
        <v>29800000</v>
      </c>
      <c r="AE104" s="114">
        <f t="shared" si="30"/>
        <v>6</v>
      </c>
      <c r="AF104" s="115">
        <f t="shared" si="31"/>
        <v>1490000</v>
      </c>
      <c r="AG104" s="115">
        <f t="shared" si="32"/>
        <v>8940000</v>
      </c>
      <c r="AH104" s="115">
        <f t="shared" si="33"/>
        <v>28310000</v>
      </c>
      <c r="AI104" s="297" t="b">
        <f t="shared" si="17"/>
        <v>1</v>
      </c>
    </row>
    <row r="105" spans="1:35" s="109" customFormat="1" ht="54.95" hidden="1" customHeight="1">
      <c r="A105" s="302" t="s">
        <v>628</v>
      </c>
      <c r="B105" s="537">
        <v>18</v>
      </c>
      <c r="C105" s="488" t="s">
        <v>1304</v>
      </c>
      <c r="D105" s="414" t="s">
        <v>1247</v>
      </c>
      <c r="E105" s="608" t="s">
        <v>193</v>
      </c>
      <c r="F105" s="148" t="s">
        <v>183</v>
      </c>
      <c r="G105" s="608" t="s">
        <v>193</v>
      </c>
      <c r="H105" s="608" t="s">
        <v>193</v>
      </c>
      <c r="I105" s="608" t="s">
        <v>193</v>
      </c>
      <c r="J105" s="422" t="s">
        <v>1305</v>
      </c>
      <c r="K105" s="148" t="s">
        <v>1306</v>
      </c>
      <c r="L105" s="883">
        <v>41016</v>
      </c>
      <c r="M105" s="608" t="s">
        <v>193</v>
      </c>
      <c r="N105" s="148">
        <v>2012</v>
      </c>
      <c r="O105" s="148" t="s">
        <v>1047</v>
      </c>
      <c r="P105" s="608">
        <v>1</v>
      </c>
      <c r="Q105" s="608" t="s">
        <v>608</v>
      </c>
      <c r="R105" s="608" t="s">
        <v>193</v>
      </c>
      <c r="S105" s="608" t="s">
        <v>193</v>
      </c>
      <c r="T105" s="608" t="s">
        <v>193</v>
      </c>
      <c r="U105" s="538">
        <v>37250000</v>
      </c>
      <c r="V105" s="608" t="s">
        <v>98</v>
      </c>
      <c r="W105" s="884"/>
      <c r="X105" s="422"/>
      <c r="Y105" s="893" t="s">
        <v>1307</v>
      </c>
      <c r="Z105" s="946">
        <v>25</v>
      </c>
      <c r="AA105" s="114">
        <f t="shared" si="26"/>
        <v>5</v>
      </c>
      <c r="AB105" s="114">
        <f t="shared" si="27"/>
        <v>1490000</v>
      </c>
      <c r="AC105" s="114">
        <f t="shared" si="28"/>
        <v>7450000</v>
      </c>
      <c r="AD105" s="114">
        <f t="shared" si="29"/>
        <v>29800000</v>
      </c>
      <c r="AE105" s="114">
        <f t="shared" si="30"/>
        <v>6</v>
      </c>
      <c r="AF105" s="115">
        <f t="shared" si="31"/>
        <v>1490000</v>
      </c>
      <c r="AG105" s="115">
        <f t="shared" si="32"/>
        <v>8940000</v>
      </c>
      <c r="AH105" s="115">
        <f t="shared" si="33"/>
        <v>28310000</v>
      </c>
      <c r="AI105" s="297" t="b">
        <f t="shared" si="17"/>
        <v>1</v>
      </c>
    </row>
    <row r="106" spans="1:35" s="109" customFormat="1" ht="54.95" hidden="1" customHeight="1">
      <c r="A106" s="302" t="s">
        <v>628</v>
      </c>
      <c r="B106" s="414">
        <v>19</v>
      </c>
      <c r="C106" s="488" t="s">
        <v>1308</v>
      </c>
      <c r="D106" s="414" t="s">
        <v>1247</v>
      </c>
      <c r="E106" s="608" t="s">
        <v>193</v>
      </c>
      <c r="F106" s="608" t="s">
        <v>193</v>
      </c>
      <c r="G106" s="608" t="s">
        <v>193</v>
      </c>
      <c r="H106" s="608" t="s">
        <v>193</v>
      </c>
      <c r="I106" s="608" t="s">
        <v>193</v>
      </c>
      <c r="J106" s="422" t="s">
        <v>433</v>
      </c>
      <c r="K106" s="148" t="s">
        <v>1309</v>
      </c>
      <c r="L106" s="883">
        <v>41134</v>
      </c>
      <c r="M106" s="608" t="s">
        <v>193</v>
      </c>
      <c r="N106" s="148">
        <v>2012</v>
      </c>
      <c r="O106" s="148" t="s">
        <v>1047</v>
      </c>
      <c r="P106" s="608">
        <v>1</v>
      </c>
      <c r="Q106" s="608" t="s">
        <v>608</v>
      </c>
      <c r="R106" s="608" t="s">
        <v>193</v>
      </c>
      <c r="S106" s="608" t="s">
        <v>193</v>
      </c>
      <c r="T106" s="608" t="s">
        <v>193</v>
      </c>
      <c r="U106" s="538">
        <v>31000000</v>
      </c>
      <c r="V106" s="608" t="s">
        <v>98</v>
      </c>
      <c r="W106" s="884"/>
      <c r="X106" s="422"/>
      <c r="Y106" s="893" t="s">
        <v>1310</v>
      </c>
      <c r="Z106" s="946">
        <v>25</v>
      </c>
      <c r="AA106" s="114">
        <f t="shared" si="26"/>
        <v>5</v>
      </c>
      <c r="AB106" s="114">
        <f t="shared" si="27"/>
        <v>1240000</v>
      </c>
      <c r="AC106" s="114">
        <f t="shared" si="28"/>
        <v>6200000</v>
      </c>
      <c r="AD106" s="114">
        <f t="shared" si="29"/>
        <v>24800000</v>
      </c>
      <c r="AE106" s="114">
        <f t="shared" si="30"/>
        <v>6</v>
      </c>
      <c r="AF106" s="115">
        <f t="shared" si="31"/>
        <v>1240000</v>
      </c>
      <c r="AG106" s="115">
        <f t="shared" si="32"/>
        <v>7440000</v>
      </c>
      <c r="AH106" s="115">
        <f t="shared" si="33"/>
        <v>23560000</v>
      </c>
      <c r="AI106" s="297" t="b">
        <f t="shared" si="17"/>
        <v>1</v>
      </c>
    </row>
    <row r="107" spans="1:35" s="109" customFormat="1" ht="54.95" hidden="1" customHeight="1">
      <c r="A107" s="302" t="s">
        <v>627</v>
      </c>
      <c r="B107" s="414">
        <v>1</v>
      </c>
      <c r="C107" s="488" t="s">
        <v>1311</v>
      </c>
      <c r="D107" s="414" t="s">
        <v>302</v>
      </c>
      <c r="E107" s="148" t="s">
        <v>611</v>
      </c>
      <c r="F107" s="608" t="s">
        <v>284</v>
      </c>
      <c r="G107" s="608">
        <v>2700</v>
      </c>
      <c r="H107" s="608">
        <v>200</v>
      </c>
      <c r="I107" s="613">
        <v>540000</v>
      </c>
      <c r="J107" s="608" t="s">
        <v>1312</v>
      </c>
      <c r="K107" s="608" t="s">
        <v>1313</v>
      </c>
      <c r="L107" s="928">
        <v>41556</v>
      </c>
      <c r="M107" s="608" t="s">
        <v>884</v>
      </c>
      <c r="N107" s="608">
        <v>2013</v>
      </c>
      <c r="O107" s="608" t="s">
        <v>1314</v>
      </c>
      <c r="P107" s="608">
        <v>1</v>
      </c>
      <c r="Q107" s="608" t="s">
        <v>608</v>
      </c>
      <c r="R107" s="608"/>
      <c r="S107" s="608"/>
      <c r="T107" s="608"/>
      <c r="U107" s="964">
        <v>473999999</v>
      </c>
      <c r="V107" s="423" t="s">
        <v>98</v>
      </c>
      <c r="W107" s="958"/>
      <c r="X107" s="422"/>
      <c r="Y107" s="888" t="s">
        <v>1936</v>
      </c>
      <c r="Z107" s="946">
        <v>25</v>
      </c>
      <c r="AA107" s="114">
        <f t="shared" ref="AA107:AA120" si="34">2016-N107+1</f>
        <v>4</v>
      </c>
      <c r="AB107" s="114">
        <f>U107/Z107</f>
        <v>18959999.960000001</v>
      </c>
      <c r="AC107" s="114">
        <f>AA107*AB107</f>
        <v>75839999.840000004</v>
      </c>
      <c r="AD107" s="114">
        <f>U107-AC107</f>
        <v>398159999.15999997</v>
      </c>
      <c r="AE107" s="114">
        <f t="shared" ref="AE107:AE120" si="35">2017-N107+1</f>
        <v>5</v>
      </c>
      <c r="AF107" s="115">
        <f>U107/Z107</f>
        <v>18959999.960000001</v>
      </c>
      <c r="AG107" s="115">
        <f>AE107*AF107</f>
        <v>94799999.800000012</v>
      </c>
      <c r="AH107" s="115">
        <f>U107-AG107</f>
        <v>379199999.19999999</v>
      </c>
      <c r="AI107" s="297" t="b">
        <f t="shared" si="17"/>
        <v>1</v>
      </c>
    </row>
    <row r="108" spans="1:35" s="109" customFormat="1" ht="54.95" hidden="1" customHeight="1">
      <c r="A108" s="302" t="s">
        <v>627</v>
      </c>
      <c r="B108" s="537">
        <v>2</v>
      </c>
      <c r="C108" s="488" t="s">
        <v>1315</v>
      </c>
      <c r="D108" s="414" t="s">
        <v>302</v>
      </c>
      <c r="E108" s="148" t="s">
        <v>611</v>
      </c>
      <c r="F108" s="608" t="s">
        <v>284</v>
      </c>
      <c r="G108" s="608">
        <v>2700</v>
      </c>
      <c r="H108" s="608">
        <v>200</v>
      </c>
      <c r="I108" s="613">
        <v>540000</v>
      </c>
      <c r="J108" s="148" t="s">
        <v>1316</v>
      </c>
      <c r="K108" s="148" t="s">
        <v>1317</v>
      </c>
      <c r="L108" s="890">
        <v>41534</v>
      </c>
      <c r="M108" s="608" t="s">
        <v>884</v>
      </c>
      <c r="N108" s="608">
        <v>2013</v>
      </c>
      <c r="O108" s="608" t="s">
        <v>1314</v>
      </c>
      <c r="P108" s="608">
        <v>1</v>
      </c>
      <c r="Q108" s="608" t="s">
        <v>608</v>
      </c>
      <c r="R108" s="608"/>
      <c r="S108" s="958"/>
      <c r="T108" s="958"/>
      <c r="U108" s="965">
        <v>474000000</v>
      </c>
      <c r="V108" s="423" t="s">
        <v>98</v>
      </c>
      <c r="W108" s="884"/>
      <c r="X108" s="422"/>
      <c r="Y108" s="893" t="s">
        <v>1331</v>
      </c>
      <c r="Z108" s="946">
        <v>25</v>
      </c>
      <c r="AA108" s="114">
        <f t="shared" si="34"/>
        <v>4</v>
      </c>
      <c r="AB108" s="114">
        <f t="shared" ref="AB108:AB120" si="36">U108/Z108</f>
        <v>18960000</v>
      </c>
      <c r="AC108" s="114">
        <f t="shared" ref="AC108:AC120" si="37">AA108*AB108</f>
        <v>75840000</v>
      </c>
      <c r="AD108" s="114">
        <f t="shared" ref="AD108:AD120" si="38">U108-AC108</f>
        <v>398160000</v>
      </c>
      <c r="AE108" s="114">
        <f t="shared" si="35"/>
        <v>5</v>
      </c>
      <c r="AF108" s="115">
        <f t="shared" ref="AF108:AF120" si="39">U108/Z108</f>
        <v>18960000</v>
      </c>
      <c r="AG108" s="115">
        <f t="shared" ref="AG108:AG120" si="40">AE108*AF108</f>
        <v>94800000</v>
      </c>
      <c r="AH108" s="115">
        <f t="shared" ref="AH108:AH120" si="41">U108-AG108</f>
        <v>379200000</v>
      </c>
      <c r="AI108" s="297" t="b">
        <f t="shared" si="17"/>
        <v>1</v>
      </c>
    </row>
    <row r="109" spans="1:35" s="109" customFormat="1" ht="54.95" hidden="1" customHeight="1">
      <c r="A109" s="302" t="s">
        <v>627</v>
      </c>
      <c r="B109" s="414">
        <v>3</v>
      </c>
      <c r="C109" s="488" t="s">
        <v>1318</v>
      </c>
      <c r="D109" s="414" t="s">
        <v>569</v>
      </c>
      <c r="E109" s="148" t="s">
        <v>611</v>
      </c>
      <c r="F109" s="608" t="s">
        <v>284</v>
      </c>
      <c r="G109" s="882">
        <v>10</v>
      </c>
      <c r="H109" s="882" t="s">
        <v>1056</v>
      </c>
      <c r="I109" s="882" t="s">
        <v>1051</v>
      </c>
      <c r="J109" s="148" t="s">
        <v>1319</v>
      </c>
      <c r="K109" s="148" t="s">
        <v>1320</v>
      </c>
      <c r="L109" s="883" t="s">
        <v>1080</v>
      </c>
      <c r="M109" s="608" t="s">
        <v>884</v>
      </c>
      <c r="N109" s="608">
        <v>2013</v>
      </c>
      <c r="O109" s="608" t="s">
        <v>1314</v>
      </c>
      <c r="P109" s="608">
        <v>1</v>
      </c>
      <c r="Q109" s="608" t="s">
        <v>608</v>
      </c>
      <c r="R109" s="608"/>
      <c r="S109" s="958"/>
      <c r="T109" s="958"/>
      <c r="U109" s="965">
        <v>275000000</v>
      </c>
      <c r="V109" s="423" t="s">
        <v>98</v>
      </c>
      <c r="W109" s="884"/>
      <c r="X109" s="422"/>
      <c r="Y109" s="893" t="s">
        <v>1341</v>
      </c>
      <c r="Z109" s="946">
        <v>25</v>
      </c>
      <c r="AA109" s="114">
        <f t="shared" si="34"/>
        <v>4</v>
      </c>
      <c r="AB109" s="114">
        <f t="shared" si="36"/>
        <v>11000000</v>
      </c>
      <c r="AC109" s="114">
        <f t="shared" si="37"/>
        <v>44000000</v>
      </c>
      <c r="AD109" s="114">
        <f t="shared" si="38"/>
        <v>231000000</v>
      </c>
      <c r="AE109" s="114">
        <f t="shared" si="35"/>
        <v>5</v>
      </c>
      <c r="AF109" s="115">
        <f t="shared" si="39"/>
        <v>11000000</v>
      </c>
      <c r="AG109" s="115">
        <f t="shared" si="40"/>
        <v>55000000</v>
      </c>
      <c r="AH109" s="115">
        <f t="shared" si="41"/>
        <v>220000000</v>
      </c>
      <c r="AI109" s="297" t="b">
        <f t="shared" si="17"/>
        <v>1</v>
      </c>
    </row>
    <row r="110" spans="1:35" s="109" customFormat="1" ht="54.95" hidden="1" customHeight="1">
      <c r="A110" s="302" t="s">
        <v>627</v>
      </c>
      <c r="B110" s="537">
        <v>4</v>
      </c>
      <c r="C110" s="488" t="s">
        <v>1321</v>
      </c>
      <c r="D110" s="414" t="s">
        <v>302</v>
      </c>
      <c r="E110" s="148" t="s">
        <v>611</v>
      </c>
      <c r="F110" s="608" t="s">
        <v>183</v>
      </c>
      <c r="G110" s="882">
        <v>10</v>
      </c>
      <c r="H110" s="882" t="s">
        <v>1056</v>
      </c>
      <c r="I110" s="882" t="s">
        <v>1051</v>
      </c>
      <c r="J110" s="148" t="s">
        <v>887</v>
      </c>
      <c r="K110" s="148" t="s">
        <v>1322</v>
      </c>
      <c r="L110" s="879" t="s">
        <v>1101</v>
      </c>
      <c r="M110" s="608" t="s">
        <v>884</v>
      </c>
      <c r="N110" s="608">
        <v>2013</v>
      </c>
      <c r="O110" s="608" t="s">
        <v>1314</v>
      </c>
      <c r="P110" s="608">
        <v>1</v>
      </c>
      <c r="Q110" s="608" t="s">
        <v>608</v>
      </c>
      <c r="R110" s="608"/>
      <c r="S110" s="958"/>
      <c r="T110" s="958"/>
      <c r="U110" s="965">
        <v>877000000</v>
      </c>
      <c r="V110" s="423" t="s">
        <v>98</v>
      </c>
      <c r="W110" s="884"/>
      <c r="X110" s="422"/>
      <c r="Y110" s="893" t="s">
        <v>1345</v>
      </c>
      <c r="Z110" s="946">
        <v>25</v>
      </c>
      <c r="AA110" s="114">
        <f t="shared" si="34"/>
        <v>4</v>
      </c>
      <c r="AB110" s="114">
        <f t="shared" si="36"/>
        <v>35080000</v>
      </c>
      <c r="AC110" s="114">
        <f t="shared" si="37"/>
        <v>140320000</v>
      </c>
      <c r="AD110" s="114">
        <f t="shared" si="38"/>
        <v>736680000</v>
      </c>
      <c r="AE110" s="114">
        <f t="shared" si="35"/>
        <v>5</v>
      </c>
      <c r="AF110" s="115">
        <f t="shared" si="39"/>
        <v>35080000</v>
      </c>
      <c r="AG110" s="115">
        <f t="shared" si="40"/>
        <v>175400000</v>
      </c>
      <c r="AH110" s="115">
        <f t="shared" si="41"/>
        <v>701600000</v>
      </c>
      <c r="AI110" s="297" t="b">
        <f t="shared" si="17"/>
        <v>1</v>
      </c>
    </row>
    <row r="111" spans="1:35" s="109" customFormat="1" ht="54.95" hidden="1" customHeight="1">
      <c r="A111" s="302" t="s">
        <v>627</v>
      </c>
      <c r="B111" s="537">
        <v>5</v>
      </c>
      <c r="C111" s="488" t="s">
        <v>1323</v>
      </c>
      <c r="D111" s="414" t="s">
        <v>302</v>
      </c>
      <c r="E111" s="148" t="s">
        <v>611</v>
      </c>
      <c r="F111" s="608" t="s">
        <v>284</v>
      </c>
      <c r="G111" s="148" t="s">
        <v>1063</v>
      </c>
      <c r="H111" s="882" t="s">
        <v>1063</v>
      </c>
      <c r="I111" s="148" t="s">
        <v>1324</v>
      </c>
      <c r="J111" s="148" t="s">
        <v>887</v>
      </c>
      <c r="K111" s="148" t="s">
        <v>1325</v>
      </c>
      <c r="L111" s="879">
        <v>41338</v>
      </c>
      <c r="M111" s="608" t="s">
        <v>884</v>
      </c>
      <c r="N111" s="608">
        <v>2013</v>
      </c>
      <c r="O111" s="148" t="s">
        <v>185</v>
      </c>
      <c r="P111" s="608">
        <v>1</v>
      </c>
      <c r="Q111" s="608" t="s">
        <v>608</v>
      </c>
      <c r="R111" s="608"/>
      <c r="S111" s="884"/>
      <c r="T111" s="884"/>
      <c r="U111" s="965">
        <v>86200000</v>
      </c>
      <c r="V111" s="423" t="s">
        <v>98</v>
      </c>
      <c r="W111" s="884"/>
      <c r="X111" s="422"/>
      <c r="Y111" s="893" t="s">
        <v>1350</v>
      </c>
      <c r="Z111" s="946">
        <v>25</v>
      </c>
      <c r="AA111" s="114">
        <f t="shared" si="34"/>
        <v>4</v>
      </c>
      <c r="AB111" s="114">
        <f t="shared" si="36"/>
        <v>3448000</v>
      </c>
      <c r="AC111" s="114">
        <f t="shared" si="37"/>
        <v>13792000</v>
      </c>
      <c r="AD111" s="114">
        <f t="shared" si="38"/>
        <v>72408000</v>
      </c>
      <c r="AE111" s="114">
        <f t="shared" si="35"/>
        <v>5</v>
      </c>
      <c r="AF111" s="115">
        <f t="shared" si="39"/>
        <v>3448000</v>
      </c>
      <c r="AG111" s="115">
        <f t="shared" si="40"/>
        <v>17240000</v>
      </c>
      <c r="AH111" s="115">
        <f t="shared" si="41"/>
        <v>68960000</v>
      </c>
      <c r="AI111" s="297" t="b">
        <f t="shared" si="17"/>
        <v>1</v>
      </c>
    </row>
    <row r="112" spans="1:35" s="109" customFormat="1" ht="54.95" hidden="1" customHeight="1">
      <c r="A112" s="302" t="s">
        <v>627</v>
      </c>
      <c r="B112" s="414">
        <v>6</v>
      </c>
      <c r="C112" s="488" t="s">
        <v>1327</v>
      </c>
      <c r="D112" s="414" t="s">
        <v>302</v>
      </c>
      <c r="E112" s="148" t="s">
        <v>611</v>
      </c>
      <c r="F112" s="608" t="s">
        <v>284</v>
      </c>
      <c r="G112" s="148" t="s">
        <v>1049</v>
      </c>
      <c r="H112" s="882" t="s">
        <v>1063</v>
      </c>
      <c r="I112" s="148" t="s">
        <v>1328</v>
      </c>
      <c r="J112" s="608" t="s">
        <v>1329</v>
      </c>
      <c r="K112" s="148" t="s">
        <v>1330</v>
      </c>
      <c r="L112" s="148" t="s">
        <v>1080</v>
      </c>
      <c r="M112" s="608" t="s">
        <v>884</v>
      </c>
      <c r="N112" s="608">
        <v>2013</v>
      </c>
      <c r="O112" s="148" t="s">
        <v>185</v>
      </c>
      <c r="P112" s="608">
        <v>1</v>
      </c>
      <c r="Q112" s="608" t="s">
        <v>608</v>
      </c>
      <c r="R112" s="608"/>
      <c r="S112" s="884"/>
      <c r="T112" s="884"/>
      <c r="U112" s="965">
        <v>67200000</v>
      </c>
      <c r="V112" s="423" t="s">
        <v>98</v>
      </c>
      <c r="W112" s="884"/>
      <c r="X112" s="422"/>
      <c r="Y112" s="893" t="s">
        <v>1354</v>
      </c>
      <c r="Z112" s="946">
        <v>25</v>
      </c>
      <c r="AA112" s="114">
        <f t="shared" si="34"/>
        <v>4</v>
      </c>
      <c r="AB112" s="114">
        <f t="shared" si="36"/>
        <v>2688000</v>
      </c>
      <c r="AC112" s="114">
        <f t="shared" si="37"/>
        <v>10752000</v>
      </c>
      <c r="AD112" s="114">
        <f t="shared" si="38"/>
        <v>56448000</v>
      </c>
      <c r="AE112" s="114">
        <f t="shared" si="35"/>
        <v>5</v>
      </c>
      <c r="AF112" s="115">
        <f t="shared" si="39"/>
        <v>2688000</v>
      </c>
      <c r="AG112" s="115">
        <f t="shared" si="40"/>
        <v>13440000</v>
      </c>
      <c r="AH112" s="115">
        <f t="shared" si="41"/>
        <v>53760000</v>
      </c>
      <c r="AI112" s="297" t="b">
        <f t="shared" si="17"/>
        <v>1</v>
      </c>
    </row>
    <row r="113" spans="1:35" s="109" customFormat="1" ht="54.95" hidden="1" customHeight="1">
      <c r="A113" s="302" t="s">
        <v>627</v>
      </c>
      <c r="B113" s="537">
        <v>7</v>
      </c>
      <c r="C113" s="488" t="s">
        <v>1332</v>
      </c>
      <c r="D113" s="414" t="s">
        <v>302</v>
      </c>
      <c r="E113" s="148" t="s">
        <v>611</v>
      </c>
      <c r="F113" s="608" t="s">
        <v>284</v>
      </c>
      <c r="G113" s="148" t="s">
        <v>1333</v>
      </c>
      <c r="H113" s="882" t="s">
        <v>1063</v>
      </c>
      <c r="I113" s="148" t="s">
        <v>1334</v>
      </c>
      <c r="J113" s="608" t="s">
        <v>887</v>
      </c>
      <c r="K113" s="148" t="s">
        <v>1335</v>
      </c>
      <c r="L113" s="883">
        <v>41547</v>
      </c>
      <c r="M113" s="608" t="s">
        <v>884</v>
      </c>
      <c r="N113" s="608">
        <v>2013</v>
      </c>
      <c r="O113" s="148" t="s">
        <v>185</v>
      </c>
      <c r="P113" s="608">
        <v>1</v>
      </c>
      <c r="Q113" s="608" t="s">
        <v>608</v>
      </c>
      <c r="R113" s="608"/>
      <c r="S113" s="884"/>
      <c r="T113" s="884"/>
      <c r="U113" s="965">
        <v>20000000</v>
      </c>
      <c r="V113" s="423" t="s">
        <v>98</v>
      </c>
      <c r="W113" s="884"/>
      <c r="X113" s="422"/>
      <c r="Y113" s="893" t="s">
        <v>1358</v>
      </c>
      <c r="Z113" s="946">
        <v>25</v>
      </c>
      <c r="AA113" s="114">
        <f t="shared" si="34"/>
        <v>4</v>
      </c>
      <c r="AB113" s="114">
        <f t="shared" si="36"/>
        <v>800000</v>
      </c>
      <c r="AC113" s="114">
        <f t="shared" si="37"/>
        <v>3200000</v>
      </c>
      <c r="AD113" s="114">
        <f t="shared" si="38"/>
        <v>16800000</v>
      </c>
      <c r="AE113" s="114">
        <f t="shared" si="35"/>
        <v>5</v>
      </c>
      <c r="AF113" s="115">
        <f t="shared" si="39"/>
        <v>800000</v>
      </c>
      <c r="AG113" s="115">
        <f t="shared" si="40"/>
        <v>4000000</v>
      </c>
      <c r="AH113" s="115">
        <f t="shared" si="41"/>
        <v>16000000</v>
      </c>
      <c r="AI113" s="297" t="b">
        <f t="shared" si="17"/>
        <v>1</v>
      </c>
    </row>
    <row r="114" spans="1:35" s="109" customFormat="1" ht="54.95" hidden="1" customHeight="1">
      <c r="A114" s="302" t="s">
        <v>627</v>
      </c>
      <c r="B114" s="414">
        <v>8</v>
      </c>
      <c r="C114" s="488" t="s">
        <v>1337</v>
      </c>
      <c r="D114" s="414" t="s">
        <v>302</v>
      </c>
      <c r="E114" s="148" t="s">
        <v>611</v>
      </c>
      <c r="F114" s="608" t="s">
        <v>284</v>
      </c>
      <c r="G114" s="148" t="s">
        <v>1338</v>
      </c>
      <c r="H114" s="882" t="s">
        <v>1063</v>
      </c>
      <c r="I114" s="148" t="s">
        <v>1339</v>
      </c>
      <c r="J114" s="608" t="s">
        <v>1329</v>
      </c>
      <c r="K114" s="148" t="s">
        <v>1340</v>
      </c>
      <c r="L114" s="883">
        <v>41537</v>
      </c>
      <c r="M114" s="608" t="s">
        <v>884</v>
      </c>
      <c r="N114" s="608">
        <v>2013</v>
      </c>
      <c r="O114" s="148" t="s">
        <v>185</v>
      </c>
      <c r="P114" s="608">
        <v>1</v>
      </c>
      <c r="Q114" s="608" t="s">
        <v>608</v>
      </c>
      <c r="R114" s="608"/>
      <c r="S114" s="884"/>
      <c r="T114" s="884"/>
      <c r="U114" s="965">
        <v>84540000</v>
      </c>
      <c r="V114" s="423" t="s">
        <v>98</v>
      </c>
      <c r="W114" s="884"/>
      <c r="X114" s="422"/>
      <c r="Y114" s="966" t="s">
        <v>1937</v>
      </c>
      <c r="Z114" s="946">
        <v>25</v>
      </c>
      <c r="AA114" s="114">
        <f t="shared" si="34"/>
        <v>4</v>
      </c>
      <c r="AB114" s="114">
        <f t="shared" si="36"/>
        <v>3381600</v>
      </c>
      <c r="AC114" s="114">
        <f t="shared" si="37"/>
        <v>13526400</v>
      </c>
      <c r="AD114" s="114">
        <f t="shared" si="38"/>
        <v>71013600</v>
      </c>
      <c r="AE114" s="114">
        <f t="shared" si="35"/>
        <v>5</v>
      </c>
      <c r="AF114" s="115">
        <f t="shared" si="39"/>
        <v>3381600</v>
      </c>
      <c r="AG114" s="115">
        <f t="shared" si="40"/>
        <v>16908000</v>
      </c>
      <c r="AH114" s="115">
        <f t="shared" si="41"/>
        <v>67632000</v>
      </c>
      <c r="AI114" s="297" t="b">
        <f t="shared" si="17"/>
        <v>1</v>
      </c>
    </row>
    <row r="115" spans="1:35" s="109" customFormat="1" ht="54.95" hidden="1" customHeight="1">
      <c r="A115" s="302" t="s">
        <v>627</v>
      </c>
      <c r="B115" s="537">
        <v>9</v>
      </c>
      <c r="C115" s="488" t="s">
        <v>1342</v>
      </c>
      <c r="D115" s="414" t="s">
        <v>302</v>
      </c>
      <c r="E115" s="148" t="s">
        <v>611</v>
      </c>
      <c r="F115" s="148" t="s">
        <v>194</v>
      </c>
      <c r="G115" s="148" t="s">
        <v>976</v>
      </c>
      <c r="H115" s="882" t="s">
        <v>1343</v>
      </c>
      <c r="I115" s="148" t="s">
        <v>941</v>
      </c>
      <c r="J115" s="608" t="s">
        <v>887</v>
      </c>
      <c r="K115" s="148" t="s">
        <v>1344</v>
      </c>
      <c r="L115" s="883">
        <v>41547</v>
      </c>
      <c r="M115" s="608" t="s">
        <v>884</v>
      </c>
      <c r="N115" s="608">
        <v>2013</v>
      </c>
      <c r="O115" s="148" t="s">
        <v>185</v>
      </c>
      <c r="P115" s="608">
        <v>1</v>
      </c>
      <c r="Q115" s="608" t="s">
        <v>608</v>
      </c>
      <c r="R115" s="608"/>
      <c r="S115" s="884"/>
      <c r="T115" s="884"/>
      <c r="U115" s="965">
        <v>219600000</v>
      </c>
      <c r="V115" s="423" t="s">
        <v>98</v>
      </c>
      <c r="W115" s="608"/>
      <c r="X115" s="422"/>
      <c r="Y115" s="608" t="s">
        <v>1938</v>
      </c>
      <c r="Z115" s="946">
        <v>25</v>
      </c>
      <c r="AA115" s="114">
        <f t="shared" si="34"/>
        <v>4</v>
      </c>
      <c r="AB115" s="114">
        <f t="shared" si="36"/>
        <v>8784000</v>
      </c>
      <c r="AC115" s="114">
        <f t="shared" si="37"/>
        <v>35136000</v>
      </c>
      <c r="AD115" s="114">
        <f t="shared" si="38"/>
        <v>184464000</v>
      </c>
      <c r="AE115" s="114">
        <f t="shared" si="35"/>
        <v>5</v>
      </c>
      <c r="AF115" s="115">
        <f t="shared" si="39"/>
        <v>8784000</v>
      </c>
      <c r="AG115" s="115">
        <f t="shared" si="40"/>
        <v>43920000</v>
      </c>
      <c r="AH115" s="115">
        <f t="shared" si="41"/>
        <v>175680000</v>
      </c>
      <c r="AI115" s="297" t="b">
        <f t="shared" si="17"/>
        <v>1</v>
      </c>
    </row>
    <row r="116" spans="1:35" s="109" customFormat="1" ht="54.95" hidden="1" customHeight="1">
      <c r="A116" s="302" t="s">
        <v>627</v>
      </c>
      <c r="B116" s="414">
        <v>10</v>
      </c>
      <c r="C116" s="488" t="s">
        <v>1346</v>
      </c>
      <c r="D116" s="414" t="s">
        <v>569</v>
      </c>
      <c r="E116" s="148" t="s">
        <v>611</v>
      </c>
      <c r="F116" s="608" t="s">
        <v>284</v>
      </c>
      <c r="G116" s="148" t="s">
        <v>1328</v>
      </c>
      <c r="H116" s="882" t="s">
        <v>1334</v>
      </c>
      <c r="I116" s="148" t="s">
        <v>1339</v>
      </c>
      <c r="J116" s="608" t="s">
        <v>1347</v>
      </c>
      <c r="K116" s="148" t="s">
        <v>1348</v>
      </c>
      <c r="L116" s="148" t="s">
        <v>1349</v>
      </c>
      <c r="M116" s="608" t="s">
        <v>884</v>
      </c>
      <c r="N116" s="608">
        <v>2013</v>
      </c>
      <c r="O116" s="148" t="s">
        <v>185</v>
      </c>
      <c r="P116" s="608">
        <v>1</v>
      </c>
      <c r="Q116" s="608" t="s">
        <v>608</v>
      </c>
      <c r="R116" s="608"/>
      <c r="S116" s="884"/>
      <c r="T116" s="884"/>
      <c r="U116" s="965">
        <v>25400000</v>
      </c>
      <c r="V116" s="423" t="s">
        <v>98</v>
      </c>
      <c r="W116" s="958"/>
      <c r="X116" s="422"/>
      <c r="Y116" s="888" t="s">
        <v>1939</v>
      </c>
      <c r="Z116" s="946">
        <v>25</v>
      </c>
      <c r="AA116" s="114">
        <f t="shared" si="34"/>
        <v>4</v>
      </c>
      <c r="AB116" s="114">
        <f t="shared" si="36"/>
        <v>1016000</v>
      </c>
      <c r="AC116" s="114">
        <f t="shared" si="37"/>
        <v>4064000</v>
      </c>
      <c r="AD116" s="114">
        <f t="shared" si="38"/>
        <v>21336000</v>
      </c>
      <c r="AE116" s="114">
        <f t="shared" si="35"/>
        <v>5</v>
      </c>
      <c r="AF116" s="115">
        <f t="shared" si="39"/>
        <v>1016000</v>
      </c>
      <c r="AG116" s="115">
        <f t="shared" si="40"/>
        <v>5080000</v>
      </c>
      <c r="AH116" s="115">
        <f t="shared" si="41"/>
        <v>20320000</v>
      </c>
      <c r="AI116" s="297" t="b">
        <f t="shared" si="17"/>
        <v>1</v>
      </c>
    </row>
    <row r="117" spans="1:35" s="109" customFormat="1" ht="54.95" hidden="1" customHeight="1">
      <c r="A117" s="302" t="s">
        <v>627</v>
      </c>
      <c r="B117" s="537">
        <v>11</v>
      </c>
      <c r="C117" s="488" t="s">
        <v>1351</v>
      </c>
      <c r="D117" s="414" t="s">
        <v>1352</v>
      </c>
      <c r="E117" s="148" t="s">
        <v>611</v>
      </c>
      <c r="F117" s="148" t="s">
        <v>283</v>
      </c>
      <c r="G117" s="148" t="s">
        <v>1049</v>
      </c>
      <c r="H117" s="882" t="s">
        <v>1056</v>
      </c>
      <c r="I117" s="148" t="s">
        <v>1328</v>
      </c>
      <c r="J117" s="608" t="s">
        <v>434</v>
      </c>
      <c r="K117" s="148" t="s">
        <v>1353</v>
      </c>
      <c r="L117" s="883">
        <v>41388</v>
      </c>
      <c r="M117" s="608" t="s">
        <v>884</v>
      </c>
      <c r="N117" s="608">
        <v>2013</v>
      </c>
      <c r="O117" s="148" t="s">
        <v>185</v>
      </c>
      <c r="P117" s="608">
        <v>1</v>
      </c>
      <c r="Q117" s="608" t="s">
        <v>608</v>
      </c>
      <c r="R117" s="884"/>
      <c r="S117" s="884"/>
      <c r="T117" s="884"/>
      <c r="U117" s="965">
        <v>1384168650</v>
      </c>
      <c r="V117" s="967" t="s">
        <v>98</v>
      </c>
      <c r="W117" s="958"/>
      <c r="X117" s="422"/>
      <c r="Y117" s="888" t="s">
        <v>1940</v>
      </c>
      <c r="Z117" s="946">
        <v>25</v>
      </c>
      <c r="AA117" s="114">
        <f t="shared" si="34"/>
        <v>4</v>
      </c>
      <c r="AB117" s="114">
        <f t="shared" si="36"/>
        <v>55366746</v>
      </c>
      <c r="AC117" s="114">
        <f t="shared" si="37"/>
        <v>221466984</v>
      </c>
      <c r="AD117" s="114">
        <f t="shared" si="38"/>
        <v>1162701666</v>
      </c>
      <c r="AE117" s="114">
        <f t="shared" si="35"/>
        <v>5</v>
      </c>
      <c r="AF117" s="115">
        <f t="shared" si="39"/>
        <v>55366746</v>
      </c>
      <c r="AG117" s="115">
        <f t="shared" si="40"/>
        <v>276833730</v>
      </c>
      <c r="AH117" s="115">
        <f t="shared" si="41"/>
        <v>1107334920</v>
      </c>
      <c r="AI117" s="297" t="b">
        <f t="shared" si="17"/>
        <v>1</v>
      </c>
    </row>
    <row r="118" spans="1:35" s="109" customFormat="1" ht="54.95" hidden="1" customHeight="1">
      <c r="A118" s="302" t="s">
        <v>627</v>
      </c>
      <c r="B118" s="414">
        <v>12</v>
      </c>
      <c r="C118" s="488" t="s">
        <v>1351</v>
      </c>
      <c r="D118" s="414" t="s">
        <v>1352</v>
      </c>
      <c r="E118" s="148" t="s">
        <v>611</v>
      </c>
      <c r="F118" s="148" t="s">
        <v>283</v>
      </c>
      <c r="G118" s="148" t="s">
        <v>1355</v>
      </c>
      <c r="H118" s="882" t="s">
        <v>1056</v>
      </c>
      <c r="I118" s="148" t="s">
        <v>1356</v>
      </c>
      <c r="J118" s="608" t="s">
        <v>434</v>
      </c>
      <c r="K118" s="148" t="s">
        <v>1357</v>
      </c>
      <c r="L118" s="883">
        <v>41389</v>
      </c>
      <c r="M118" s="608" t="s">
        <v>884</v>
      </c>
      <c r="N118" s="608">
        <v>2013</v>
      </c>
      <c r="O118" s="148" t="s">
        <v>185</v>
      </c>
      <c r="P118" s="608">
        <v>1</v>
      </c>
      <c r="Q118" s="608" t="s">
        <v>608</v>
      </c>
      <c r="R118" s="884"/>
      <c r="S118" s="884"/>
      <c r="T118" s="884"/>
      <c r="U118" s="965">
        <v>299000000</v>
      </c>
      <c r="V118" s="967" t="s">
        <v>98</v>
      </c>
      <c r="W118" s="884"/>
      <c r="X118" s="422"/>
      <c r="Y118" s="893" t="s">
        <v>1326</v>
      </c>
      <c r="Z118" s="946">
        <v>25</v>
      </c>
      <c r="AA118" s="114">
        <f t="shared" si="34"/>
        <v>4</v>
      </c>
      <c r="AB118" s="114">
        <f t="shared" si="36"/>
        <v>11960000</v>
      </c>
      <c r="AC118" s="114">
        <f t="shared" si="37"/>
        <v>47840000</v>
      </c>
      <c r="AD118" s="114">
        <f t="shared" si="38"/>
        <v>251160000</v>
      </c>
      <c r="AE118" s="114">
        <f t="shared" si="35"/>
        <v>5</v>
      </c>
      <c r="AF118" s="115">
        <f t="shared" si="39"/>
        <v>11960000</v>
      </c>
      <c r="AG118" s="115">
        <f t="shared" si="40"/>
        <v>59800000</v>
      </c>
      <c r="AH118" s="115">
        <f t="shared" si="41"/>
        <v>239200000</v>
      </c>
      <c r="AI118" s="297" t="b">
        <f t="shared" si="17"/>
        <v>1</v>
      </c>
    </row>
    <row r="119" spans="1:35" s="109" customFormat="1" ht="54.95" hidden="1" customHeight="1">
      <c r="A119" s="302" t="s">
        <v>627</v>
      </c>
      <c r="B119" s="537">
        <v>13</v>
      </c>
      <c r="C119" s="488" t="s">
        <v>1359</v>
      </c>
      <c r="D119" s="414" t="s">
        <v>302</v>
      </c>
      <c r="E119" s="148" t="s">
        <v>611</v>
      </c>
      <c r="F119" s="148" t="s">
        <v>283</v>
      </c>
      <c r="G119" s="148" t="s">
        <v>976</v>
      </c>
      <c r="H119" s="882" t="s">
        <v>1360</v>
      </c>
      <c r="I119" s="148" t="s">
        <v>1361</v>
      </c>
      <c r="J119" s="608" t="s">
        <v>1319</v>
      </c>
      <c r="K119" s="148" t="s">
        <v>1362</v>
      </c>
      <c r="L119" s="883">
        <v>41547</v>
      </c>
      <c r="M119" s="608" t="s">
        <v>884</v>
      </c>
      <c r="N119" s="608">
        <v>2013</v>
      </c>
      <c r="O119" s="148" t="s">
        <v>185</v>
      </c>
      <c r="P119" s="608">
        <v>1</v>
      </c>
      <c r="Q119" s="608" t="s">
        <v>608</v>
      </c>
      <c r="R119" s="884"/>
      <c r="S119" s="884"/>
      <c r="T119" s="884"/>
      <c r="U119" s="965">
        <v>729100000</v>
      </c>
      <c r="V119" s="967" t="s">
        <v>98</v>
      </c>
      <c r="W119" s="884"/>
      <c r="X119" s="422"/>
      <c r="Y119" s="893" t="s">
        <v>1336</v>
      </c>
      <c r="Z119" s="946">
        <v>25</v>
      </c>
      <c r="AA119" s="114">
        <f t="shared" si="34"/>
        <v>4</v>
      </c>
      <c r="AB119" s="114">
        <f t="shared" si="36"/>
        <v>29164000</v>
      </c>
      <c r="AC119" s="114">
        <f t="shared" si="37"/>
        <v>116656000</v>
      </c>
      <c r="AD119" s="114">
        <f t="shared" si="38"/>
        <v>612444000</v>
      </c>
      <c r="AE119" s="114">
        <f t="shared" si="35"/>
        <v>5</v>
      </c>
      <c r="AF119" s="115">
        <f t="shared" si="39"/>
        <v>29164000</v>
      </c>
      <c r="AG119" s="115">
        <f t="shared" si="40"/>
        <v>145820000</v>
      </c>
      <c r="AH119" s="115">
        <f t="shared" si="41"/>
        <v>583280000</v>
      </c>
      <c r="AI119" s="297" t="b">
        <f t="shared" si="17"/>
        <v>1</v>
      </c>
    </row>
    <row r="120" spans="1:35" s="109" customFormat="1" ht="54.95" hidden="1" customHeight="1">
      <c r="A120" s="302" t="s">
        <v>627</v>
      </c>
      <c r="B120" s="537">
        <v>14</v>
      </c>
      <c r="C120" s="968" t="s">
        <v>1514</v>
      </c>
      <c r="D120" s="414"/>
      <c r="E120" s="148"/>
      <c r="F120" s="148"/>
      <c r="G120" s="148"/>
      <c r="H120" s="882"/>
      <c r="I120" s="148"/>
      <c r="J120" s="608"/>
      <c r="K120" s="148"/>
      <c r="L120" s="883"/>
      <c r="M120" s="148"/>
      <c r="N120" s="148">
        <v>2013</v>
      </c>
      <c r="O120" s="148"/>
      <c r="P120" s="608"/>
      <c r="Q120" s="926"/>
      <c r="R120" s="884"/>
      <c r="S120" s="884"/>
      <c r="T120" s="884"/>
      <c r="U120" s="964">
        <v>12831350</v>
      </c>
      <c r="V120" s="967"/>
      <c r="W120" s="884"/>
      <c r="X120" s="422"/>
      <c r="Y120" s="893" t="s">
        <v>1358</v>
      </c>
      <c r="Z120" s="946">
        <v>25</v>
      </c>
      <c r="AA120" s="114">
        <f t="shared" si="34"/>
        <v>4</v>
      </c>
      <c r="AB120" s="114">
        <f t="shared" si="36"/>
        <v>513254</v>
      </c>
      <c r="AC120" s="114">
        <f t="shared" si="37"/>
        <v>2053016</v>
      </c>
      <c r="AD120" s="114">
        <f t="shared" si="38"/>
        <v>10778334</v>
      </c>
      <c r="AE120" s="114">
        <f t="shared" si="35"/>
        <v>5</v>
      </c>
      <c r="AF120" s="115">
        <f t="shared" si="39"/>
        <v>513254</v>
      </c>
      <c r="AG120" s="115">
        <f t="shared" si="40"/>
        <v>2566270</v>
      </c>
      <c r="AH120" s="115">
        <f t="shared" si="41"/>
        <v>10265080</v>
      </c>
      <c r="AI120" s="297" t="b">
        <f t="shared" si="17"/>
        <v>1</v>
      </c>
    </row>
    <row r="121" spans="1:35" s="109" customFormat="1" ht="54.95" hidden="1" customHeight="1">
      <c r="A121" s="302" t="s">
        <v>985</v>
      </c>
      <c r="B121" s="414">
        <v>1</v>
      </c>
      <c r="C121" s="423" t="s">
        <v>1363</v>
      </c>
      <c r="D121" s="422" t="s">
        <v>1364</v>
      </c>
      <c r="E121" s="422">
        <v>1</v>
      </c>
      <c r="F121" s="608" t="s">
        <v>1365</v>
      </c>
      <c r="G121" s="608"/>
      <c r="H121" s="608"/>
      <c r="I121" s="422"/>
      <c r="J121" s="608" t="s">
        <v>1366</v>
      </c>
      <c r="K121" s="608" t="s">
        <v>1367</v>
      </c>
      <c r="L121" s="608" t="s">
        <v>1368</v>
      </c>
      <c r="M121" s="608"/>
      <c r="N121" s="148">
        <v>2014</v>
      </c>
      <c r="O121" s="422" t="s">
        <v>185</v>
      </c>
      <c r="P121" s="608">
        <v>1</v>
      </c>
      <c r="Q121" s="608" t="s">
        <v>608</v>
      </c>
      <c r="R121" s="608" t="s">
        <v>193</v>
      </c>
      <c r="S121" s="608" t="s">
        <v>193</v>
      </c>
      <c r="T121" s="608" t="s">
        <v>193</v>
      </c>
      <c r="U121" s="538">
        <v>34185000</v>
      </c>
      <c r="V121" s="608" t="s">
        <v>98</v>
      </c>
      <c r="W121" s="422" t="s">
        <v>193</v>
      </c>
      <c r="X121" s="422"/>
      <c r="Y121" s="608" t="s">
        <v>1369</v>
      </c>
      <c r="Z121" s="946">
        <v>25</v>
      </c>
      <c r="AA121" s="114">
        <f t="shared" ref="AA121:AA146" si="42">2016-N121+1</f>
        <v>3</v>
      </c>
      <c r="AB121" s="114">
        <f t="shared" ref="AB121:AB146" si="43">U121/Z121</f>
        <v>1367400</v>
      </c>
      <c r="AC121" s="114">
        <f t="shared" ref="AC121:AC146" si="44">AA121*AB121</f>
        <v>4102200</v>
      </c>
      <c r="AD121" s="114">
        <f t="shared" ref="AD121:AD146" si="45">U121-AC121</f>
        <v>30082800</v>
      </c>
      <c r="AE121" s="114">
        <f t="shared" ref="AE121:AE146" si="46">2017-N121+1</f>
        <v>4</v>
      </c>
      <c r="AF121" s="115">
        <f t="shared" ref="AF121:AF146" si="47">U121/Z121</f>
        <v>1367400</v>
      </c>
      <c r="AG121" s="115">
        <f t="shared" ref="AG121:AG146" si="48">AF121*AE121</f>
        <v>5469600</v>
      </c>
      <c r="AH121" s="115">
        <f t="shared" ref="AH121:AH146" si="49">U121-AG121</f>
        <v>28715400</v>
      </c>
      <c r="AI121" s="297" t="b">
        <f t="shared" ref="AI121:AI177" si="50">AG121+AH121=U121</f>
        <v>1</v>
      </c>
    </row>
    <row r="122" spans="1:35" s="109" customFormat="1" ht="54.95" hidden="1" customHeight="1">
      <c r="A122" s="302" t="s">
        <v>985</v>
      </c>
      <c r="B122" s="537">
        <v>2</v>
      </c>
      <c r="C122" s="423" t="s">
        <v>1370</v>
      </c>
      <c r="D122" s="422" t="s">
        <v>1364</v>
      </c>
      <c r="E122" s="422">
        <v>1</v>
      </c>
      <c r="F122" s="608" t="s">
        <v>1365</v>
      </c>
      <c r="G122" s="608"/>
      <c r="H122" s="608"/>
      <c r="I122" s="422"/>
      <c r="J122" s="608" t="s">
        <v>1371</v>
      </c>
      <c r="K122" s="608" t="s">
        <v>1372</v>
      </c>
      <c r="L122" s="608" t="s">
        <v>1373</v>
      </c>
      <c r="M122" s="608"/>
      <c r="N122" s="148">
        <v>2014</v>
      </c>
      <c r="O122" s="422" t="s">
        <v>185</v>
      </c>
      <c r="P122" s="608">
        <v>1</v>
      </c>
      <c r="Q122" s="608" t="s">
        <v>608</v>
      </c>
      <c r="R122" s="608" t="s">
        <v>193</v>
      </c>
      <c r="S122" s="608" t="s">
        <v>193</v>
      </c>
      <c r="T122" s="608" t="s">
        <v>193</v>
      </c>
      <c r="U122" s="538">
        <v>34185000</v>
      </c>
      <c r="V122" s="608" t="s">
        <v>98</v>
      </c>
      <c r="W122" s="422" t="s">
        <v>193</v>
      </c>
      <c r="X122" s="422"/>
      <c r="Y122" s="608" t="s">
        <v>1374</v>
      </c>
      <c r="Z122" s="946">
        <v>25</v>
      </c>
      <c r="AA122" s="114">
        <f t="shared" si="42"/>
        <v>3</v>
      </c>
      <c r="AB122" s="114">
        <f t="shared" si="43"/>
        <v>1367400</v>
      </c>
      <c r="AC122" s="114">
        <f t="shared" si="44"/>
        <v>4102200</v>
      </c>
      <c r="AD122" s="114">
        <f t="shared" si="45"/>
        <v>30082800</v>
      </c>
      <c r="AE122" s="114">
        <f t="shared" si="46"/>
        <v>4</v>
      </c>
      <c r="AF122" s="115">
        <f t="shared" si="47"/>
        <v>1367400</v>
      </c>
      <c r="AG122" s="115">
        <f t="shared" si="48"/>
        <v>5469600</v>
      </c>
      <c r="AH122" s="115">
        <f t="shared" si="49"/>
        <v>28715400</v>
      </c>
      <c r="AI122" s="297" t="b">
        <f t="shared" si="50"/>
        <v>1</v>
      </c>
    </row>
    <row r="123" spans="1:35" s="109" customFormat="1" ht="54.95" hidden="1" customHeight="1">
      <c r="A123" s="302" t="s">
        <v>985</v>
      </c>
      <c r="B123" s="414">
        <v>3</v>
      </c>
      <c r="C123" s="423" t="s">
        <v>1375</v>
      </c>
      <c r="D123" s="422" t="s">
        <v>1364</v>
      </c>
      <c r="E123" s="422">
        <v>1</v>
      </c>
      <c r="F123" s="608" t="s">
        <v>1365</v>
      </c>
      <c r="G123" s="608"/>
      <c r="H123" s="608"/>
      <c r="I123" s="422"/>
      <c r="J123" s="608" t="s">
        <v>1376</v>
      </c>
      <c r="K123" s="608" t="s">
        <v>1377</v>
      </c>
      <c r="L123" s="608" t="s">
        <v>1373</v>
      </c>
      <c r="M123" s="608"/>
      <c r="N123" s="148">
        <v>2014</v>
      </c>
      <c r="O123" s="422" t="s">
        <v>185</v>
      </c>
      <c r="P123" s="608">
        <v>1</v>
      </c>
      <c r="Q123" s="608" t="s">
        <v>608</v>
      </c>
      <c r="R123" s="608" t="s">
        <v>193</v>
      </c>
      <c r="S123" s="608" t="s">
        <v>193</v>
      </c>
      <c r="T123" s="608" t="s">
        <v>193</v>
      </c>
      <c r="U123" s="538">
        <v>34185000</v>
      </c>
      <c r="V123" s="608" t="s">
        <v>98</v>
      </c>
      <c r="W123" s="422" t="s">
        <v>193</v>
      </c>
      <c r="X123" s="422"/>
      <c r="Y123" s="608" t="s">
        <v>1378</v>
      </c>
      <c r="Z123" s="946">
        <v>25</v>
      </c>
      <c r="AA123" s="114">
        <f t="shared" si="42"/>
        <v>3</v>
      </c>
      <c r="AB123" s="114">
        <f t="shared" si="43"/>
        <v>1367400</v>
      </c>
      <c r="AC123" s="114">
        <f t="shared" si="44"/>
        <v>4102200</v>
      </c>
      <c r="AD123" s="114">
        <f t="shared" si="45"/>
        <v>30082800</v>
      </c>
      <c r="AE123" s="114">
        <f t="shared" si="46"/>
        <v>4</v>
      </c>
      <c r="AF123" s="115">
        <f t="shared" si="47"/>
        <v>1367400</v>
      </c>
      <c r="AG123" s="115">
        <f t="shared" si="48"/>
        <v>5469600</v>
      </c>
      <c r="AH123" s="115">
        <f t="shared" si="49"/>
        <v>28715400</v>
      </c>
      <c r="AI123" s="297" t="b">
        <f t="shared" si="50"/>
        <v>1</v>
      </c>
    </row>
    <row r="124" spans="1:35" s="109" customFormat="1" ht="54.95" hidden="1" customHeight="1">
      <c r="A124" s="302" t="s">
        <v>985</v>
      </c>
      <c r="B124" s="537">
        <v>4</v>
      </c>
      <c r="C124" s="423" t="s">
        <v>1379</v>
      </c>
      <c r="D124" s="422" t="s">
        <v>1364</v>
      </c>
      <c r="E124" s="422">
        <v>1</v>
      </c>
      <c r="F124" s="608" t="s">
        <v>1365</v>
      </c>
      <c r="G124" s="608"/>
      <c r="H124" s="608"/>
      <c r="I124" s="422"/>
      <c r="J124" s="608" t="s">
        <v>1380</v>
      </c>
      <c r="K124" s="608" t="s">
        <v>1381</v>
      </c>
      <c r="L124" s="608" t="s">
        <v>1368</v>
      </c>
      <c r="M124" s="608"/>
      <c r="N124" s="148">
        <v>2014</v>
      </c>
      <c r="O124" s="422" t="s">
        <v>185</v>
      </c>
      <c r="P124" s="608">
        <v>1</v>
      </c>
      <c r="Q124" s="608" t="s">
        <v>608</v>
      </c>
      <c r="R124" s="608" t="s">
        <v>193</v>
      </c>
      <c r="S124" s="608" t="s">
        <v>193</v>
      </c>
      <c r="T124" s="608" t="s">
        <v>193</v>
      </c>
      <c r="U124" s="538">
        <v>112000000</v>
      </c>
      <c r="V124" s="608" t="s">
        <v>98</v>
      </c>
      <c r="W124" s="422" t="s">
        <v>193</v>
      </c>
      <c r="X124" s="422"/>
      <c r="Y124" s="608" t="s">
        <v>1382</v>
      </c>
      <c r="Z124" s="946">
        <v>25</v>
      </c>
      <c r="AA124" s="114">
        <f t="shared" si="42"/>
        <v>3</v>
      </c>
      <c r="AB124" s="114">
        <f t="shared" si="43"/>
        <v>4480000</v>
      </c>
      <c r="AC124" s="114">
        <f t="shared" si="44"/>
        <v>13440000</v>
      </c>
      <c r="AD124" s="114">
        <f t="shared" si="45"/>
        <v>98560000</v>
      </c>
      <c r="AE124" s="114">
        <f t="shared" si="46"/>
        <v>4</v>
      </c>
      <c r="AF124" s="115">
        <f t="shared" si="47"/>
        <v>4480000</v>
      </c>
      <c r="AG124" s="115">
        <f t="shared" si="48"/>
        <v>17920000</v>
      </c>
      <c r="AH124" s="115">
        <f t="shared" si="49"/>
        <v>94080000</v>
      </c>
      <c r="AI124" s="297" t="b">
        <f t="shared" si="50"/>
        <v>1</v>
      </c>
    </row>
    <row r="125" spans="1:35" s="109" customFormat="1" ht="54.95" hidden="1" customHeight="1">
      <c r="A125" s="302" t="s">
        <v>985</v>
      </c>
      <c r="B125" s="537">
        <v>5</v>
      </c>
      <c r="C125" s="423" t="s">
        <v>1383</v>
      </c>
      <c r="D125" s="422" t="s">
        <v>1364</v>
      </c>
      <c r="E125" s="422">
        <v>1</v>
      </c>
      <c r="F125" s="608" t="s">
        <v>1384</v>
      </c>
      <c r="G125" s="608"/>
      <c r="H125" s="608"/>
      <c r="I125" s="422"/>
      <c r="J125" s="608" t="s">
        <v>1385</v>
      </c>
      <c r="K125" s="608" t="s">
        <v>1386</v>
      </c>
      <c r="L125" s="608" t="s">
        <v>1368</v>
      </c>
      <c r="M125" s="608"/>
      <c r="N125" s="148">
        <v>2014</v>
      </c>
      <c r="O125" s="422" t="s">
        <v>185</v>
      </c>
      <c r="P125" s="608">
        <v>1</v>
      </c>
      <c r="Q125" s="608" t="s">
        <v>608</v>
      </c>
      <c r="R125" s="608" t="s">
        <v>193</v>
      </c>
      <c r="S125" s="608" t="s">
        <v>193</v>
      </c>
      <c r="T125" s="608" t="s">
        <v>193</v>
      </c>
      <c r="U125" s="538">
        <v>60000000</v>
      </c>
      <c r="V125" s="608" t="s">
        <v>98</v>
      </c>
      <c r="W125" s="422" t="s">
        <v>193</v>
      </c>
      <c r="X125" s="422"/>
      <c r="Y125" s="608" t="s">
        <v>1387</v>
      </c>
      <c r="Z125" s="946">
        <v>25</v>
      </c>
      <c r="AA125" s="114">
        <f t="shared" si="42"/>
        <v>3</v>
      </c>
      <c r="AB125" s="114">
        <f t="shared" si="43"/>
        <v>2400000</v>
      </c>
      <c r="AC125" s="114">
        <f t="shared" si="44"/>
        <v>7200000</v>
      </c>
      <c r="AD125" s="114">
        <f t="shared" si="45"/>
        <v>52800000</v>
      </c>
      <c r="AE125" s="114">
        <f t="shared" si="46"/>
        <v>4</v>
      </c>
      <c r="AF125" s="115">
        <f t="shared" si="47"/>
        <v>2400000</v>
      </c>
      <c r="AG125" s="115">
        <f t="shared" si="48"/>
        <v>9600000</v>
      </c>
      <c r="AH125" s="115">
        <f t="shared" si="49"/>
        <v>50400000</v>
      </c>
      <c r="AI125" s="297" t="b">
        <f t="shared" si="50"/>
        <v>1</v>
      </c>
    </row>
    <row r="126" spans="1:35" s="109" customFormat="1" ht="54.95" hidden="1" customHeight="1">
      <c r="A126" s="302" t="s">
        <v>985</v>
      </c>
      <c r="B126" s="414">
        <v>6</v>
      </c>
      <c r="C126" s="423" t="s">
        <v>1388</v>
      </c>
      <c r="D126" s="422" t="s">
        <v>1364</v>
      </c>
      <c r="E126" s="422">
        <v>1</v>
      </c>
      <c r="F126" s="608" t="s">
        <v>1365</v>
      </c>
      <c r="G126" s="608"/>
      <c r="H126" s="608"/>
      <c r="I126" s="422"/>
      <c r="J126" s="608" t="s">
        <v>1389</v>
      </c>
      <c r="K126" s="608" t="s">
        <v>1390</v>
      </c>
      <c r="L126" s="608" t="s">
        <v>1373</v>
      </c>
      <c r="M126" s="608"/>
      <c r="N126" s="148">
        <v>2014</v>
      </c>
      <c r="O126" s="422" t="s">
        <v>185</v>
      </c>
      <c r="P126" s="608">
        <v>1</v>
      </c>
      <c r="Q126" s="608" t="s">
        <v>608</v>
      </c>
      <c r="R126" s="608" t="s">
        <v>193</v>
      </c>
      <c r="S126" s="608" t="s">
        <v>193</v>
      </c>
      <c r="T126" s="608" t="s">
        <v>193</v>
      </c>
      <c r="U126" s="538">
        <v>34185000</v>
      </c>
      <c r="V126" s="608" t="s">
        <v>98</v>
      </c>
      <c r="W126" s="422" t="s">
        <v>193</v>
      </c>
      <c r="X126" s="422"/>
      <c r="Y126" s="608" t="s">
        <v>1391</v>
      </c>
      <c r="Z126" s="946">
        <v>25</v>
      </c>
      <c r="AA126" s="114">
        <f t="shared" si="42"/>
        <v>3</v>
      </c>
      <c r="AB126" s="114">
        <f t="shared" si="43"/>
        <v>1367400</v>
      </c>
      <c r="AC126" s="114">
        <f t="shared" si="44"/>
        <v>4102200</v>
      </c>
      <c r="AD126" s="114">
        <f t="shared" si="45"/>
        <v>30082800</v>
      </c>
      <c r="AE126" s="114">
        <f t="shared" si="46"/>
        <v>4</v>
      </c>
      <c r="AF126" s="115">
        <f t="shared" si="47"/>
        <v>1367400</v>
      </c>
      <c r="AG126" s="115">
        <f t="shared" si="48"/>
        <v>5469600</v>
      </c>
      <c r="AH126" s="115">
        <f t="shared" si="49"/>
        <v>28715400</v>
      </c>
      <c r="AI126" s="297" t="b">
        <f t="shared" si="50"/>
        <v>1</v>
      </c>
    </row>
    <row r="127" spans="1:35" s="109" customFormat="1" ht="54.95" hidden="1" customHeight="1">
      <c r="A127" s="302" t="s">
        <v>985</v>
      </c>
      <c r="B127" s="537">
        <v>7</v>
      </c>
      <c r="C127" s="423" t="s">
        <v>1392</v>
      </c>
      <c r="D127" s="422" t="s">
        <v>1364</v>
      </c>
      <c r="E127" s="422">
        <v>1</v>
      </c>
      <c r="F127" s="608" t="s">
        <v>1393</v>
      </c>
      <c r="G127" s="608"/>
      <c r="H127" s="608"/>
      <c r="I127" s="422"/>
      <c r="J127" s="608" t="s">
        <v>1394</v>
      </c>
      <c r="K127" s="608" t="s">
        <v>1395</v>
      </c>
      <c r="L127" s="608" t="s">
        <v>1396</v>
      </c>
      <c r="M127" s="608"/>
      <c r="N127" s="148">
        <v>2014</v>
      </c>
      <c r="O127" s="422" t="s">
        <v>185</v>
      </c>
      <c r="P127" s="608">
        <v>1</v>
      </c>
      <c r="Q127" s="608" t="s">
        <v>608</v>
      </c>
      <c r="R127" s="608" t="s">
        <v>193</v>
      </c>
      <c r="S127" s="608" t="s">
        <v>193</v>
      </c>
      <c r="T127" s="608" t="s">
        <v>193</v>
      </c>
      <c r="U127" s="538">
        <v>109500000</v>
      </c>
      <c r="V127" s="608" t="s">
        <v>98</v>
      </c>
      <c r="W127" s="422" t="s">
        <v>193</v>
      </c>
      <c r="X127" s="422"/>
      <c r="Y127" s="608" t="s">
        <v>1397</v>
      </c>
      <c r="Z127" s="946">
        <v>25</v>
      </c>
      <c r="AA127" s="114">
        <f t="shared" si="42"/>
        <v>3</v>
      </c>
      <c r="AB127" s="114">
        <f t="shared" si="43"/>
        <v>4380000</v>
      </c>
      <c r="AC127" s="114">
        <f t="shared" si="44"/>
        <v>13140000</v>
      </c>
      <c r="AD127" s="114">
        <f t="shared" si="45"/>
        <v>96360000</v>
      </c>
      <c r="AE127" s="114">
        <f t="shared" si="46"/>
        <v>4</v>
      </c>
      <c r="AF127" s="115">
        <f t="shared" si="47"/>
        <v>4380000</v>
      </c>
      <c r="AG127" s="115">
        <f t="shared" si="48"/>
        <v>17520000</v>
      </c>
      <c r="AH127" s="115">
        <f t="shared" si="49"/>
        <v>91980000</v>
      </c>
      <c r="AI127" s="297" t="b">
        <f t="shared" si="50"/>
        <v>1</v>
      </c>
    </row>
    <row r="128" spans="1:35" s="109" customFormat="1" ht="54.95" hidden="1" customHeight="1">
      <c r="A128" s="302" t="s">
        <v>985</v>
      </c>
      <c r="B128" s="414">
        <v>8</v>
      </c>
      <c r="C128" s="423" t="s">
        <v>1392</v>
      </c>
      <c r="D128" s="422" t="s">
        <v>1364</v>
      </c>
      <c r="E128" s="422">
        <v>1</v>
      </c>
      <c r="F128" s="608" t="s">
        <v>1393</v>
      </c>
      <c r="G128" s="608"/>
      <c r="H128" s="608"/>
      <c r="I128" s="422"/>
      <c r="J128" s="608" t="s">
        <v>1398</v>
      </c>
      <c r="K128" s="608" t="s">
        <v>1399</v>
      </c>
      <c r="L128" s="608" t="s">
        <v>1396</v>
      </c>
      <c r="M128" s="608"/>
      <c r="N128" s="148">
        <v>2014</v>
      </c>
      <c r="O128" s="422" t="s">
        <v>439</v>
      </c>
      <c r="P128" s="608">
        <v>1</v>
      </c>
      <c r="Q128" s="608" t="s">
        <v>608</v>
      </c>
      <c r="R128" s="608" t="s">
        <v>193</v>
      </c>
      <c r="S128" s="608" t="s">
        <v>193</v>
      </c>
      <c r="T128" s="608" t="s">
        <v>193</v>
      </c>
      <c r="U128" s="538">
        <v>109500000</v>
      </c>
      <c r="V128" s="608"/>
      <c r="W128" s="422" t="s">
        <v>193</v>
      </c>
      <c r="X128" s="422" t="s">
        <v>100</v>
      </c>
      <c r="Y128" s="608" t="s">
        <v>1400</v>
      </c>
      <c r="Z128" s="946">
        <v>25</v>
      </c>
      <c r="AA128" s="114">
        <f t="shared" si="42"/>
        <v>3</v>
      </c>
      <c r="AB128" s="114">
        <f t="shared" si="43"/>
        <v>4380000</v>
      </c>
      <c r="AC128" s="114">
        <f t="shared" si="44"/>
        <v>13140000</v>
      </c>
      <c r="AD128" s="114">
        <f t="shared" si="45"/>
        <v>96360000</v>
      </c>
      <c r="AE128" s="114">
        <f t="shared" si="46"/>
        <v>4</v>
      </c>
      <c r="AF128" s="115">
        <f t="shared" si="47"/>
        <v>4380000</v>
      </c>
      <c r="AG128" s="115">
        <f t="shared" si="48"/>
        <v>17520000</v>
      </c>
      <c r="AH128" s="115">
        <f t="shared" si="49"/>
        <v>91980000</v>
      </c>
      <c r="AI128" s="297" t="b">
        <f t="shared" si="50"/>
        <v>1</v>
      </c>
    </row>
    <row r="129" spans="1:35" s="109" customFormat="1" ht="54.95" hidden="1" customHeight="1">
      <c r="A129" s="302" t="s">
        <v>985</v>
      </c>
      <c r="B129" s="537">
        <v>9</v>
      </c>
      <c r="C129" s="423" t="s">
        <v>1392</v>
      </c>
      <c r="D129" s="422" t="s">
        <v>1364</v>
      </c>
      <c r="E129" s="422">
        <v>1</v>
      </c>
      <c r="F129" s="608" t="s">
        <v>1393</v>
      </c>
      <c r="G129" s="608"/>
      <c r="H129" s="608"/>
      <c r="I129" s="422"/>
      <c r="J129" s="608" t="s">
        <v>1401</v>
      </c>
      <c r="K129" s="608" t="s">
        <v>1402</v>
      </c>
      <c r="L129" s="608" t="s">
        <v>1396</v>
      </c>
      <c r="M129" s="608"/>
      <c r="N129" s="148">
        <v>2014</v>
      </c>
      <c r="O129" s="422" t="s">
        <v>439</v>
      </c>
      <c r="P129" s="608">
        <v>1</v>
      </c>
      <c r="Q129" s="608" t="s">
        <v>608</v>
      </c>
      <c r="R129" s="608" t="s">
        <v>193</v>
      </c>
      <c r="S129" s="608" t="s">
        <v>193</v>
      </c>
      <c r="T129" s="608" t="s">
        <v>193</v>
      </c>
      <c r="U129" s="538">
        <v>109500000</v>
      </c>
      <c r="V129" s="608"/>
      <c r="W129" s="422" t="s">
        <v>193</v>
      </c>
      <c r="X129" s="422" t="s">
        <v>100</v>
      </c>
      <c r="Y129" s="608" t="s">
        <v>1403</v>
      </c>
      <c r="Z129" s="946">
        <v>25</v>
      </c>
      <c r="AA129" s="114">
        <f t="shared" si="42"/>
        <v>3</v>
      </c>
      <c r="AB129" s="114">
        <f t="shared" si="43"/>
        <v>4380000</v>
      </c>
      <c r="AC129" s="114">
        <f t="shared" si="44"/>
        <v>13140000</v>
      </c>
      <c r="AD129" s="114">
        <f t="shared" si="45"/>
        <v>96360000</v>
      </c>
      <c r="AE129" s="114">
        <f t="shared" si="46"/>
        <v>4</v>
      </c>
      <c r="AF129" s="115">
        <f t="shared" si="47"/>
        <v>4380000</v>
      </c>
      <c r="AG129" s="115">
        <f t="shared" si="48"/>
        <v>17520000</v>
      </c>
      <c r="AH129" s="115">
        <f t="shared" si="49"/>
        <v>91980000</v>
      </c>
      <c r="AI129" s="297" t="b">
        <f t="shared" si="50"/>
        <v>1</v>
      </c>
    </row>
    <row r="130" spans="1:35" s="109" customFormat="1" ht="54.95" hidden="1" customHeight="1">
      <c r="A130" s="302" t="s">
        <v>985</v>
      </c>
      <c r="B130" s="414">
        <v>10</v>
      </c>
      <c r="C130" s="423" t="s">
        <v>1404</v>
      </c>
      <c r="D130" s="422" t="s">
        <v>1364</v>
      </c>
      <c r="E130" s="422">
        <v>1</v>
      </c>
      <c r="F130" s="608" t="s">
        <v>1393</v>
      </c>
      <c r="G130" s="608"/>
      <c r="H130" s="608"/>
      <c r="I130" s="422"/>
      <c r="J130" s="608" t="s">
        <v>1407</v>
      </c>
      <c r="K130" s="608" t="s">
        <v>1408</v>
      </c>
      <c r="L130" s="608" t="s">
        <v>1396</v>
      </c>
      <c r="M130" s="608"/>
      <c r="N130" s="148">
        <v>2014</v>
      </c>
      <c r="O130" s="422" t="s">
        <v>451</v>
      </c>
      <c r="P130" s="608">
        <v>1</v>
      </c>
      <c r="Q130" s="608" t="s">
        <v>608</v>
      </c>
      <c r="R130" s="608" t="s">
        <v>193</v>
      </c>
      <c r="S130" s="608" t="s">
        <v>193</v>
      </c>
      <c r="T130" s="608" t="s">
        <v>193</v>
      </c>
      <c r="U130" s="538">
        <v>182200000</v>
      </c>
      <c r="V130" s="608" t="s">
        <v>98</v>
      </c>
      <c r="W130" s="422" t="s">
        <v>193</v>
      </c>
      <c r="X130" s="422"/>
      <c r="Y130" s="608" t="s">
        <v>1409</v>
      </c>
      <c r="Z130" s="946">
        <v>25</v>
      </c>
      <c r="AA130" s="114">
        <f t="shared" si="42"/>
        <v>3</v>
      </c>
      <c r="AB130" s="114">
        <f t="shared" si="43"/>
        <v>7288000</v>
      </c>
      <c r="AC130" s="114">
        <f t="shared" si="44"/>
        <v>21864000</v>
      </c>
      <c r="AD130" s="114">
        <f t="shared" si="45"/>
        <v>160336000</v>
      </c>
      <c r="AE130" s="114">
        <f t="shared" si="46"/>
        <v>4</v>
      </c>
      <c r="AF130" s="115">
        <f t="shared" si="47"/>
        <v>7288000</v>
      </c>
      <c r="AG130" s="115">
        <f t="shared" si="48"/>
        <v>29152000</v>
      </c>
      <c r="AH130" s="115">
        <f t="shared" si="49"/>
        <v>153048000</v>
      </c>
      <c r="AI130" s="297" t="b">
        <f t="shared" si="50"/>
        <v>1</v>
      </c>
    </row>
    <row r="131" spans="1:35" s="109" customFormat="1" ht="54.95" hidden="1" customHeight="1">
      <c r="A131" s="302" t="s">
        <v>985</v>
      </c>
      <c r="B131" s="537">
        <v>11</v>
      </c>
      <c r="C131" s="423" t="s">
        <v>1392</v>
      </c>
      <c r="D131" s="422" t="s">
        <v>1364</v>
      </c>
      <c r="E131" s="422">
        <v>1</v>
      </c>
      <c r="F131" s="608" t="s">
        <v>1393</v>
      </c>
      <c r="G131" s="608"/>
      <c r="H131" s="608"/>
      <c r="I131" s="422"/>
      <c r="J131" s="608" t="s">
        <v>1410</v>
      </c>
      <c r="K131" s="608" t="s">
        <v>1411</v>
      </c>
      <c r="L131" s="608" t="s">
        <v>1396</v>
      </c>
      <c r="M131" s="608"/>
      <c r="N131" s="148">
        <v>2014</v>
      </c>
      <c r="O131" s="422" t="s">
        <v>439</v>
      </c>
      <c r="P131" s="608">
        <v>1</v>
      </c>
      <c r="Q131" s="608" t="s">
        <v>608</v>
      </c>
      <c r="R131" s="608" t="s">
        <v>193</v>
      </c>
      <c r="S131" s="608" t="s">
        <v>193</v>
      </c>
      <c r="T131" s="608" t="s">
        <v>193</v>
      </c>
      <c r="U131" s="538">
        <v>109500000</v>
      </c>
      <c r="V131" s="608"/>
      <c r="W131" s="422" t="s">
        <v>193</v>
      </c>
      <c r="X131" s="422" t="s">
        <v>100</v>
      </c>
      <c r="Y131" s="608" t="s">
        <v>1412</v>
      </c>
      <c r="Z131" s="946">
        <v>25</v>
      </c>
      <c r="AA131" s="114">
        <f t="shared" si="42"/>
        <v>3</v>
      </c>
      <c r="AB131" s="114">
        <f t="shared" si="43"/>
        <v>4380000</v>
      </c>
      <c r="AC131" s="114">
        <f t="shared" si="44"/>
        <v>13140000</v>
      </c>
      <c r="AD131" s="114">
        <f t="shared" si="45"/>
        <v>96360000</v>
      </c>
      <c r="AE131" s="114">
        <f t="shared" si="46"/>
        <v>4</v>
      </c>
      <c r="AF131" s="115">
        <f t="shared" si="47"/>
        <v>4380000</v>
      </c>
      <c r="AG131" s="115">
        <f t="shared" si="48"/>
        <v>17520000</v>
      </c>
      <c r="AH131" s="115">
        <f t="shared" si="49"/>
        <v>91980000</v>
      </c>
      <c r="AI131" s="297" t="b">
        <f t="shared" si="50"/>
        <v>1</v>
      </c>
    </row>
    <row r="132" spans="1:35" s="109" customFormat="1" ht="54.95" hidden="1" customHeight="1">
      <c r="A132" s="302" t="s">
        <v>985</v>
      </c>
      <c r="B132" s="414">
        <v>12</v>
      </c>
      <c r="C132" s="423" t="s">
        <v>1405</v>
      </c>
      <c r="D132" s="422" t="s">
        <v>1364</v>
      </c>
      <c r="E132" s="422">
        <v>1</v>
      </c>
      <c r="F132" s="608" t="s">
        <v>193</v>
      </c>
      <c r="G132" s="422"/>
      <c r="H132" s="608"/>
      <c r="I132" s="608"/>
      <c r="J132" s="608" t="s">
        <v>1413</v>
      </c>
      <c r="K132" s="608" t="s">
        <v>1414</v>
      </c>
      <c r="L132" s="608" t="s">
        <v>193</v>
      </c>
      <c r="M132" s="608"/>
      <c r="N132" s="148">
        <v>2014</v>
      </c>
      <c r="O132" s="422" t="s">
        <v>439</v>
      </c>
      <c r="P132" s="608">
        <v>1</v>
      </c>
      <c r="Q132" s="608" t="s">
        <v>608</v>
      </c>
      <c r="R132" s="608" t="s">
        <v>193</v>
      </c>
      <c r="S132" s="608" t="s">
        <v>193</v>
      </c>
      <c r="T132" s="608" t="s">
        <v>193</v>
      </c>
      <c r="U132" s="538">
        <v>1535245000</v>
      </c>
      <c r="V132" s="608"/>
      <c r="W132" s="422" t="s">
        <v>99</v>
      </c>
      <c r="X132" s="422"/>
      <c r="Y132" s="608" t="s">
        <v>1415</v>
      </c>
      <c r="Z132" s="946">
        <v>25</v>
      </c>
      <c r="AA132" s="114">
        <f t="shared" si="42"/>
        <v>3</v>
      </c>
      <c r="AB132" s="114">
        <f t="shared" si="43"/>
        <v>61409800</v>
      </c>
      <c r="AC132" s="114">
        <f t="shared" si="44"/>
        <v>184229400</v>
      </c>
      <c r="AD132" s="114">
        <f t="shared" si="45"/>
        <v>1351015600</v>
      </c>
      <c r="AE132" s="114">
        <f t="shared" si="46"/>
        <v>4</v>
      </c>
      <c r="AF132" s="115">
        <f t="shared" si="47"/>
        <v>61409800</v>
      </c>
      <c r="AG132" s="115">
        <f t="shared" si="48"/>
        <v>245639200</v>
      </c>
      <c r="AH132" s="115">
        <f t="shared" si="49"/>
        <v>1289605800</v>
      </c>
      <c r="AI132" s="297" t="b">
        <f t="shared" si="50"/>
        <v>1</v>
      </c>
    </row>
    <row r="133" spans="1:35" s="109" customFormat="1" ht="54.95" hidden="1" customHeight="1">
      <c r="A133" s="302" t="s">
        <v>985</v>
      </c>
      <c r="B133" s="537">
        <v>13</v>
      </c>
      <c r="C133" s="423" t="s">
        <v>1406</v>
      </c>
      <c r="D133" s="422" t="s">
        <v>1364</v>
      </c>
      <c r="E133" s="422">
        <v>1</v>
      </c>
      <c r="F133" s="608" t="s">
        <v>193</v>
      </c>
      <c r="G133" s="422"/>
      <c r="H133" s="608"/>
      <c r="I133" s="608"/>
      <c r="J133" s="608" t="s">
        <v>1416</v>
      </c>
      <c r="K133" s="608" t="s">
        <v>1417</v>
      </c>
      <c r="L133" s="608" t="s">
        <v>193</v>
      </c>
      <c r="M133" s="608"/>
      <c r="N133" s="148">
        <v>2014</v>
      </c>
      <c r="O133" s="608" t="s">
        <v>193</v>
      </c>
      <c r="P133" s="608">
        <v>1</v>
      </c>
      <c r="Q133" s="608" t="s">
        <v>608</v>
      </c>
      <c r="R133" s="608" t="s">
        <v>193</v>
      </c>
      <c r="S133" s="608" t="s">
        <v>193</v>
      </c>
      <c r="T133" s="608" t="s">
        <v>193</v>
      </c>
      <c r="U133" s="538">
        <v>596500000</v>
      </c>
      <c r="V133" s="608"/>
      <c r="W133" s="422"/>
      <c r="X133" s="422" t="s">
        <v>100</v>
      </c>
      <c r="Y133" s="608" t="s">
        <v>1418</v>
      </c>
      <c r="Z133" s="946">
        <v>25</v>
      </c>
      <c r="AA133" s="114">
        <f t="shared" si="42"/>
        <v>3</v>
      </c>
      <c r="AB133" s="114">
        <f t="shared" si="43"/>
        <v>23860000</v>
      </c>
      <c r="AC133" s="114">
        <f t="shared" si="44"/>
        <v>71580000</v>
      </c>
      <c r="AD133" s="114">
        <f t="shared" si="45"/>
        <v>524920000</v>
      </c>
      <c r="AE133" s="114">
        <f t="shared" si="46"/>
        <v>4</v>
      </c>
      <c r="AF133" s="115">
        <f t="shared" si="47"/>
        <v>23860000</v>
      </c>
      <c r="AG133" s="115">
        <f t="shared" si="48"/>
        <v>95440000</v>
      </c>
      <c r="AH133" s="115">
        <f t="shared" si="49"/>
        <v>501060000</v>
      </c>
      <c r="AI133" s="297" t="b">
        <f t="shared" si="50"/>
        <v>1</v>
      </c>
    </row>
    <row r="134" spans="1:35" s="109" customFormat="1" ht="54.95" hidden="1" customHeight="1">
      <c r="A134" s="302" t="s">
        <v>985</v>
      </c>
      <c r="B134" s="608">
        <v>14</v>
      </c>
      <c r="C134" s="423" t="s">
        <v>1419</v>
      </c>
      <c r="D134" s="422" t="s">
        <v>1364</v>
      </c>
      <c r="E134" s="422">
        <v>1</v>
      </c>
      <c r="F134" s="608" t="s">
        <v>193</v>
      </c>
      <c r="G134" s="422"/>
      <c r="H134" s="608"/>
      <c r="I134" s="608"/>
      <c r="J134" s="608" t="s">
        <v>1420</v>
      </c>
      <c r="K134" s="608" t="s">
        <v>1421</v>
      </c>
      <c r="L134" s="608" t="s">
        <v>193</v>
      </c>
      <c r="M134" s="608"/>
      <c r="N134" s="148">
        <v>2014</v>
      </c>
      <c r="O134" s="608" t="s">
        <v>193</v>
      </c>
      <c r="P134" s="608">
        <v>1</v>
      </c>
      <c r="Q134" s="608" t="s">
        <v>608</v>
      </c>
      <c r="R134" s="608" t="s">
        <v>193</v>
      </c>
      <c r="S134" s="608" t="s">
        <v>193</v>
      </c>
      <c r="T134" s="608" t="s">
        <v>193</v>
      </c>
      <c r="U134" s="538">
        <v>596500000</v>
      </c>
      <c r="V134" s="608" t="s">
        <v>98</v>
      </c>
      <c r="W134" s="422"/>
      <c r="X134" s="422"/>
      <c r="Y134" s="608" t="s">
        <v>1422</v>
      </c>
      <c r="Z134" s="946">
        <v>25</v>
      </c>
      <c r="AA134" s="114">
        <f t="shared" si="42"/>
        <v>3</v>
      </c>
      <c r="AB134" s="114">
        <f t="shared" si="43"/>
        <v>23860000</v>
      </c>
      <c r="AC134" s="114">
        <f t="shared" si="44"/>
        <v>71580000</v>
      </c>
      <c r="AD134" s="114">
        <f t="shared" si="45"/>
        <v>524920000</v>
      </c>
      <c r="AE134" s="114">
        <f t="shared" si="46"/>
        <v>4</v>
      </c>
      <c r="AF134" s="115">
        <f t="shared" si="47"/>
        <v>23860000</v>
      </c>
      <c r="AG134" s="115">
        <f t="shared" si="48"/>
        <v>95440000</v>
      </c>
      <c r="AH134" s="115">
        <f t="shared" si="49"/>
        <v>501060000</v>
      </c>
      <c r="AI134" s="297" t="b">
        <f t="shared" si="50"/>
        <v>1</v>
      </c>
    </row>
    <row r="135" spans="1:35" s="109" customFormat="1" ht="54.95" hidden="1" customHeight="1">
      <c r="A135" s="302" t="s">
        <v>985</v>
      </c>
      <c r="B135" s="608">
        <v>15</v>
      </c>
      <c r="C135" s="423" t="s">
        <v>1423</v>
      </c>
      <c r="D135" s="422" t="s">
        <v>1364</v>
      </c>
      <c r="E135" s="422">
        <v>1</v>
      </c>
      <c r="F135" s="608" t="s">
        <v>193</v>
      </c>
      <c r="G135" s="422"/>
      <c r="H135" s="608"/>
      <c r="I135" s="608"/>
      <c r="J135" s="608" t="s">
        <v>1424</v>
      </c>
      <c r="K135" s="608" t="s">
        <v>1425</v>
      </c>
      <c r="L135" s="608" t="s">
        <v>193</v>
      </c>
      <c r="M135" s="608"/>
      <c r="N135" s="148">
        <v>2014</v>
      </c>
      <c r="O135" s="608" t="s">
        <v>193</v>
      </c>
      <c r="P135" s="608">
        <v>1</v>
      </c>
      <c r="Q135" s="608" t="s">
        <v>608</v>
      </c>
      <c r="R135" s="608" t="s">
        <v>193</v>
      </c>
      <c r="S135" s="608" t="s">
        <v>193</v>
      </c>
      <c r="T135" s="608" t="s">
        <v>193</v>
      </c>
      <c r="U135" s="538">
        <v>596500000</v>
      </c>
      <c r="V135" s="608" t="s">
        <v>98</v>
      </c>
      <c r="W135" s="422"/>
      <c r="X135" s="422"/>
      <c r="Y135" s="608" t="s">
        <v>1426</v>
      </c>
      <c r="Z135" s="946">
        <v>25</v>
      </c>
      <c r="AA135" s="114">
        <f t="shared" si="42"/>
        <v>3</v>
      </c>
      <c r="AB135" s="114">
        <f t="shared" si="43"/>
        <v>23860000</v>
      </c>
      <c r="AC135" s="114">
        <f t="shared" si="44"/>
        <v>71580000</v>
      </c>
      <c r="AD135" s="114">
        <f t="shared" si="45"/>
        <v>524920000</v>
      </c>
      <c r="AE135" s="114">
        <f t="shared" si="46"/>
        <v>4</v>
      </c>
      <c r="AF135" s="115">
        <f t="shared" si="47"/>
        <v>23860000</v>
      </c>
      <c r="AG135" s="115">
        <f t="shared" si="48"/>
        <v>95440000</v>
      </c>
      <c r="AH135" s="115">
        <f t="shared" si="49"/>
        <v>501060000</v>
      </c>
      <c r="AI135" s="297" t="b">
        <f t="shared" si="50"/>
        <v>1</v>
      </c>
    </row>
    <row r="136" spans="1:35" s="109" customFormat="1" ht="54.95" hidden="1" customHeight="1">
      <c r="A136" s="302" t="s">
        <v>985</v>
      </c>
      <c r="B136" s="608">
        <v>16</v>
      </c>
      <c r="C136" s="423" t="s">
        <v>1427</v>
      </c>
      <c r="D136" s="422" t="s">
        <v>1364</v>
      </c>
      <c r="E136" s="422">
        <v>1</v>
      </c>
      <c r="F136" s="608" t="s">
        <v>193</v>
      </c>
      <c r="G136" s="422"/>
      <c r="H136" s="608"/>
      <c r="I136" s="608"/>
      <c r="J136" s="608" t="s">
        <v>1428</v>
      </c>
      <c r="K136" s="608" t="s">
        <v>1429</v>
      </c>
      <c r="L136" s="608" t="s">
        <v>193</v>
      </c>
      <c r="M136" s="608"/>
      <c r="N136" s="148">
        <v>2014</v>
      </c>
      <c r="O136" s="608" t="s">
        <v>193</v>
      </c>
      <c r="P136" s="608">
        <v>1</v>
      </c>
      <c r="Q136" s="608" t="s">
        <v>608</v>
      </c>
      <c r="R136" s="608" t="s">
        <v>193</v>
      </c>
      <c r="S136" s="608" t="s">
        <v>193</v>
      </c>
      <c r="T136" s="608" t="s">
        <v>193</v>
      </c>
      <c r="U136" s="538">
        <v>596500000</v>
      </c>
      <c r="V136" s="608" t="s">
        <v>98</v>
      </c>
      <c r="W136" s="422"/>
      <c r="X136" s="422"/>
      <c r="Y136" s="608" t="s">
        <v>1430</v>
      </c>
      <c r="Z136" s="946">
        <v>25</v>
      </c>
      <c r="AA136" s="114">
        <f t="shared" si="42"/>
        <v>3</v>
      </c>
      <c r="AB136" s="114">
        <f t="shared" si="43"/>
        <v>23860000</v>
      </c>
      <c r="AC136" s="114">
        <f t="shared" si="44"/>
        <v>71580000</v>
      </c>
      <c r="AD136" s="114">
        <f t="shared" si="45"/>
        <v>524920000</v>
      </c>
      <c r="AE136" s="114">
        <f t="shared" si="46"/>
        <v>4</v>
      </c>
      <c r="AF136" s="115">
        <f t="shared" si="47"/>
        <v>23860000</v>
      </c>
      <c r="AG136" s="115">
        <f t="shared" si="48"/>
        <v>95440000</v>
      </c>
      <c r="AH136" s="115">
        <f t="shared" si="49"/>
        <v>501060000</v>
      </c>
      <c r="AI136" s="297" t="b">
        <f t="shared" si="50"/>
        <v>1</v>
      </c>
    </row>
    <row r="137" spans="1:35" s="109" customFormat="1" ht="54.95" hidden="1" customHeight="1">
      <c r="A137" s="302" t="s">
        <v>985</v>
      </c>
      <c r="B137" s="608">
        <v>17</v>
      </c>
      <c r="C137" s="423" t="s">
        <v>1431</v>
      </c>
      <c r="D137" s="422" t="s">
        <v>1364</v>
      </c>
      <c r="E137" s="422">
        <v>1</v>
      </c>
      <c r="F137" s="608" t="s">
        <v>193</v>
      </c>
      <c r="G137" s="422"/>
      <c r="H137" s="608"/>
      <c r="I137" s="608"/>
      <c r="J137" s="608" t="s">
        <v>1432</v>
      </c>
      <c r="K137" s="608" t="s">
        <v>1433</v>
      </c>
      <c r="L137" s="608" t="s">
        <v>193</v>
      </c>
      <c r="M137" s="608"/>
      <c r="N137" s="148">
        <v>2014</v>
      </c>
      <c r="O137" s="608" t="s">
        <v>193</v>
      </c>
      <c r="P137" s="608">
        <v>1</v>
      </c>
      <c r="Q137" s="608" t="s">
        <v>608</v>
      </c>
      <c r="R137" s="608" t="s">
        <v>193</v>
      </c>
      <c r="S137" s="608" t="s">
        <v>193</v>
      </c>
      <c r="T137" s="608" t="s">
        <v>193</v>
      </c>
      <c r="U137" s="538">
        <v>109500000</v>
      </c>
      <c r="V137" s="608" t="s">
        <v>98</v>
      </c>
      <c r="W137" s="422"/>
      <c r="X137" s="422"/>
      <c r="Y137" s="608" t="s">
        <v>1434</v>
      </c>
      <c r="Z137" s="946">
        <v>25</v>
      </c>
      <c r="AA137" s="114">
        <f t="shared" si="42"/>
        <v>3</v>
      </c>
      <c r="AB137" s="114">
        <f t="shared" si="43"/>
        <v>4380000</v>
      </c>
      <c r="AC137" s="114">
        <f t="shared" si="44"/>
        <v>13140000</v>
      </c>
      <c r="AD137" s="114">
        <f t="shared" si="45"/>
        <v>96360000</v>
      </c>
      <c r="AE137" s="114">
        <f t="shared" si="46"/>
        <v>4</v>
      </c>
      <c r="AF137" s="115">
        <f t="shared" si="47"/>
        <v>4380000</v>
      </c>
      <c r="AG137" s="115">
        <f t="shared" si="48"/>
        <v>17520000</v>
      </c>
      <c r="AH137" s="115">
        <f t="shared" si="49"/>
        <v>91980000</v>
      </c>
      <c r="AI137" s="297" t="b">
        <f t="shared" si="50"/>
        <v>1</v>
      </c>
    </row>
    <row r="138" spans="1:35" s="109" customFormat="1" ht="54.95" hidden="1" customHeight="1">
      <c r="A138" s="302" t="s">
        <v>985</v>
      </c>
      <c r="B138" s="608">
        <v>18</v>
      </c>
      <c r="C138" s="423" t="s">
        <v>1435</v>
      </c>
      <c r="D138" s="422" t="s">
        <v>1364</v>
      </c>
      <c r="E138" s="422">
        <v>1</v>
      </c>
      <c r="F138" s="608" t="s">
        <v>193</v>
      </c>
      <c r="G138" s="422"/>
      <c r="H138" s="608"/>
      <c r="I138" s="608"/>
      <c r="J138" s="608" t="s">
        <v>1420</v>
      </c>
      <c r="K138" s="608" t="s">
        <v>1436</v>
      </c>
      <c r="L138" s="608" t="s">
        <v>193</v>
      </c>
      <c r="M138" s="608"/>
      <c r="N138" s="148">
        <v>2014</v>
      </c>
      <c r="O138" s="608" t="s">
        <v>193</v>
      </c>
      <c r="P138" s="608">
        <v>1</v>
      </c>
      <c r="Q138" s="608" t="s">
        <v>608</v>
      </c>
      <c r="R138" s="608" t="s">
        <v>193</v>
      </c>
      <c r="S138" s="608" t="s">
        <v>193</v>
      </c>
      <c r="T138" s="608" t="s">
        <v>193</v>
      </c>
      <c r="U138" s="538">
        <v>26000000</v>
      </c>
      <c r="V138" s="608" t="s">
        <v>98</v>
      </c>
      <c r="W138" s="422"/>
      <c r="X138" s="422"/>
      <c r="Y138" s="608" t="s">
        <v>1437</v>
      </c>
      <c r="Z138" s="946">
        <v>25</v>
      </c>
      <c r="AA138" s="114">
        <f t="shared" si="42"/>
        <v>3</v>
      </c>
      <c r="AB138" s="114">
        <f t="shared" si="43"/>
        <v>1040000</v>
      </c>
      <c r="AC138" s="114">
        <f t="shared" si="44"/>
        <v>3120000</v>
      </c>
      <c r="AD138" s="114">
        <f t="shared" si="45"/>
        <v>22880000</v>
      </c>
      <c r="AE138" s="114">
        <f t="shared" si="46"/>
        <v>4</v>
      </c>
      <c r="AF138" s="115">
        <f t="shared" si="47"/>
        <v>1040000</v>
      </c>
      <c r="AG138" s="115">
        <f t="shared" si="48"/>
        <v>4160000</v>
      </c>
      <c r="AH138" s="115">
        <f t="shared" si="49"/>
        <v>21840000</v>
      </c>
      <c r="AI138" s="297" t="b">
        <f t="shared" si="50"/>
        <v>1</v>
      </c>
    </row>
    <row r="139" spans="1:35" s="109" customFormat="1" ht="54.95" hidden="1" customHeight="1">
      <c r="A139" s="302" t="s">
        <v>985</v>
      </c>
      <c r="B139" s="608">
        <v>19</v>
      </c>
      <c r="C139" s="423" t="s">
        <v>1438</v>
      </c>
      <c r="D139" s="422" t="s">
        <v>1364</v>
      </c>
      <c r="E139" s="422">
        <v>1</v>
      </c>
      <c r="F139" s="608" t="s">
        <v>193</v>
      </c>
      <c r="G139" s="422"/>
      <c r="H139" s="608"/>
      <c r="I139" s="608"/>
      <c r="J139" s="608" t="s">
        <v>1424</v>
      </c>
      <c r="K139" s="608" t="s">
        <v>1439</v>
      </c>
      <c r="L139" s="608" t="s">
        <v>193</v>
      </c>
      <c r="M139" s="608"/>
      <c r="N139" s="148">
        <v>2014</v>
      </c>
      <c r="O139" s="608" t="s">
        <v>193</v>
      </c>
      <c r="P139" s="608">
        <v>1</v>
      </c>
      <c r="Q139" s="608" t="s">
        <v>608</v>
      </c>
      <c r="R139" s="608" t="s">
        <v>193</v>
      </c>
      <c r="S139" s="608" t="s">
        <v>193</v>
      </c>
      <c r="T139" s="608" t="s">
        <v>193</v>
      </c>
      <c r="U139" s="538">
        <v>26000000</v>
      </c>
      <c r="V139" s="608" t="s">
        <v>98</v>
      </c>
      <c r="W139" s="422"/>
      <c r="X139" s="422"/>
      <c r="Y139" s="608" t="s">
        <v>1440</v>
      </c>
      <c r="Z139" s="946">
        <v>25</v>
      </c>
      <c r="AA139" s="114">
        <f t="shared" si="42"/>
        <v>3</v>
      </c>
      <c r="AB139" s="114">
        <f t="shared" si="43"/>
        <v>1040000</v>
      </c>
      <c r="AC139" s="114">
        <f t="shared" si="44"/>
        <v>3120000</v>
      </c>
      <c r="AD139" s="114">
        <f t="shared" si="45"/>
        <v>22880000</v>
      </c>
      <c r="AE139" s="114">
        <f t="shared" si="46"/>
        <v>4</v>
      </c>
      <c r="AF139" s="115">
        <f t="shared" si="47"/>
        <v>1040000</v>
      </c>
      <c r="AG139" s="115">
        <f t="shared" si="48"/>
        <v>4160000</v>
      </c>
      <c r="AH139" s="115">
        <f t="shared" si="49"/>
        <v>21840000</v>
      </c>
      <c r="AI139" s="297" t="b">
        <f t="shared" si="50"/>
        <v>1</v>
      </c>
    </row>
    <row r="140" spans="1:35" s="109" customFormat="1" ht="54.95" hidden="1" customHeight="1">
      <c r="A140" s="302" t="s">
        <v>985</v>
      </c>
      <c r="B140" s="608">
        <v>20</v>
      </c>
      <c r="C140" s="423" t="s">
        <v>1441</v>
      </c>
      <c r="D140" s="422" t="s">
        <v>1364</v>
      </c>
      <c r="E140" s="422">
        <v>1</v>
      </c>
      <c r="F140" s="608" t="s">
        <v>193</v>
      </c>
      <c r="G140" s="422"/>
      <c r="H140" s="608"/>
      <c r="I140" s="608"/>
      <c r="J140" s="608" t="s">
        <v>1428</v>
      </c>
      <c r="K140" s="608" t="s">
        <v>1442</v>
      </c>
      <c r="L140" s="608" t="s">
        <v>193</v>
      </c>
      <c r="M140" s="608"/>
      <c r="N140" s="148">
        <v>2014</v>
      </c>
      <c r="O140" s="608" t="s">
        <v>193</v>
      </c>
      <c r="P140" s="608">
        <v>1</v>
      </c>
      <c r="Q140" s="608" t="s">
        <v>608</v>
      </c>
      <c r="R140" s="608" t="s">
        <v>193</v>
      </c>
      <c r="S140" s="608" t="s">
        <v>193</v>
      </c>
      <c r="T140" s="608" t="s">
        <v>193</v>
      </c>
      <c r="U140" s="538">
        <v>26000000</v>
      </c>
      <c r="V140" s="608" t="s">
        <v>98</v>
      </c>
      <c r="W140" s="422"/>
      <c r="X140" s="422"/>
      <c r="Y140" s="608" t="s">
        <v>1443</v>
      </c>
      <c r="Z140" s="946">
        <v>25</v>
      </c>
      <c r="AA140" s="114">
        <f t="shared" si="42"/>
        <v>3</v>
      </c>
      <c r="AB140" s="114">
        <f t="shared" si="43"/>
        <v>1040000</v>
      </c>
      <c r="AC140" s="114">
        <f t="shared" si="44"/>
        <v>3120000</v>
      </c>
      <c r="AD140" s="114">
        <f t="shared" si="45"/>
        <v>22880000</v>
      </c>
      <c r="AE140" s="114">
        <f t="shared" si="46"/>
        <v>4</v>
      </c>
      <c r="AF140" s="115">
        <f t="shared" si="47"/>
        <v>1040000</v>
      </c>
      <c r="AG140" s="115">
        <f t="shared" si="48"/>
        <v>4160000</v>
      </c>
      <c r="AH140" s="115">
        <f t="shared" si="49"/>
        <v>21840000</v>
      </c>
      <c r="AI140" s="297" t="b">
        <f t="shared" si="50"/>
        <v>1</v>
      </c>
    </row>
    <row r="141" spans="1:35" s="109" customFormat="1" ht="54.95" hidden="1" customHeight="1">
      <c r="A141" s="302" t="s">
        <v>985</v>
      </c>
      <c r="B141" s="608">
        <v>21</v>
      </c>
      <c r="C141" s="423" t="s">
        <v>1444</v>
      </c>
      <c r="D141" s="422" t="s">
        <v>1364</v>
      </c>
      <c r="E141" s="422">
        <v>1</v>
      </c>
      <c r="F141" s="608" t="s">
        <v>193</v>
      </c>
      <c r="G141" s="422"/>
      <c r="H141" s="608"/>
      <c r="I141" s="608"/>
      <c r="J141" s="608" t="s">
        <v>1445</v>
      </c>
      <c r="K141" s="608" t="s">
        <v>1446</v>
      </c>
      <c r="L141" s="608" t="s">
        <v>193</v>
      </c>
      <c r="M141" s="608"/>
      <c r="N141" s="148">
        <v>2014</v>
      </c>
      <c r="O141" s="608" t="s">
        <v>193</v>
      </c>
      <c r="P141" s="608">
        <v>1</v>
      </c>
      <c r="Q141" s="608" t="s">
        <v>608</v>
      </c>
      <c r="R141" s="608" t="s">
        <v>193</v>
      </c>
      <c r="S141" s="608" t="s">
        <v>193</v>
      </c>
      <c r="T141" s="608" t="s">
        <v>193</v>
      </c>
      <c r="U141" s="538">
        <v>26000000</v>
      </c>
      <c r="V141" s="608" t="s">
        <v>98</v>
      </c>
      <c r="W141" s="422"/>
      <c r="X141" s="422"/>
      <c r="Y141" s="608" t="s">
        <v>1447</v>
      </c>
      <c r="Z141" s="946">
        <v>25</v>
      </c>
      <c r="AA141" s="114">
        <f t="shared" si="42"/>
        <v>3</v>
      </c>
      <c r="AB141" s="114">
        <f t="shared" si="43"/>
        <v>1040000</v>
      </c>
      <c r="AC141" s="114">
        <f t="shared" si="44"/>
        <v>3120000</v>
      </c>
      <c r="AD141" s="114">
        <f t="shared" si="45"/>
        <v>22880000</v>
      </c>
      <c r="AE141" s="114">
        <f t="shared" si="46"/>
        <v>4</v>
      </c>
      <c r="AF141" s="115">
        <f t="shared" si="47"/>
        <v>1040000</v>
      </c>
      <c r="AG141" s="115">
        <f t="shared" si="48"/>
        <v>4160000</v>
      </c>
      <c r="AH141" s="115">
        <f t="shared" si="49"/>
        <v>21840000</v>
      </c>
      <c r="AI141" s="297" t="b">
        <f t="shared" si="50"/>
        <v>1</v>
      </c>
    </row>
    <row r="142" spans="1:35" s="109" customFormat="1" ht="54.95" hidden="1" customHeight="1">
      <c r="A142" s="302" t="s">
        <v>985</v>
      </c>
      <c r="B142" s="608">
        <v>22</v>
      </c>
      <c r="C142" s="423" t="s">
        <v>1448</v>
      </c>
      <c r="D142" s="422" t="s">
        <v>1364</v>
      </c>
      <c r="E142" s="422">
        <v>1</v>
      </c>
      <c r="F142" s="608" t="s">
        <v>193</v>
      </c>
      <c r="G142" s="422"/>
      <c r="H142" s="608"/>
      <c r="I142" s="608"/>
      <c r="J142" s="608" t="s">
        <v>1449</v>
      </c>
      <c r="K142" s="608" t="s">
        <v>1450</v>
      </c>
      <c r="L142" s="608" t="s">
        <v>193</v>
      </c>
      <c r="M142" s="608"/>
      <c r="N142" s="148">
        <v>2014</v>
      </c>
      <c r="O142" s="608" t="s">
        <v>193</v>
      </c>
      <c r="P142" s="608">
        <v>1</v>
      </c>
      <c r="Q142" s="608" t="s">
        <v>608</v>
      </c>
      <c r="R142" s="608" t="s">
        <v>193</v>
      </c>
      <c r="S142" s="608" t="s">
        <v>193</v>
      </c>
      <c r="T142" s="608" t="s">
        <v>193</v>
      </c>
      <c r="U142" s="538">
        <v>63000000</v>
      </c>
      <c r="V142" s="608" t="s">
        <v>98</v>
      </c>
      <c r="W142" s="422"/>
      <c r="X142" s="422"/>
      <c r="Y142" s="608" t="s">
        <v>1451</v>
      </c>
      <c r="Z142" s="946">
        <v>25</v>
      </c>
      <c r="AA142" s="114">
        <f t="shared" si="42"/>
        <v>3</v>
      </c>
      <c r="AB142" s="114">
        <f t="shared" si="43"/>
        <v>2520000</v>
      </c>
      <c r="AC142" s="114">
        <f t="shared" si="44"/>
        <v>7560000</v>
      </c>
      <c r="AD142" s="114">
        <f t="shared" si="45"/>
        <v>55440000</v>
      </c>
      <c r="AE142" s="114">
        <f t="shared" si="46"/>
        <v>4</v>
      </c>
      <c r="AF142" s="115">
        <f t="shared" si="47"/>
        <v>2520000</v>
      </c>
      <c r="AG142" s="115">
        <f t="shared" si="48"/>
        <v>10080000</v>
      </c>
      <c r="AH142" s="115">
        <f t="shared" si="49"/>
        <v>52920000</v>
      </c>
      <c r="AI142" s="297" t="b">
        <f t="shared" si="50"/>
        <v>1</v>
      </c>
    </row>
    <row r="143" spans="1:35" s="109" customFormat="1" ht="54.95" hidden="1" customHeight="1">
      <c r="A143" s="302" t="s">
        <v>985</v>
      </c>
      <c r="B143" s="608">
        <v>23</v>
      </c>
      <c r="C143" s="423" t="s">
        <v>1452</v>
      </c>
      <c r="D143" s="422" t="s">
        <v>1364</v>
      </c>
      <c r="E143" s="422">
        <v>1</v>
      </c>
      <c r="F143" s="608" t="s">
        <v>193</v>
      </c>
      <c r="G143" s="422"/>
      <c r="H143" s="608"/>
      <c r="I143" s="608"/>
      <c r="J143" s="608" t="s">
        <v>193</v>
      </c>
      <c r="K143" s="608" t="s">
        <v>1453</v>
      </c>
      <c r="L143" s="608" t="s">
        <v>193</v>
      </c>
      <c r="M143" s="608"/>
      <c r="N143" s="148">
        <v>2014</v>
      </c>
      <c r="O143" s="608" t="s">
        <v>193</v>
      </c>
      <c r="P143" s="608">
        <v>1</v>
      </c>
      <c r="Q143" s="608" t="s">
        <v>608</v>
      </c>
      <c r="R143" s="608" t="s">
        <v>193</v>
      </c>
      <c r="S143" s="608" t="s">
        <v>193</v>
      </c>
      <c r="T143" s="608" t="s">
        <v>193</v>
      </c>
      <c r="U143" s="538">
        <v>90255000</v>
      </c>
      <c r="V143" s="608" t="s">
        <v>98</v>
      </c>
      <c r="W143" s="422"/>
      <c r="X143" s="422"/>
      <c r="Y143" s="608" t="s">
        <v>1454</v>
      </c>
      <c r="Z143" s="946">
        <v>25</v>
      </c>
      <c r="AA143" s="114">
        <f t="shared" si="42"/>
        <v>3</v>
      </c>
      <c r="AB143" s="114">
        <f t="shared" si="43"/>
        <v>3610200</v>
      </c>
      <c r="AC143" s="114">
        <f t="shared" si="44"/>
        <v>10830600</v>
      </c>
      <c r="AD143" s="114">
        <f t="shared" si="45"/>
        <v>79424400</v>
      </c>
      <c r="AE143" s="114">
        <f t="shared" si="46"/>
        <v>4</v>
      </c>
      <c r="AF143" s="115">
        <f t="shared" si="47"/>
        <v>3610200</v>
      </c>
      <c r="AG143" s="115">
        <f t="shared" si="48"/>
        <v>14440800</v>
      </c>
      <c r="AH143" s="115">
        <f t="shared" si="49"/>
        <v>75814200</v>
      </c>
      <c r="AI143" s="297" t="b">
        <f t="shared" si="50"/>
        <v>1</v>
      </c>
    </row>
    <row r="144" spans="1:35" s="109" customFormat="1" ht="54.95" hidden="1" customHeight="1">
      <c r="A144" s="302" t="s">
        <v>985</v>
      </c>
      <c r="B144" s="608">
        <v>24</v>
      </c>
      <c r="C144" s="423" t="s">
        <v>1455</v>
      </c>
      <c r="D144" s="422" t="s">
        <v>1364</v>
      </c>
      <c r="E144" s="422">
        <v>1</v>
      </c>
      <c r="F144" s="608" t="s">
        <v>193</v>
      </c>
      <c r="G144" s="422"/>
      <c r="H144" s="608"/>
      <c r="I144" s="608"/>
      <c r="J144" s="608" t="s">
        <v>1456</v>
      </c>
      <c r="K144" s="608" t="s">
        <v>1457</v>
      </c>
      <c r="L144" s="608" t="s">
        <v>193</v>
      </c>
      <c r="M144" s="608"/>
      <c r="N144" s="148">
        <v>2014</v>
      </c>
      <c r="O144" s="608" t="s">
        <v>193</v>
      </c>
      <c r="P144" s="608">
        <v>1</v>
      </c>
      <c r="Q144" s="608" t="s">
        <v>608</v>
      </c>
      <c r="R144" s="608" t="s">
        <v>193</v>
      </c>
      <c r="S144" s="608" t="s">
        <v>193</v>
      </c>
      <c r="T144" s="608" t="s">
        <v>193</v>
      </c>
      <c r="U144" s="538">
        <v>1422400000</v>
      </c>
      <c r="V144" s="608" t="s">
        <v>98</v>
      </c>
      <c r="W144" s="422"/>
      <c r="X144" s="422"/>
      <c r="Y144" s="608" t="s">
        <v>1458</v>
      </c>
      <c r="Z144" s="946">
        <v>25</v>
      </c>
      <c r="AA144" s="114">
        <f t="shared" si="42"/>
        <v>3</v>
      </c>
      <c r="AB144" s="114">
        <f t="shared" si="43"/>
        <v>56896000</v>
      </c>
      <c r="AC144" s="114">
        <f t="shared" si="44"/>
        <v>170688000</v>
      </c>
      <c r="AD144" s="114">
        <f t="shared" si="45"/>
        <v>1251712000</v>
      </c>
      <c r="AE144" s="114">
        <f t="shared" si="46"/>
        <v>4</v>
      </c>
      <c r="AF144" s="115">
        <f t="shared" si="47"/>
        <v>56896000</v>
      </c>
      <c r="AG144" s="115">
        <f t="shared" si="48"/>
        <v>227584000</v>
      </c>
      <c r="AH144" s="115">
        <f t="shared" si="49"/>
        <v>1194816000</v>
      </c>
      <c r="AI144" s="297" t="b">
        <f t="shared" si="50"/>
        <v>1</v>
      </c>
    </row>
    <row r="145" spans="1:35" s="109" customFormat="1" ht="54.95" hidden="1" customHeight="1">
      <c r="A145" s="302" t="s">
        <v>985</v>
      </c>
      <c r="B145" s="608">
        <v>25</v>
      </c>
      <c r="C145" s="423" t="s">
        <v>1459</v>
      </c>
      <c r="D145" s="422" t="s">
        <v>1364</v>
      </c>
      <c r="E145" s="422">
        <v>1</v>
      </c>
      <c r="F145" s="608" t="s">
        <v>193</v>
      </c>
      <c r="G145" s="422"/>
      <c r="H145" s="608"/>
      <c r="I145" s="608"/>
      <c r="J145" s="608" t="s">
        <v>193</v>
      </c>
      <c r="K145" s="608" t="s">
        <v>1460</v>
      </c>
      <c r="L145" s="608" t="s">
        <v>193</v>
      </c>
      <c r="M145" s="608"/>
      <c r="N145" s="148">
        <v>2014</v>
      </c>
      <c r="O145" s="608" t="s">
        <v>193</v>
      </c>
      <c r="P145" s="608">
        <v>1</v>
      </c>
      <c r="Q145" s="608" t="s">
        <v>608</v>
      </c>
      <c r="R145" s="608" t="s">
        <v>193</v>
      </c>
      <c r="S145" s="608" t="s">
        <v>193</v>
      </c>
      <c r="T145" s="608" t="s">
        <v>193</v>
      </c>
      <c r="U145" s="538">
        <v>524527000</v>
      </c>
      <c r="V145" s="608" t="s">
        <v>98</v>
      </c>
      <c r="W145" s="422"/>
      <c r="X145" s="422"/>
      <c r="Y145" s="608" t="s">
        <v>1461</v>
      </c>
      <c r="Z145" s="946">
        <v>25</v>
      </c>
      <c r="AA145" s="114">
        <f t="shared" si="42"/>
        <v>3</v>
      </c>
      <c r="AB145" s="114">
        <f t="shared" si="43"/>
        <v>20981080</v>
      </c>
      <c r="AC145" s="114">
        <f t="shared" si="44"/>
        <v>62943240</v>
      </c>
      <c r="AD145" s="114">
        <f t="shared" si="45"/>
        <v>461583760</v>
      </c>
      <c r="AE145" s="114">
        <f t="shared" si="46"/>
        <v>4</v>
      </c>
      <c r="AF145" s="115">
        <f t="shared" si="47"/>
        <v>20981080</v>
      </c>
      <c r="AG145" s="115">
        <f t="shared" si="48"/>
        <v>83924320</v>
      </c>
      <c r="AH145" s="115">
        <f t="shared" si="49"/>
        <v>440602680</v>
      </c>
      <c r="AI145" s="297" t="b">
        <f t="shared" si="50"/>
        <v>1</v>
      </c>
    </row>
    <row r="146" spans="1:35" s="109" customFormat="1" ht="54.95" hidden="1" customHeight="1">
      <c r="A146" s="302" t="s">
        <v>985</v>
      </c>
      <c r="B146" s="537">
        <v>26</v>
      </c>
      <c r="C146" s="423" t="s">
        <v>1462</v>
      </c>
      <c r="D146" s="422" t="s">
        <v>1364</v>
      </c>
      <c r="E146" s="422">
        <v>1</v>
      </c>
      <c r="F146" s="608" t="s">
        <v>193</v>
      </c>
      <c r="G146" s="422"/>
      <c r="H146" s="608"/>
      <c r="I146" s="608"/>
      <c r="J146" s="608" t="s">
        <v>193</v>
      </c>
      <c r="K146" s="608" t="s">
        <v>1463</v>
      </c>
      <c r="L146" s="608" t="s">
        <v>193</v>
      </c>
      <c r="M146" s="608"/>
      <c r="N146" s="148">
        <v>2014</v>
      </c>
      <c r="O146" s="608" t="s">
        <v>193</v>
      </c>
      <c r="P146" s="608">
        <v>1</v>
      </c>
      <c r="Q146" s="608" t="s">
        <v>608</v>
      </c>
      <c r="R146" s="608" t="s">
        <v>193</v>
      </c>
      <c r="S146" s="608" t="s">
        <v>193</v>
      </c>
      <c r="T146" s="608" t="s">
        <v>193</v>
      </c>
      <c r="U146" s="538">
        <v>232159999</v>
      </c>
      <c r="V146" s="608" t="s">
        <v>98</v>
      </c>
      <c r="W146" s="422"/>
      <c r="X146" s="422"/>
      <c r="Y146" s="608" t="s">
        <v>1464</v>
      </c>
      <c r="Z146" s="946">
        <v>25</v>
      </c>
      <c r="AA146" s="114">
        <f t="shared" si="42"/>
        <v>3</v>
      </c>
      <c r="AB146" s="114">
        <f t="shared" si="43"/>
        <v>9286399.9600000009</v>
      </c>
      <c r="AC146" s="114">
        <f t="shared" si="44"/>
        <v>27859199.880000003</v>
      </c>
      <c r="AD146" s="114">
        <f t="shared" si="45"/>
        <v>204300799.12</v>
      </c>
      <c r="AE146" s="114">
        <f t="shared" si="46"/>
        <v>4</v>
      </c>
      <c r="AF146" s="115">
        <f t="shared" si="47"/>
        <v>9286399.9600000009</v>
      </c>
      <c r="AG146" s="115">
        <f t="shared" si="48"/>
        <v>37145599.840000004</v>
      </c>
      <c r="AH146" s="115">
        <f t="shared" si="49"/>
        <v>195014399.16</v>
      </c>
      <c r="AI146" s="297" t="b">
        <f t="shared" si="50"/>
        <v>1</v>
      </c>
    </row>
    <row r="147" spans="1:35" s="109" customFormat="1" ht="54.95" hidden="1" customHeight="1">
      <c r="A147" s="302" t="s">
        <v>626</v>
      </c>
      <c r="B147" s="537">
        <v>1</v>
      </c>
      <c r="C147" s="423" t="s">
        <v>1139</v>
      </c>
      <c r="D147" s="608" t="s">
        <v>1140</v>
      </c>
      <c r="E147" s="148" t="s">
        <v>248</v>
      </c>
      <c r="F147" s="422" t="s">
        <v>1141</v>
      </c>
      <c r="G147" s="608" t="s">
        <v>193</v>
      </c>
      <c r="H147" s="608" t="s">
        <v>193</v>
      </c>
      <c r="I147" s="608" t="s">
        <v>193</v>
      </c>
      <c r="J147" s="422" t="s">
        <v>433</v>
      </c>
      <c r="K147" s="608" t="s">
        <v>1142</v>
      </c>
      <c r="L147" s="608"/>
      <c r="M147" s="608"/>
      <c r="N147" s="422">
        <v>2015</v>
      </c>
      <c r="O147" s="608" t="s">
        <v>185</v>
      </c>
      <c r="P147" s="608">
        <v>1</v>
      </c>
      <c r="Q147" s="608" t="s">
        <v>608</v>
      </c>
      <c r="R147" s="608" t="s">
        <v>193</v>
      </c>
      <c r="S147" s="608" t="s">
        <v>193</v>
      </c>
      <c r="T147" s="608" t="s">
        <v>193</v>
      </c>
      <c r="U147" s="538">
        <v>42468000</v>
      </c>
      <c r="V147" s="608" t="s">
        <v>98</v>
      </c>
      <c r="W147" s="608"/>
      <c r="X147" s="422"/>
      <c r="Y147" s="893" t="s">
        <v>561</v>
      </c>
      <c r="Z147" s="946">
        <v>25</v>
      </c>
      <c r="AA147" s="114">
        <f t="shared" ref="AA147:AA163" si="51">2016-N147+1</f>
        <v>2</v>
      </c>
      <c r="AB147" s="114">
        <f t="shared" ref="AB147:AB164" si="52">U147/Z147</f>
        <v>1698720</v>
      </c>
      <c r="AC147" s="114">
        <f t="shared" ref="AC147:AC174" si="53">AA147*AB147</f>
        <v>3397440</v>
      </c>
      <c r="AD147" s="114">
        <f t="shared" ref="AD147:AD164" si="54">U147-AC147</f>
        <v>39070560</v>
      </c>
      <c r="AE147" s="114">
        <f t="shared" ref="AE147:AE163" si="55">2017-N147+1</f>
        <v>3</v>
      </c>
      <c r="AF147" s="115">
        <f t="shared" ref="AF147:AF164" si="56">U147/Z147</f>
        <v>1698720</v>
      </c>
      <c r="AG147" s="115">
        <f t="shared" ref="AG147:AG166" si="57">AF147*AE147</f>
        <v>5096160</v>
      </c>
      <c r="AH147" s="115">
        <f t="shared" ref="AH147:AH164" si="58">U147-AG147</f>
        <v>37371840</v>
      </c>
      <c r="AI147" s="297" t="b">
        <f t="shared" si="50"/>
        <v>1</v>
      </c>
    </row>
    <row r="148" spans="1:35" s="109" customFormat="1" ht="54.95" hidden="1" customHeight="1">
      <c r="A148" s="302" t="s">
        <v>626</v>
      </c>
      <c r="B148" s="537">
        <f>B147+1</f>
        <v>2</v>
      </c>
      <c r="C148" s="423" t="s">
        <v>1143</v>
      </c>
      <c r="D148" s="608" t="s">
        <v>1140</v>
      </c>
      <c r="E148" s="148" t="s">
        <v>248</v>
      </c>
      <c r="F148" s="608" t="s">
        <v>1141</v>
      </c>
      <c r="G148" s="608" t="s">
        <v>193</v>
      </c>
      <c r="H148" s="608" t="s">
        <v>193</v>
      </c>
      <c r="I148" s="608" t="s">
        <v>193</v>
      </c>
      <c r="J148" s="422" t="s">
        <v>433</v>
      </c>
      <c r="K148" s="608" t="s">
        <v>1144</v>
      </c>
      <c r="L148" s="608"/>
      <c r="M148" s="608"/>
      <c r="N148" s="422">
        <v>2015</v>
      </c>
      <c r="O148" s="608" t="s">
        <v>185</v>
      </c>
      <c r="P148" s="608">
        <v>1</v>
      </c>
      <c r="Q148" s="608" t="s">
        <v>608</v>
      </c>
      <c r="R148" s="608" t="s">
        <v>193</v>
      </c>
      <c r="S148" s="608" t="s">
        <v>193</v>
      </c>
      <c r="T148" s="608" t="s">
        <v>193</v>
      </c>
      <c r="U148" s="538">
        <v>55700000</v>
      </c>
      <c r="V148" s="608" t="s">
        <v>98</v>
      </c>
      <c r="W148" s="608"/>
      <c r="X148" s="422"/>
      <c r="Y148" s="608" t="s">
        <v>1145</v>
      </c>
      <c r="Z148" s="946">
        <v>25</v>
      </c>
      <c r="AA148" s="114">
        <f t="shared" si="51"/>
        <v>2</v>
      </c>
      <c r="AB148" s="114">
        <f t="shared" si="52"/>
        <v>2228000</v>
      </c>
      <c r="AC148" s="114">
        <f t="shared" si="53"/>
        <v>4456000</v>
      </c>
      <c r="AD148" s="114">
        <f t="shared" si="54"/>
        <v>51244000</v>
      </c>
      <c r="AE148" s="114">
        <f t="shared" si="55"/>
        <v>3</v>
      </c>
      <c r="AF148" s="115">
        <f t="shared" si="56"/>
        <v>2228000</v>
      </c>
      <c r="AG148" s="115">
        <f t="shared" si="57"/>
        <v>6684000</v>
      </c>
      <c r="AH148" s="115">
        <f t="shared" si="58"/>
        <v>49016000</v>
      </c>
      <c r="AI148" s="297" t="b">
        <f t="shared" si="50"/>
        <v>1</v>
      </c>
    </row>
    <row r="149" spans="1:35" s="109" customFormat="1" ht="54.95" hidden="1" customHeight="1">
      <c r="A149" s="302" t="s">
        <v>626</v>
      </c>
      <c r="B149" s="537">
        <f t="shared" ref="B149:B164" si="59">B148+1</f>
        <v>3</v>
      </c>
      <c r="C149" s="423" t="s">
        <v>1146</v>
      </c>
      <c r="D149" s="608" t="s">
        <v>1140</v>
      </c>
      <c r="E149" s="148" t="s">
        <v>248</v>
      </c>
      <c r="F149" s="608" t="s">
        <v>1141</v>
      </c>
      <c r="G149" s="608" t="s">
        <v>193</v>
      </c>
      <c r="H149" s="608" t="s">
        <v>193</v>
      </c>
      <c r="I149" s="608" t="s">
        <v>193</v>
      </c>
      <c r="J149" s="422" t="s">
        <v>1147</v>
      </c>
      <c r="K149" s="608" t="s">
        <v>1148</v>
      </c>
      <c r="L149" s="608"/>
      <c r="M149" s="608"/>
      <c r="N149" s="422">
        <v>2015</v>
      </c>
      <c r="O149" s="608" t="s">
        <v>185</v>
      </c>
      <c r="P149" s="608">
        <v>1</v>
      </c>
      <c r="Q149" s="608" t="s">
        <v>608</v>
      </c>
      <c r="R149" s="608" t="s">
        <v>193</v>
      </c>
      <c r="S149" s="608" t="s">
        <v>193</v>
      </c>
      <c r="T149" s="608" t="s">
        <v>193</v>
      </c>
      <c r="U149" s="538">
        <v>42468000</v>
      </c>
      <c r="V149" s="608" t="s">
        <v>98</v>
      </c>
      <c r="W149" s="608"/>
      <c r="X149" s="422"/>
      <c r="Y149" s="608" t="s">
        <v>1149</v>
      </c>
      <c r="Z149" s="946">
        <v>25</v>
      </c>
      <c r="AA149" s="114">
        <f t="shared" si="51"/>
        <v>2</v>
      </c>
      <c r="AB149" s="114">
        <f t="shared" si="52"/>
        <v>1698720</v>
      </c>
      <c r="AC149" s="114">
        <f t="shared" si="53"/>
        <v>3397440</v>
      </c>
      <c r="AD149" s="114">
        <f t="shared" si="54"/>
        <v>39070560</v>
      </c>
      <c r="AE149" s="114">
        <f t="shared" si="55"/>
        <v>3</v>
      </c>
      <c r="AF149" s="115">
        <f t="shared" si="56"/>
        <v>1698720</v>
      </c>
      <c r="AG149" s="115">
        <f t="shared" si="57"/>
        <v>5096160</v>
      </c>
      <c r="AH149" s="115">
        <f t="shared" si="58"/>
        <v>37371840</v>
      </c>
      <c r="AI149" s="297" t="b">
        <f t="shared" si="50"/>
        <v>1</v>
      </c>
    </row>
    <row r="150" spans="1:35" s="109" customFormat="1" ht="54.95" hidden="1" customHeight="1">
      <c r="A150" s="302" t="s">
        <v>626</v>
      </c>
      <c r="B150" s="537">
        <f t="shared" si="59"/>
        <v>4</v>
      </c>
      <c r="C150" s="423" t="s">
        <v>1150</v>
      </c>
      <c r="D150" s="608" t="s">
        <v>1140</v>
      </c>
      <c r="E150" s="148" t="s">
        <v>248</v>
      </c>
      <c r="F150" s="608" t="s">
        <v>1141</v>
      </c>
      <c r="G150" s="608" t="s">
        <v>193</v>
      </c>
      <c r="H150" s="608" t="s">
        <v>193</v>
      </c>
      <c r="I150" s="608" t="s">
        <v>193</v>
      </c>
      <c r="J150" s="422" t="s">
        <v>1151</v>
      </c>
      <c r="K150" s="608" t="s">
        <v>1152</v>
      </c>
      <c r="L150" s="608"/>
      <c r="M150" s="608"/>
      <c r="N150" s="422">
        <v>2015</v>
      </c>
      <c r="O150" s="608" t="s">
        <v>185</v>
      </c>
      <c r="P150" s="608">
        <v>1</v>
      </c>
      <c r="Q150" s="608" t="s">
        <v>608</v>
      </c>
      <c r="R150" s="608" t="s">
        <v>193</v>
      </c>
      <c r="S150" s="608" t="s">
        <v>193</v>
      </c>
      <c r="T150" s="608" t="s">
        <v>193</v>
      </c>
      <c r="U150" s="538">
        <v>42468000</v>
      </c>
      <c r="V150" s="608" t="s">
        <v>98</v>
      </c>
      <c r="W150" s="608"/>
      <c r="X150" s="422"/>
      <c r="Y150" s="608" t="s">
        <v>1153</v>
      </c>
      <c r="Z150" s="946">
        <v>25</v>
      </c>
      <c r="AA150" s="114">
        <f t="shared" si="51"/>
        <v>2</v>
      </c>
      <c r="AB150" s="114">
        <f t="shared" si="52"/>
        <v>1698720</v>
      </c>
      <c r="AC150" s="114">
        <f t="shared" si="53"/>
        <v>3397440</v>
      </c>
      <c r="AD150" s="114">
        <f t="shared" si="54"/>
        <v>39070560</v>
      </c>
      <c r="AE150" s="114">
        <f t="shared" si="55"/>
        <v>3</v>
      </c>
      <c r="AF150" s="115">
        <f t="shared" si="56"/>
        <v>1698720</v>
      </c>
      <c r="AG150" s="115">
        <f t="shared" si="57"/>
        <v>5096160</v>
      </c>
      <c r="AH150" s="115">
        <f t="shared" si="58"/>
        <v>37371840</v>
      </c>
      <c r="AI150" s="297" t="b">
        <f t="shared" si="50"/>
        <v>1</v>
      </c>
    </row>
    <row r="151" spans="1:35" s="109" customFormat="1" ht="54.95" hidden="1" customHeight="1">
      <c r="A151" s="302" t="s">
        <v>626</v>
      </c>
      <c r="B151" s="537">
        <f t="shared" si="59"/>
        <v>5</v>
      </c>
      <c r="C151" s="423" t="s">
        <v>1154</v>
      </c>
      <c r="D151" s="608" t="s">
        <v>1140</v>
      </c>
      <c r="E151" s="148" t="s">
        <v>248</v>
      </c>
      <c r="F151" s="608" t="s">
        <v>1141</v>
      </c>
      <c r="G151" s="608" t="s">
        <v>193</v>
      </c>
      <c r="H151" s="608" t="s">
        <v>193</v>
      </c>
      <c r="I151" s="608" t="s">
        <v>193</v>
      </c>
      <c r="J151" s="422" t="s">
        <v>1155</v>
      </c>
      <c r="K151" s="608" t="s">
        <v>1156</v>
      </c>
      <c r="L151" s="608"/>
      <c r="M151" s="608"/>
      <c r="N151" s="422">
        <v>2015</v>
      </c>
      <c r="O151" s="608" t="s">
        <v>185</v>
      </c>
      <c r="P151" s="608">
        <v>1</v>
      </c>
      <c r="Q151" s="608" t="s">
        <v>608</v>
      </c>
      <c r="R151" s="608" t="s">
        <v>193</v>
      </c>
      <c r="S151" s="608" t="s">
        <v>193</v>
      </c>
      <c r="T151" s="608" t="s">
        <v>193</v>
      </c>
      <c r="U151" s="538">
        <v>42468000</v>
      </c>
      <c r="V151" s="608" t="s">
        <v>98</v>
      </c>
      <c r="W151" s="608"/>
      <c r="X151" s="422"/>
      <c r="Y151" s="608" t="s">
        <v>1157</v>
      </c>
      <c r="Z151" s="946">
        <v>25</v>
      </c>
      <c r="AA151" s="114">
        <f t="shared" si="51"/>
        <v>2</v>
      </c>
      <c r="AB151" s="114">
        <f t="shared" si="52"/>
        <v>1698720</v>
      </c>
      <c r="AC151" s="114">
        <f t="shared" si="53"/>
        <v>3397440</v>
      </c>
      <c r="AD151" s="114">
        <f t="shared" si="54"/>
        <v>39070560</v>
      </c>
      <c r="AE151" s="114">
        <f t="shared" si="55"/>
        <v>3</v>
      </c>
      <c r="AF151" s="115">
        <f t="shared" si="56"/>
        <v>1698720</v>
      </c>
      <c r="AG151" s="115">
        <f t="shared" si="57"/>
        <v>5096160</v>
      </c>
      <c r="AH151" s="115">
        <f t="shared" si="58"/>
        <v>37371840</v>
      </c>
      <c r="AI151" s="297" t="b">
        <f t="shared" si="50"/>
        <v>1</v>
      </c>
    </row>
    <row r="152" spans="1:35" s="109" customFormat="1" ht="54.95" hidden="1" customHeight="1">
      <c r="A152" s="302" t="s">
        <v>626</v>
      </c>
      <c r="B152" s="537">
        <f t="shared" si="59"/>
        <v>6</v>
      </c>
      <c r="C152" s="423" t="s">
        <v>1158</v>
      </c>
      <c r="D152" s="608" t="s">
        <v>1140</v>
      </c>
      <c r="E152" s="148" t="s">
        <v>248</v>
      </c>
      <c r="F152" s="608" t="s">
        <v>1141</v>
      </c>
      <c r="G152" s="608" t="s">
        <v>193</v>
      </c>
      <c r="H152" s="608" t="s">
        <v>193</v>
      </c>
      <c r="I152" s="608" t="s">
        <v>193</v>
      </c>
      <c r="J152" s="422" t="s">
        <v>1159</v>
      </c>
      <c r="K152" s="608" t="s">
        <v>1160</v>
      </c>
      <c r="L152" s="608"/>
      <c r="M152" s="608"/>
      <c r="N152" s="422">
        <v>2015</v>
      </c>
      <c r="O152" s="608" t="s">
        <v>185</v>
      </c>
      <c r="P152" s="608">
        <v>1</v>
      </c>
      <c r="Q152" s="608" t="s">
        <v>608</v>
      </c>
      <c r="R152" s="608" t="s">
        <v>193</v>
      </c>
      <c r="S152" s="608" t="s">
        <v>193</v>
      </c>
      <c r="T152" s="608" t="s">
        <v>193</v>
      </c>
      <c r="U152" s="538">
        <v>130700000</v>
      </c>
      <c r="V152" s="608" t="s">
        <v>98</v>
      </c>
      <c r="W152" s="608"/>
      <c r="X152" s="422"/>
      <c r="Y152" s="608" t="s">
        <v>1161</v>
      </c>
      <c r="Z152" s="946">
        <v>25</v>
      </c>
      <c r="AA152" s="114">
        <f t="shared" si="51"/>
        <v>2</v>
      </c>
      <c r="AB152" s="114">
        <f t="shared" si="52"/>
        <v>5228000</v>
      </c>
      <c r="AC152" s="114">
        <f t="shared" si="53"/>
        <v>10456000</v>
      </c>
      <c r="AD152" s="114">
        <f t="shared" si="54"/>
        <v>120244000</v>
      </c>
      <c r="AE152" s="114">
        <f t="shared" si="55"/>
        <v>3</v>
      </c>
      <c r="AF152" s="115">
        <f t="shared" si="56"/>
        <v>5228000</v>
      </c>
      <c r="AG152" s="115">
        <f t="shared" si="57"/>
        <v>15684000</v>
      </c>
      <c r="AH152" s="115">
        <f t="shared" si="58"/>
        <v>115016000</v>
      </c>
      <c r="AI152" s="297" t="b">
        <f t="shared" si="50"/>
        <v>1</v>
      </c>
    </row>
    <row r="153" spans="1:35" s="109" customFormat="1" ht="54.95" hidden="1" customHeight="1">
      <c r="A153" s="302" t="s">
        <v>626</v>
      </c>
      <c r="B153" s="537">
        <f t="shared" si="59"/>
        <v>7</v>
      </c>
      <c r="C153" s="423" t="s">
        <v>1162</v>
      </c>
      <c r="D153" s="608" t="s">
        <v>1140</v>
      </c>
      <c r="E153" s="148" t="s">
        <v>248</v>
      </c>
      <c r="F153" s="608" t="s">
        <v>1141</v>
      </c>
      <c r="G153" s="608" t="s">
        <v>193</v>
      </c>
      <c r="H153" s="608" t="s">
        <v>193</v>
      </c>
      <c r="I153" s="608" t="s">
        <v>193</v>
      </c>
      <c r="J153" s="422" t="s">
        <v>1163</v>
      </c>
      <c r="K153" s="608" t="s">
        <v>1164</v>
      </c>
      <c r="L153" s="608"/>
      <c r="M153" s="608"/>
      <c r="N153" s="422">
        <v>2015</v>
      </c>
      <c r="O153" s="608" t="s">
        <v>185</v>
      </c>
      <c r="P153" s="608">
        <v>1</v>
      </c>
      <c r="Q153" s="608" t="s">
        <v>608</v>
      </c>
      <c r="R153" s="608" t="s">
        <v>193</v>
      </c>
      <c r="S153" s="608" t="s">
        <v>193</v>
      </c>
      <c r="T153" s="608" t="s">
        <v>193</v>
      </c>
      <c r="U153" s="538">
        <v>150500000</v>
      </c>
      <c r="V153" s="608" t="s">
        <v>98</v>
      </c>
      <c r="W153" s="608"/>
      <c r="X153" s="422"/>
      <c r="Y153" s="608" t="s">
        <v>1165</v>
      </c>
      <c r="Z153" s="946">
        <v>25</v>
      </c>
      <c r="AA153" s="114">
        <f t="shared" si="51"/>
        <v>2</v>
      </c>
      <c r="AB153" s="114">
        <f t="shared" si="52"/>
        <v>6020000</v>
      </c>
      <c r="AC153" s="114">
        <f t="shared" si="53"/>
        <v>12040000</v>
      </c>
      <c r="AD153" s="114">
        <f t="shared" si="54"/>
        <v>138460000</v>
      </c>
      <c r="AE153" s="114">
        <f t="shared" si="55"/>
        <v>3</v>
      </c>
      <c r="AF153" s="115">
        <f t="shared" si="56"/>
        <v>6020000</v>
      </c>
      <c r="AG153" s="115">
        <f t="shared" si="57"/>
        <v>18060000</v>
      </c>
      <c r="AH153" s="115">
        <f t="shared" si="58"/>
        <v>132440000</v>
      </c>
      <c r="AI153" s="297" t="b">
        <f t="shared" si="50"/>
        <v>1</v>
      </c>
    </row>
    <row r="154" spans="1:35" s="109" customFormat="1" ht="54.95" hidden="1" customHeight="1">
      <c r="A154" s="302" t="s">
        <v>626</v>
      </c>
      <c r="B154" s="537">
        <f t="shared" si="59"/>
        <v>8</v>
      </c>
      <c r="C154" s="423" t="s">
        <v>1166</v>
      </c>
      <c r="D154" s="608" t="s">
        <v>1140</v>
      </c>
      <c r="E154" s="148" t="s">
        <v>248</v>
      </c>
      <c r="F154" s="422" t="s">
        <v>193</v>
      </c>
      <c r="G154" s="608" t="s">
        <v>193</v>
      </c>
      <c r="H154" s="608" t="s">
        <v>193</v>
      </c>
      <c r="I154" s="608" t="s">
        <v>193</v>
      </c>
      <c r="J154" s="422" t="s">
        <v>1151</v>
      </c>
      <c r="K154" s="608" t="s">
        <v>1167</v>
      </c>
      <c r="L154" s="608"/>
      <c r="M154" s="608"/>
      <c r="N154" s="422">
        <v>2015</v>
      </c>
      <c r="O154" s="608" t="s">
        <v>489</v>
      </c>
      <c r="P154" s="608">
        <v>1</v>
      </c>
      <c r="Q154" s="608" t="s">
        <v>608</v>
      </c>
      <c r="R154" s="608" t="s">
        <v>193</v>
      </c>
      <c r="S154" s="608" t="s">
        <v>193</v>
      </c>
      <c r="T154" s="608" t="s">
        <v>193</v>
      </c>
      <c r="U154" s="538">
        <v>867370000</v>
      </c>
      <c r="V154" s="608" t="s">
        <v>98</v>
      </c>
      <c r="W154" s="608"/>
      <c r="X154" s="422"/>
      <c r="Y154" s="608" t="s">
        <v>1168</v>
      </c>
      <c r="Z154" s="946">
        <v>25</v>
      </c>
      <c r="AA154" s="114">
        <f t="shared" si="51"/>
        <v>2</v>
      </c>
      <c r="AB154" s="114">
        <f t="shared" si="52"/>
        <v>34694800</v>
      </c>
      <c r="AC154" s="114">
        <f t="shared" si="53"/>
        <v>69389600</v>
      </c>
      <c r="AD154" s="114">
        <f t="shared" si="54"/>
        <v>797980400</v>
      </c>
      <c r="AE154" s="114">
        <f t="shared" si="55"/>
        <v>3</v>
      </c>
      <c r="AF154" s="115">
        <f t="shared" si="56"/>
        <v>34694800</v>
      </c>
      <c r="AG154" s="115">
        <f t="shared" si="57"/>
        <v>104084400</v>
      </c>
      <c r="AH154" s="115">
        <f t="shared" si="58"/>
        <v>763285600</v>
      </c>
      <c r="AI154" s="297" t="b">
        <f t="shared" si="50"/>
        <v>1</v>
      </c>
    </row>
    <row r="155" spans="1:35" s="109" customFormat="1" ht="54.95" hidden="1" customHeight="1">
      <c r="A155" s="302" t="s">
        <v>626</v>
      </c>
      <c r="B155" s="764">
        <f t="shared" si="59"/>
        <v>9</v>
      </c>
      <c r="C155" s="714" t="s">
        <v>1169</v>
      </c>
      <c r="D155" s="543" t="s">
        <v>1140</v>
      </c>
      <c r="E155" s="767" t="s">
        <v>248</v>
      </c>
      <c r="F155" s="543" t="s">
        <v>1141</v>
      </c>
      <c r="G155" s="543" t="s">
        <v>193</v>
      </c>
      <c r="H155" s="543" t="s">
        <v>193</v>
      </c>
      <c r="I155" s="543" t="s">
        <v>193</v>
      </c>
      <c r="J155" s="635" t="s">
        <v>1044</v>
      </c>
      <c r="K155" s="543" t="s">
        <v>1170</v>
      </c>
      <c r="L155" s="543"/>
      <c r="M155" s="543"/>
      <c r="N155" s="635">
        <v>2015</v>
      </c>
      <c r="O155" s="543" t="s">
        <v>185</v>
      </c>
      <c r="P155" s="543">
        <v>1</v>
      </c>
      <c r="Q155" s="543" t="s">
        <v>608</v>
      </c>
      <c r="R155" s="543" t="s">
        <v>193</v>
      </c>
      <c r="S155" s="543" t="s">
        <v>193</v>
      </c>
      <c r="T155" s="543" t="s">
        <v>193</v>
      </c>
      <c r="U155" s="636">
        <v>57650000</v>
      </c>
      <c r="V155" s="543" t="s">
        <v>98</v>
      </c>
      <c r="W155" s="543"/>
      <c r="X155" s="635"/>
      <c r="Y155" s="543" t="s">
        <v>1171</v>
      </c>
      <c r="Z155" s="946">
        <v>25</v>
      </c>
      <c r="AA155" s="114">
        <f t="shared" si="51"/>
        <v>2</v>
      </c>
      <c r="AB155" s="114">
        <f t="shared" si="52"/>
        <v>2306000</v>
      </c>
      <c r="AC155" s="114">
        <f t="shared" si="53"/>
        <v>4612000</v>
      </c>
      <c r="AD155" s="114">
        <f t="shared" si="54"/>
        <v>53038000</v>
      </c>
      <c r="AE155" s="114">
        <f t="shared" si="55"/>
        <v>3</v>
      </c>
      <c r="AF155" s="115">
        <f t="shared" si="56"/>
        <v>2306000</v>
      </c>
      <c r="AG155" s="115">
        <f t="shared" si="57"/>
        <v>6918000</v>
      </c>
      <c r="AH155" s="115">
        <f t="shared" si="58"/>
        <v>50732000</v>
      </c>
      <c r="AI155" s="297" t="b">
        <f t="shared" si="50"/>
        <v>1</v>
      </c>
    </row>
    <row r="156" spans="1:35" s="109" customFormat="1" ht="54.95" hidden="1" customHeight="1">
      <c r="A156" s="302" t="s">
        <v>626</v>
      </c>
      <c r="B156" s="784">
        <f t="shared" si="59"/>
        <v>10</v>
      </c>
      <c r="C156" s="712" t="s">
        <v>1172</v>
      </c>
      <c r="D156" s="711" t="s">
        <v>1140</v>
      </c>
      <c r="E156" s="777" t="s">
        <v>248</v>
      </c>
      <c r="F156" s="711" t="s">
        <v>1141</v>
      </c>
      <c r="G156" s="711" t="s">
        <v>193</v>
      </c>
      <c r="H156" s="711" t="s">
        <v>193</v>
      </c>
      <c r="I156" s="711" t="s">
        <v>193</v>
      </c>
      <c r="J156" s="627" t="s">
        <v>1173</v>
      </c>
      <c r="K156" s="711" t="s">
        <v>1174</v>
      </c>
      <c r="L156" s="711"/>
      <c r="M156" s="711"/>
      <c r="N156" s="627">
        <v>2015</v>
      </c>
      <c r="O156" s="711" t="s">
        <v>185</v>
      </c>
      <c r="P156" s="711">
        <v>1</v>
      </c>
      <c r="Q156" s="711" t="s">
        <v>608</v>
      </c>
      <c r="R156" s="711" t="s">
        <v>193</v>
      </c>
      <c r="S156" s="711" t="s">
        <v>193</v>
      </c>
      <c r="T156" s="711" t="s">
        <v>193</v>
      </c>
      <c r="U156" s="628">
        <v>117900000</v>
      </c>
      <c r="V156" s="711" t="s">
        <v>98</v>
      </c>
      <c r="W156" s="711"/>
      <c r="X156" s="627"/>
      <c r="Y156" s="711" t="s">
        <v>1175</v>
      </c>
      <c r="Z156" s="946">
        <v>25</v>
      </c>
      <c r="AA156" s="114">
        <f t="shared" si="51"/>
        <v>2</v>
      </c>
      <c r="AB156" s="114">
        <f t="shared" si="52"/>
        <v>4716000</v>
      </c>
      <c r="AC156" s="114">
        <f t="shared" si="53"/>
        <v>9432000</v>
      </c>
      <c r="AD156" s="114">
        <f t="shared" si="54"/>
        <v>108468000</v>
      </c>
      <c r="AE156" s="114">
        <f t="shared" si="55"/>
        <v>3</v>
      </c>
      <c r="AF156" s="115">
        <f t="shared" si="56"/>
        <v>4716000</v>
      </c>
      <c r="AG156" s="115">
        <f t="shared" si="57"/>
        <v>14148000</v>
      </c>
      <c r="AH156" s="115">
        <f t="shared" si="58"/>
        <v>103752000</v>
      </c>
      <c r="AI156" s="297" t="b">
        <f t="shared" si="50"/>
        <v>1</v>
      </c>
    </row>
    <row r="157" spans="1:35" s="109" customFormat="1" ht="54.95" hidden="1" customHeight="1">
      <c r="A157" s="302" t="s">
        <v>626</v>
      </c>
      <c r="B157" s="537">
        <f t="shared" si="59"/>
        <v>11</v>
      </c>
      <c r="C157" s="423" t="s">
        <v>1185</v>
      </c>
      <c r="D157" s="424" t="s">
        <v>302</v>
      </c>
      <c r="E157" s="148" t="s">
        <v>248</v>
      </c>
      <c r="F157" s="608" t="s">
        <v>1469</v>
      </c>
      <c r="G157" s="608" t="s">
        <v>193</v>
      </c>
      <c r="H157" s="608" t="s">
        <v>193</v>
      </c>
      <c r="I157" s="608" t="s">
        <v>193</v>
      </c>
      <c r="J157" s="422" t="s">
        <v>1186</v>
      </c>
      <c r="K157" s="608" t="s">
        <v>1187</v>
      </c>
      <c r="L157" s="608"/>
      <c r="M157" s="608"/>
      <c r="N157" s="422">
        <v>2015</v>
      </c>
      <c r="O157" s="608" t="s">
        <v>1188</v>
      </c>
      <c r="P157" s="608">
        <v>1</v>
      </c>
      <c r="Q157" s="608" t="s">
        <v>608</v>
      </c>
      <c r="R157" s="608" t="s">
        <v>193</v>
      </c>
      <c r="S157" s="608" t="s">
        <v>193</v>
      </c>
      <c r="T157" s="608" t="s">
        <v>193</v>
      </c>
      <c r="U157" s="538">
        <v>667400000</v>
      </c>
      <c r="V157" s="608" t="s">
        <v>98</v>
      </c>
      <c r="W157" s="608"/>
      <c r="X157" s="422"/>
      <c r="Y157" s="608" t="s">
        <v>1189</v>
      </c>
      <c r="Z157" s="946">
        <v>25</v>
      </c>
      <c r="AA157" s="114">
        <f t="shared" si="51"/>
        <v>2</v>
      </c>
      <c r="AB157" s="114">
        <f t="shared" si="52"/>
        <v>26696000</v>
      </c>
      <c r="AC157" s="114">
        <f t="shared" si="53"/>
        <v>53392000</v>
      </c>
      <c r="AD157" s="114">
        <f t="shared" si="54"/>
        <v>614008000</v>
      </c>
      <c r="AE157" s="114">
        <f t="shared" si="55"/>
        <v>3</v>
      </c>
      <c r="AF157" s="115">
        <f t="shared" si="56"/>
        <v>26696000</v>
      </c>
      <c r="AG157" s="115">
        <f t="shared" si="57"/>
        <v>80088000</v>
      </c>
      <c r="AH157" s="115">
        <f t="shared" si="58"/>
        <v>587312000</v>
      </c>
      <c r="AI157" s="297" t="b">
        <f t="shared" si="50"/>
        <v>1</v>
      </c>
    </row>
    <row r="158" spans="1:35" s="109" customFormat="1" ht="54.95" hidden="1" customHeight="1">
      <c r="A158" s="302" t="s">
        <v>626</v>
      </c>
      <c r="B158" s="537">
        <f t="shared" si="59"/>
        <v>12</v>
      </c>
      <c r="C158" s="423" t="s">
        <v>1185</v>
      </c>
      <c r="D158" s="424" t="s">
        <v>302</v>
      </c>
      <c r="E158" s="148" t="s">
        <v>248</v>
      </c>
      <c r="F158" s="608" t="s">
        <v>1469</v>
      </c>
      <c r="G158" s="608" t="s">
        <v>193</v>
      </c>
      <c r="H158" s="608" t="s">
        <v>193</v>
      </c>
      <c r="I158" s="608" t="s">
        <v>193</v>
      </c>
      <c r="J158" s="422" t="s">
        <v>1190</v>
      </c>
      <c r="K158" s="608" t="s">
        <v>1191</v>
      </c>
      <c r="L158" s="608"/>
      <c r="M158" s="608"/>
      <c r="N158" s="422">
        <v>2015</v>
      </c>
      <c r="O158" s="608" t="s">
        <v>1188</v>
      </c>
      <c r="P158" s="608">
        <v>1</v>
      </c>
      <c r="Q158" s="608" t="s">
        <v>608</v>
      </c>
      <c r="R158" s="608" t="s">
        <v>193</v>
      </c>
      <c r="S158" s="608" t="s">
        <v>193</v>
      </c>
      <c r="T158" s="608" t="s">
        <v>193</v>
      </c>
      <c r="U158" s="538">
        <v>1044500000</v>
      </c>
      <c r="V158" s="608" t="s">
        <v>98</v>
      </c>
      <c r="W158" s="608"/>
      <c r="X158" s="422"/>
      <c r="Y158" s="608" t="s">
        <v>1192</v>
      </c>
      <c r="Z158" s="946">
        <v>25</v>
      </c>
      <c r="AA158" s="114">
        <f t="shared" si="51"/>
        <v>2</v>
      </c>
      <c r="AB158" s="114">
        <f t="shared" si="52"/>
        <v>41780000</v>
      </c>
      <c r="AC158" s="114">
        <f t="shared" si="53"/>
        <v>83560000</v>
      </c>
      <c r="AD158" s="114">
        <f t="shared" si="54"/>
        <v>960940000</v>
      </c>
      <c r="AE158" s="114">
        <f t="shared" si="55"/>
        <v>3</v>
      </c>
      <c r="AF158" s="115">
        <f t="shared" si="56"/>
        <v>41780000</v>
      </c>
      <c r="AG158" s="115">
        <f t="shared" si="57"/>
        <v>125340000</v>
      </c>
      <c r="AH158" s="115">
        <f t="shared" si="58"/>
        <v>919160000</v>
      </c>
      <c r="AI158" s="297" t="b">
        <f t="shared" si="50"/>
        <v>1</v>
      </c>
    </row>
    <row r="159" spans="1:35" s="109" customFormat="1" ht="54.95" hidden="1" customHeight="1">
      <c r="A159" s="302" t="s">
        <v>626</v>
      </c>
      <c r="B159" s="537">
        <f t="shared" si="59"/>
        <v>13</v>
      </c>
      <c r="C159" s="423" t="s">
        <v>1185</v>
      </c>
      <c r="D159" s="424" t="s">
        <v>302</v>
      </c>
      <c r="E159" s="148" t="s">
        <v>248</v>
      </c>
      <c r="F159" s="608" t="s">
        <v>1469</v>
      </c>
      <c r="G159" s="608" t="s">
        <v>193</v>
      </c>
      <c r="H159" s="608" t="s">
        <v>193</v>
      </c>
      <c r="I159" s="608" t="s">
        <v>193</v>
      </c>
      <c r="J159" s="608" t="s">
        <v>1193</v>
      </c>
      <c r="K159" s="608" t="s">
        <v>1194</v>
      </c>
      <c r="L159" s="608"/>
      <c r="M159" s="608"/>
      <c r="N159" s="422">
        <v>2015</v>
      </c>
      <c r="O159" s="608" t="s">
        <v>1188</v>
      </c>
      <c r="P159" s="608">
        <v>1</v>
      </c>
      <c r="Q159" s="608" t="s">
        <v>608</v>
      </c>
      <c r="R159" s="608" t="s">
        <v>193</v>
      </c>
      <c r="S159" s="608" t="s">
        <v>193</v>
      </c>
      <c r="T159" s="608" t="s">
        <v>193</v>
      </c>
      <c r="U159" s="538">
        <v>667400000</v>
      </c>
      <c r="V159" s="608" t="s">
        <v>98</v>
      </c>
      <c r="W159" s="608"/>
      <c r="X159" s="422"/>
      <c r="Y159" s="608" t="s">
        <v>1195</v>
      </c>
      <c r="Z159" s="946">
        <v>25</v>
      </c>
      <c r="AA159" s="114">
        <f t="shared" si="51"/>
        <v>2</v>
      </c>
      <c r="AB159" s="114">
        <f t="shared" si="52"/>
        <v>26696000</v>
      </c>
      <c r="AC159" s="114">
        <f t="shared" si="53"/>
        <v>53392000</v>
      </c>
      <c r="AD159" s="114">
        <f t="shared" si="54"/>
        <v>614008000</v>
      </c>
      <c r="AE159" s="114">
        <f t="shared" si="55"/>
        <v>3</v>
      </c>
      <c r="AF159" s="115">
        <f t="shared" si="56"/>
        <v>26696000</v>
      </c>
      <c r="AG159" s="115">
        <f t="shared" si="57"/>
        <v>80088000</v>
      </c>
      <c r="AH159" s="115">
        <f t="shared" si="58"/>
        <v>587312000</v>
      </c>
      <c r="AI159" s="297" t="b">
        <f t="shared" si="50"/>
        <v>1</v>
      </c>
    </row>
    <row r="160" spans="1:35" s="109" customFormat="1" ht="54.95" hidden="1" customHeight="1">
      <c r="A160" s="302" t="s">
        <v>626</v>
      </c>
      <c r="B160" s="537">
        <f t="shared" si="59"/>
        <v>14</v>
      </c>
      <c r="C160" s="423" t="s">
        <v>1207</v>
      </c>
      <c r="D160" s="424" t="s">
        <v>302</v>
      </c>
      <c r="E160" s="148" t="s">
        <v>248</v>
      </c>
      <c r="F160" s="608" t="s">
        <v>1469</v>
      </c>
      <c r="G160" s="608" t="s">
        <v>193</v>
      </c>
      <c r="H160" s="608" t="s">
        <v>193</v>
      </c>
      <c r="I160" s="608" t="s">
        <v>193</v>
      </c>
      <c r="J160" s="608" t="s">
        <v>1151</v>
      </c>
      <c r="K160" s="608" t="s">
        <v>1208</v>
      </c>
      <c r="L160" s="608"/>
      <c r="M160" s="608"/>
      <c r="N160" s="422">
        <v>2015</v>
      </c>
      <c r="O160" s="608" t="s">
        <v>1199</v>
      </c>
      <c r="P160" s="608">
        <v>1</v>
      </c>
      <c r="Q160" s="608" t="s">
        <v>608</v>
      </c>
      <c r="R160" s="608" t="s">
        <v>193</v>
      </c>
      <c r="S160" s="608" t="s">
        <v>193</v>
      </c>
      <c r="T160" s="608" t="s">
        <v>193</v>
      </c>
      <c r="U160" s="538">
        <v>34777000</v>
      </c>
      <c r="V160" s="608"/>
      <c r="W160" s="608"/>
      <c r="X160" s="422"/>
      <c r="Y160" s="608" t="s">
        <v>1209</v>
      </c>
      <c r="Z160" s="946">
        <v>25</v>
      </c>
      <c r="AA160" s="114">
        <f t="shared" si="51"/>
        <v>2</v>
      </c>
      <c r="AB160" s="114">
        <f t="shared" si="52"/>
        <v>1391080</v>
      </c>
      <c r="AC160" s="114">
        <f t="shared" si="53"/>
        <v>2782160</v>
      </c>
      <c r="AD160" s="114">
        <f t="shared" si="54"/>
        <v>31994840</v>
      </c>
      <c r="AE160" s="114">
        <f t="shared" si="55"/>
        <v>3</v>
      </c>
      <c r="AF160" s="115">
        <f t="shared" si="56"/>
        <v>1391080</v>
      </c>
      <c r="AG160" s="115">
        <f t="shared" si="57"/>
        <v>4173240</v>
      </c>
      <c r="AH160" s="115">
        <f t="shared" si="58"/>
        <v>30603760</v>
      </c>
      <c r="AI160" s="297" t="b">
        <f t="shared" si="50"/>
        <v>1</v>
      </c>
    </row>
    <row r="161" spans="1:35" s="109" customFormat="1" ht="54.95" hidden="1" customHeight="1">
      <c r="A161" s="302" t="s">
        <v>626</v>
      </c>
      <c r="B161" s="537">
        <f t="shared" si="59"/>
        <v>15</v>
      </c>
      <c r="C161" s="423" t="s">
        <v>1210</v>
      </c>
      <c r="D161" s="424" t="s">
        <v>302</v>
      </c>
      <c r="E161" s="148" t="s">
        <v>248</v>
      </c>
      <c r="F161" s="608" t="s">
        <v>1469</v>
      </c>
      <c r="G161" s="608" t="s">
        <v>193</v>
      </c>
      <c r="H161" s="608" t="s">
        <v>193</v>
      </c>
      <c r="I161" s="608" t="s">
        <v>193</v>
      </c>
      <c r="J161" s="608" t="s">
        <v>1211</v>
      </c>
      <c r="K161" s="608" t="s">
        <v>1212</v>
      </c>
      <c r="L161" s="608"/>
      <c r="M161" s="608"/>
      <c r="N161" s="422">
        <v>2015</v>
      </c>
      <c r="O161" s="608" t="s">
        <v>1199</v>
      </c>
      <c r="P161" s="608">
        <v>1</v>
      </c>
      <c r="Q161" s="608" t="s">
        <v>608</v>
      </c>
      <c r="R161" s="608" t="s">
        <v>193</v>
      </c>
      <c r="S161" s="608" t="s">
        <v>193</v>
      </c>
      <c r="T161" s="608" t="s">
        <v>193</v>
      </c>
      <c r="U161" s="538">
        <v>2272999999</v>
      </c>
      <c r="V161" s="608"/>
      <c r="W161" s="608"/>
      <c r="X161" s="598"/>
      <c r="Y161" s="608" t="s">
        <v>1213</v>
      </c>
      <c r="Z161" s="946">
        <v>25</v>
      </c>
      <c r="AA161" s="114">
        <f t="shared" si="51"/>
        <v>2</v>
      </c>
      <c r="AB161" s="114">
        <f t="shared" si="52"/>
        <v>90919999.959999993</v>
      </c>
      <c r="AC161" s="114">
        <f t="shared" si="53"/>
        <v>181839999.91999999</v>
      </c>
      <c r="AD161" s="114">
        <f t="shared" si="54"/>
        <v>2091159999.0799999</v>
      </c>
      <c r="AE161" s="114">
        <f t="shared" si="55"/>
        <v>3</v>
      </c>
      <c r="AF161" s="115">
        <f t="shared" si="56"/>
        <v>90919999.959999993</v>
      </c>
      <c r="AG161" s="115">
        <f t="shared" si="57"/>
        <v>272759999.88</v>
      </c>
      <c r="AH161" s="115">
        <f t="shared" si="58"/>
        <v>2000239999.1199999</v>
      </c>
      <c r="AI161" s="297" t="b">
        <f t="shared" si="50"/>
        <v>1</v>
      </c>
    </row>
    <row r="162" spans="1:35" s="109" customFormat="1" ht="54.95" hidden="1" customHeight="1">
      <c r="A162" s="302" t="s">
        <v>626</v>
      </c>
      <c r="B162" s="537">
        <f t="shared" si="59"/>
        <v>16</v>
      </c>
      <c r="C162" s="423" t="s">
        <v>1235</v>
      </c>
      <c r="D162" s="424" t="s">
        <v>302</v>
      </c>
      <c r="E162" s="148" t="s">
        <v>248</v>
      </c>
      <c r="F162" s="608" t="s">
        <v>1469</v>
      </c>
      <c r="G162" s="608" t="s">
        <v>193</v>
      </c>
      <c r="H162" s="608" t="s">
        <v>193</v>
      </c>
      <c r="I162" s="608" t="s">
        <v>193</v>
      </c>
      <c r="J162" s="608"/>
      <c r="K162" s="608" t="s">
        <v>1236</v>
      </c>
      <c r="L162" s="608"/>
      <c r="M162" s="608"/>
      <c r="N162" s="422">
        <v>2015</v>
      </c>
      <c r="O162" s="608" t="s">
        <v>1199</v>
      </c>
      <c r="P162" s="608">
        <v>1</v>
      </c>
      <c r="Q162" s="608" t="s">
        <v>608</v>
      </c>
      <c r="R162" s="608" t="s">
        <v>193</v>
      </c>
      <c r="S162" s="608" t="s">
        <v>193</v>
      </c>
      <c r="T162" s="608" t="s">
        <v>193</v>
      </c>
      <c r="U162" s="538">
        <v>91500000</v>
      </c>
      <c r="V162" s="608"/>
      <c r="W162" s="608"/>
      <c r="X162" s="422"/>
      <c r="Y162" s="608" t="s">
        <v>1237</v>
      </c>
      <c r="Z162" s="946">
        <v>25</v>
      </c>
      <c r="AA162" s="114">
        <f t="shared" si="51"/>
        <v>2</v>
      </c>
      <c r="AB162" s="114">
        <f t="shared" si="52"/>
        <v>3660000</v>
      </c>
      <c r="AC162" s="114">
        <f t="shared" si="53"/>
        <v>7320000</v>
      </c>
      <c r="AD162" s="114">
        <f t="shared" si="54"/>
        <v>84180000</v>
      </c>
      <c r="AE162" s="114">
        <f t="shared" si="55"/>
        <v>3</v>
      </c>
      <c r="AF162" s="115">
        <f t="shared" si="56"/>
        <v>3660000</v>
      </c>
      <c r="AG162" s="115">
        <f t="shared" si="57"/>
        <v>10980000</v>
      </c>
      <c r="AH162" s="115">
        <f t="shared" si="58"/>
        <v>80520000</v>
      </c>
      <c r="AI162" s="297" t="b">
        <f t="shared" si="50"/>
        <v>1</v>
      </c>
    </row>
    <row r="163" spans="1:35" s="109" customFormat="1" ht="54.95" hidden="1" customHeight="1">
      <c r="A163" s="302" t="s">
        <v>626</v>
      </c>
      <c r="B163" s="537">
        <f t="shared" si="59"/>
        <v>17</v>
      </c>
      <c r="C163" s="423" t="s">
        <v>1244</v>
      </c>
      <c r="D163" s="424" t="s">
        <v>302</v>
      </c>
      <c r="E163" s="148" t="s">
        <v>248</v>
      </c>
      <c r="F163" s="608" t="s">
        <v>1469</v>
      </c>
      <c r="G163" s="608" t="s">
        <v>193</v>
      </c>
      <c r="H163" s="608" t="s">
        <v>193</v>
      </c>
      <c r="I163" s="608" t="s">
        <v>193</v>
      </c>
      <c r="J163" s="608" t="s">
        <v>1159</v>
      </c>
      <c r="K163" s="608" t="s">
        <v>1238</v>
      </c>
      <c r="L163" s="608"/>
      <c r="M163" s="608"/>
      <c r="N163" s="422">
        <v>2015</v>
      </c>
      <c r="O163" s="608" t="s">
        <v>1199</v>
      </c>
      <c r="P163" s="608">
        <v>1</v>
      </c>
      <c r="Q163" s="608" t="s">
        <v>608</v>
      </c>
      <c r="R163" s="608" t="s">
        <v>193</v>
      </c>
      <c r="S163" s="608" t="s">
        <v>193</v>
      </c>
      <c r="T163" s="608" t="s">
        <v>193</v>
      </c>
      <c r="U163" s="538">
        <v>34777000</v>
      </c>
      <c r="V163" s="608"/>
      <c r="W163" s="608"/>
      <c r="X163" s="422"/>
      <c r="Y163" s="608" t="s">
        <v>1239</v>
      </c>
      <c r="Z163" s="946">
        <v>25</v>
      </c>
      <c r="AA163" s="114">
        <f t="shared" si="51"/>
        <v>2</v>
      </c>
      <c r="AB163" s="114">
        <f t="shared" si="52"/>
        <v>1391080</v>
      </c>
      <c r="AC163" s="114">
        <f t="shared" si="53"/>
        <v>2782160</v>
      </c>
      <c r="AD163" s="114">
        <f t="shared" si="54"/>
        <v>31994840</v>
      </c>
      <c r="AE163" s="114">
        <f t="shared" si="55"/>
        <v>3</v>
      </c>
      <c r="AF163" s="115">
        <f t="shared" si="56"/>
        <v>1391080</v>
      </c>
      <c r="AG163" s="115">
        <f t="shared" si="57"/>
        <v>4173240</v>
      </c>
      <c r="AH163" s="115">
        <f t="shared" si="58"/>
        <v>30603760</v>
      </c>
      <c r="AI163" s="297" t="b">
        <f t="shared" si="50"/>
        <v>1</v>
      </c>
    </row>
    <row r="164" spans="1:35" s="109" customFormat="1" ht="54.95" hidden="1" customHeight="1">
      <c r="A164" s="302" t="s">
        <v>626</v>
      </c>
      <c r="B164" s="537">
        <f t="shared" si="59"/>
        <v>18</v>
      </c>
      <c r="C164" s="423" t="s">
        <v>1240</v>
      </c>
      <c r="D164" s="424" t="s">
        <v>302</v>
      </c>
      <c r="E164" s="148" t="s">
        <v>248</v>
      </c>
      <c r="F164" s="608" t="s">
        <v>1469</v>
      </c>
      <c r="G164" s="608" t="s">
        <v>193</v>
      </c>
      <c r="H164" s="608" t="s">
        <v>193</v>
      </c>
      <c r="I164" s="608" t="s">
        <v>193</v>
      </c>
      <c r="J164" s="608"/>
      <c r="K164" s="608" t="s">
        <v>1241</v>
      </c>
      <c r="L164" s="608"/>
      <c r="M164" s="608"/>
      <c r="N164" s="422">
        <v>2015</v>
      </c>
      <c r="O164" s="608" t="s">
        <v>1199</v>
      </c>
      <c r="P164" s="608">
        <v>1</v>
      </c>
      <c r="Q164" s="608" t="s">
        <v>608</v>
      </c>
      <c r="R164" s="608" t="s">
        <v>193</v>
      </c>
      <c r="S164" s="608" t="s">
        <v>193</v>
      </c>
      <c r="T164" s="608" t="s">
        <v>193</v>
      </c>
      <c r="U164" s="538"/>
      <c r="V164" s="608"/>
      <c r="W164" s="608"/>
      <c r="X164" s="422"/>
      <c r="Y164" s="608" t="s">
        <v>1242</v>
      </c>
      <c r="Z164" s="946">
        <v>25</v>
      </c>
      <c r="AA164" s="114">
        <f>2015-N164+1</f>
        <v>1</v>
      </c>
      <c r="AB164" s="114">
        <f t="shared" si="52"/>
        <v>0</v>
      </c>
      <c r="AC164" s="114">
        <f t="shared" si="53"/>
        <v>0</v>
      </c>
      <c r="AD164" s="114">
        <f t="shared" si="54"/>
        <v>0</v>
      </c>
      <c r="AE164" s="114">
        <f>2016-N164+1</f>
        <v>2</v>
      </c>
      <c r="AF164" s="115">
        <f t="shared" si="56"/>
        <v>0</v>
      </c>
      <c r="AG164" s="115">
        <f t="shared" si="57"/>
        <v>0</v>
      </c>
      <c r="AH164" s="115">
        <f t="shared" si="58"/>
        <v>0</v>
      </c>
      <c r="AI164" s="297" t="b">
        <f t="shared" si="50"/>
        <v>1</v>
      </c>
    </row>
    <row r="165" spans="1:35" s="109" customFormat="1" ht="54.95" hidden="1" customHeight="1">
      <c r="A165" s="302" t="s">
        <v>1533</v>
      </c>
      <c r="B165" s="414">
        <v>1</v>
      </c>
      <c r="C165" s="148" t="s">
        <v>1653</v>
      </c>
      <c r="D165" s="414" t="s">
        <v>302</v>
      </c>
      <c r="E165" s="148" t="s">
        <v>611</v>
      </c>
      <c r="F165" s="608" t="s">
        <v>1654</v>
      </c>
      <c r="G165" s="608" t="s">
        <v>913</v>
      </c>
      <c r="H165" s="608" t="s">
        <v>1655</v>
      </c>
      <c r="I165" s="969" t="s">
        <v>1656</v>
      </c>
      <c r="J165" s="608" t="s">
        <v>1657</v>
      </c>
      <c r="K165" s="608" t="s">
        <v>1658</v>
      </c>
      <c r="L165" s="928">
        <v>42114</v>
      </c>
      <c r="M165" s="608" t="s">
        <v>884</v>
      </c>
      <c r="N165" s="608" t="s">
        <v>1264</v>
      </c>
      <c r="O165" s="608">
        <v>2016</v>
      </c>
      <c r="P165" s="608">
        <v>1</v>
      </c>
      <c r="Q165" s="608" t="s">
        <v>608</v>
      </c>
      <c r="R165" s="538">
        <v>42468000</v>
      </c>
      <c r="S165" s="894">
        <v>34777000</v>
      </c>
      <c r="T165" s="538">
        <v>667400000</v>
      </c>
      <c r="U165" s="539">
        <v>744645001</v>
      </c>
      <c r="V165" s="608" t="s">
        <v>98</v>
      </c>
      <c r="W165" s="420"/>
      <c r="X165" s="420"/>
      <c r="Y165" s="608" t="s">
        <v>1941</v>
      </c>
      <c r="Z165" s="946">
        <v>25</v>
      </c>
      <c r="AA165" s="114">
        <f t="shared" ref="AA165:AA174" si="60">2016-O165+1</f>
        <v>1</v>
      </c>
      <c r="AB165" s="114">
        <f t="shared" ref="AB165:AB174" si="61">U165/Z165</f>
        <v>29785800.039999999</v>
      </c>
      <c r="AC165" s="114">
        <f t="shared" si="53"/>
        <v>29785800.039999999</v>
      </c>
      <c r="AD165" s="114">
        <f t="shared" ref="AD165:AD174" si="62">U165-AC165</f>
        <v>714859200.96000004</v>
      </c>
      <c r="AE165" s="114">
        <f>2017-O165+1</f>
        <v>2</v>
      </c>
      <c r="AF165" s="115">
        <f t="shared" ref="AF165:AF174" si="63">AB165</f>
        <v>29785800.039999999</v>
      </c>
      <c r="AG165" s="115">
        <f t="shared" si="57"/>
        <v>59571600.079999998</v>
      </c>
      <c r="AH165" s="115">
        <f t="shared" ref="AH165:AH174" si="64">U165-AG165</f>
        <v>685073400.91999996</v>
      </c>
      <c r="AI165" s="297" t="b">
        <f t="shared" si="50"/>
        <v>1</v>
      </c>
    </row>
    <row r="166" spans="1:35" s="109" customFormat="1" ht="54.95" hidden="1" customHeight="1">
      <c r="A166" s="302" t="s">
        <v>1533</v>
      </c>
      <c r="B166" s="537">
        <v>2</v>
      </c>
      <c r="C166" s="148" t="s">
        <v>1659</v>
      </c>
      <c r="D166" s="414" t="s">
        <v>302</v>
      </c>
      <c r="E166" s="148" t="s">
        <v>611</v>
      </c>
      <c r="F166" s="608" t="s">
        <v>1654</v>
      </c>
      <c r="G166" s="608" t="s">
        <v>1660</v>
      </c>
      <c r="H166" s="608" t="s">
        <v>1661</v>
      </c>
      <c r="I166" s="613" t="s">
        <v>1662</v>
      </c>
      <c r="J166" s="148" t="s">
        <v>1663</v>
      </c>
      <c r="K166" s="148" t="s">
        <v>1664</v>
      </c>
      <c r="L166" s="890"/>
      <c r="M166" s="608" t="s">
        <v>884</v>
      </c>
      <c r="N166" s="608" t="s">
        <v>185</v>
      </c>
      <c r="O166" s="608">
        <v>2016</v>
      </c>
      <c r="P166" s="608">
        <v>1</v>
      </c>
      <c r="Q166" s="608" t="s">
        <v>608</v>
      </c>
      <c r="R166" s="538">
        <v>45000000</v>
      </c>
      <c r="S166" s="894">
        <v>63400000</v>
      </c>
      <c r="T166" s="538">
        <v>1370500000</v>
      </c>
      <c r="U166" s="970">
        <v>1478900000</v>
      </c>
      <c r="V166" s="608" t="s">
        <v>98</v>
      </c>
      <c r="W166" s="971"/>
      <c r="X166" s="971"/>
      <c r="Y166" s="148" t="s">
        <v>1665</v>
      </c>
      <c r="Z166" s="946">
        <v>25</v>
      </c>
      <c r="AA166" s="114">
        <f t="shared" si="60"/>
        <v>1</v>
      </c>
      <c r="AB166" s="114">
        <f t="shared" si="61"/>
        <v>59156000</v>
      </c>
      <c r="AC166" s="114">
        <f t="shared" si="53"/>
        <v>59156000</v>
      </c>
      <c r="AD166" s="114">
        <f t="shared" si="62"/>
        <v>1419744000</v>
      </c>
      <c r="AE166" s="114">
        <f t="shared" ref="AE166:AE174" si="65">2017-O166+1</f>
        <v>2</v>
      </c>
      <c r="AF166" s="115">
        <f t="shared" si="63"/>
        <v>59156000</v>
      </c>
      <c r="AG166" s="115">
        <f t="shared" si="57"/>
        <v>118312000</v>
      </c>
      <c r="AH166" s="115">
        <f t="shared" si="64"/>
        <v>1360588000</v>
      </c>
      <c r="AI166" s="297" t="b">
        <f t="shared" si="50"/>
        <v>1</v>
      </c>
    </row>
    <row r="167" spans="1:35" s="109" customFormat="1" ht="54.95" hidden="1" customHeight="1">
      <c r="A167" s="302" t="s">
        <v>1533</v>
      </c>
      <c r="B167" s="414">
        <v>3</v>
      </c>
      <c r="C167" s="148" t="s">
        <v>1666</v>
      </c>
      <c r="D167" s="414" t="s">
        <v>302</v>
      </c>
      <c r="E167" s="148" t="s">
        <v>611</v>
      </c>
      <c r="F167" s="608" t="s">
        <v>1654</v>
      </c>
      <c r="G167" s="882" t="s">
        <v>1640</v>
      </c>
      <c r="H167" s="882" t="s">
        <v>1667</v>
      </c>
      <c r="I167" s="882" t="s">
        <v>1668</v>
      </c>
      <c r="J167" s="148" t="s">
        <v>1669</v>
      </c>
      <c r="K167" s="148" t="s">
        <v>1670</v>
      </c>
      <c r="L167" s="883">
        <v>42718</v>
      </c>
      <c r="M167" s="608" t="s">
        <v>884</v>
      </c>
      <c r="N167" s="608" t="s">
        <v>185</v>
      </c>
      <c r="O167" s="608">
        <v>2016</v>
      </c>
      <c r="P167" s="608">
        <v>1</v>
      </c>
      <c r="Q167" s="608" t="s">
        <v>608</v>
      </c>
      <c r="R167" s="538">
        <v>55100000</v>
      </c>
      <c r="S167" s="894">
        <v>39400000</v>
      </c>
      <c r="T167" s="538">
        <v>1328500000</v>
      </c>
      <c r="U167" s="970">
        <v>1423000000</v>
      </c>
      <c r="V167" s="608" t="s">
        <v>98</v>
      </c>
      <c r="W167" s="971"/>
      <c r="X167" s="971"/>
      <c r="Y167" s="148" t="s">
        <v>1670</v>
      </c>
      <c r="Z167" s="946">
        <v>25</v>
      </c>
      <c r="AA167" s="114">
        <f t="shared" si="60"/>
        <v>1</v>
      </c>
      <c r="AB167" s="114">
        <f t="shared" si="61"/>
        <v>56920000</v>
      </c>
      <c r="AC167" s="114">
        <f t="shared" si="53"/>
        <v>56920000</v>
      </c>
      <c r="AD167" s="114">
        <f t="shared" si="62"/>
        <v>1366080000</v>
      </c>
      <c r="AE167" s="114">
        <f t="shared" si="65"/>
        <v>2</v>
      </c>
      <c r="AF167" s="115">
        <f t="shared" si="63"/>
        <v>56920000</v>
      </c>
      <c r="AG167" s="115">
        <f t="shared" ref="AG167:AG174" si="66">AE167*AF167</f>
        <v>113840000</v>
      </c>
      <c r="AH167" s="115">
        <f t="shared" si="64"/>
        <v>1309160000</v>
      </c>
      <c r="AI167" s="297" t="b">
        <f t="shared" si="50"/>
        <v>1</v>
      </c>
    </row>
    <row r="168" spans="1:35" s="109" customFormat="1" ht="54.95" hidden="1" customHeight="1">
      <c r="A168" s="302" t="s">
        <v>1533</v>
      </c>
      <c r="B168" s="537">
        <v>4</v>
      </c>
      <c r="C168" s="148" t="s">
        <v>1671</v>
      </c>
      <c r="D168" s="414" t="s">
        <v>302</v>
      </c>
      <c r="E168" s="148" t="s">
        <v>611</v>
      </c>
      <c r="F168" s="608" t="s">
        <v>1654</v>
      </c>
      <c r="G168" s="882" t="s">
        <v>1672</v>
      </c>
      <c r="H168" s="882" t="s">
        <v>1673</v>
      </c>
      <c r="I168" s="882" t="s">
        <v>1674</v>
      </c>
      <c r="J168" s="148" t="s">
        <v>1675</v>
      </c>
      <c r="K168" s="148" t="s">
        <v>1676</v>
      </c>
      <c r="L168" s="883">
        <v>42718</v>
      </c>
      <c r="M168" s="608" t="s">
        <v>884</v>
      </c>
      <c r="N168" s="608" t="s">
        <v>185</v>
      </c>
      <c r="O168" s="608">
        <v>2016</v>
      </c>
      <c r="P168" s="608">
        <v>1</v>
      </c>
      <c r="Q168" s="608" t="s">
        <v>608</v>
      </c>
      <c r="R168" s="538">
        <v>75150000</v>
      </c>
      <c r="S168" s="894">
        <v>53750000</v>
      </c>
      <c r="T168" s="538">
        <v>1812050000</v>
      </c>
      <c r="U168" s="970">
        <v>1940950000</v>
      </c>
      <c r="V168" s="608" t="s">
        <v>98</v>
      </c>
      <c r="W168" s="971"/>
      <c r="X168" s="971"/>
      <c r="Y168" s="148" t="s">
        <v>1676</v>
      </c>
      <c r="Z168" s="946">
        <v>25</v>
      </c>
      <c r="AA168" s="114">
        <f t="shared" si="60"/>
        <v>1</v>
      </c>
      <c r="AB168" s="114">
        <f t="shared" si="61"/>
        <v>77638000</v>
      </c>
      <c r="AC168" s="114">
        <f t="shared" si="53"/>
        <v>77638000</v>
      </c>
      <c r="AD168" s="114">
        <f t="shared" si="62"/>
        <v>1863312000</v>
      </c>
      <c r="AE168" s="114">
        <f t="shared" si="65"/>
        <v>2</v>
      </c>
      <c r="AF168" s="115">
        <f t="shared" si="63"/>
        <v>77638000</v>
      </c>
      <c r="AG168" s="115">
        <f t="shared" si="66"/>
        <v>155276000</v>
      </c>
      <c r="AH168" s="115">
        <f t="shared" si="64"/>
        <v>1785674000</v>
      </c>
      <c r="AI168" s="297" t="b">
        <f t="shared" si="50"/>
        <v>1</v>
      </c>
    </row>
    <row r="169" spans="1:35" s="109" customFormat="1" ht="54.95" hidden="1" customHeight="1">
      <c r="A169" s="302" t="s">
        <v>1533</v>
      </c>
      <c r="B169" s="537">
        <v>5</v>
      </c>
      <c r="C169" s="148" t="s">
        <v>1677</v>
      </c>
      <c r="D169" s="414" t="s">
        <v>302</v>
      </c>
      <c r="E169" s="148" t="s">
        <v>611</v>
      </c>
      <c r="F169" s="608" t="s">
        <v>1654</v>
      </c>
      <c r="G169" s="148" t="s">
        <v>1678</v>
      </c>
      <c r="H169" s="882" t="s">
        <v>1679</v>
      </c>
      <c r="I169" s="148" t="s">
        <v>1680</v>
      </c>
      <c r="J169" s="148" t="s">
        <v>1509</v>
      </c>
      <c r="K169" s="148" t="s">
        <v>1681</v>
      </c>
      <c r="L169" s="887" t="s">
        <v>1682</v>
      </c>
      <c r="M169" s="608" t="s">
        <v>884</v>
      </c>
      <c r="N169" s="608" t="s">
        <v>185</v>
      </c>
      <c r="O169" s="608">
        <v>2016</v>
      </c>
      <c r="P169" s="608">
        <v>1</v>
      </c>
      <c r="Q169" s="608" t="s">
        <v>608</v>
      </c>
      <c r="R169" s="873">
        <v>49450000</v>
      </c>
      <c r="S169" s="894">
        <v>35750000</v>
      </c>
      <c r="T169" s="873">
        <v>918925000</v>
      </c>
      <c r="U169" s="970">
        <v>1004125000</v>
      </c>
      <c r="V169" s="608" t="s">
        <v>98</v>
      </c>
      <c r="W169" s="972"/>
      <c r="X169" s="972"/>
      <c r="Y169" s="893" t="s">
        <v>1681</v>
      </c>
      <c r="Z169" s="946">
        <v>25</v>
      </c>
      <c r="AA169" s="114">
        <f t="shared" si="60"/>
        <v>1</v>
      </c>
      <c r="AB169" s="114">
        <f t="shared" si="61"/>
        <v>40165000</v>
      </c>
      <c r="AC169" s="114">
        <f t="shared" si="53"/>
        <v>40165000</v>
      </c>
      <c r="AD169" s="114">
        <f t="shared" si="62"/>
        <v>963960000</v>
      </c>
      <c r="AE169" s="114">
        <f t="shared" si="65"/>
        <v>2</v>
      </c>
      <c r="AF169" s="115">
        <f t="shared" si="63"/>
        <v>40165000</v>
      </c>
      <c r="AG169" s="115">
        <f t="shared" si="66"/>
        <v>80330000</v>
      </c>
      <c r="AH169" s="115">
        <f t="shared" si="64"/>
        <v>923795000</v>
      </c>
      <c r="AI169" s="297" t="b">
        <f t="shared" si="50"/>
        <v>1</v>
      </c>
    </row>
    <row r="170" spans="1:35" s="109" customFormat="1" ht="54.95" hidden="1" customHeight="1">
      <c r="A170" s="302" t="s">
        <v>1533</v>
      </c>
      <c r="B170" s="414">
        <v>6</v>
      </c>
      <c r="C170" s="148" t="s">
        <v>1671</v>
      </c>
      <c r="D170" s="414" t="s">
        <v>302</v>
      </c>
      <c r="E170" s="148" t="s">
        <v>611</v>
      </c>
      <c r="F170" s="608" t="s">
        <v>1654</v>
      </c>
      <c r="G170" s="148" t="s">
        <v>1683</v>
      </c>
      <c r="H170" s="882" t="s">
        <v>1684</v>
      </c>
      <c r="I170" s="148" t="s">
        <v>1685</v>
      </c>
      <c r="J170" s="608" t="s">
        <v>1686</v>
      </c>
      <c r="K170" s="148" t="s">
        <v>1687</v>
      </c>
      <c r="L170" s="879" t="s">
        <v>1688</v>
      </c>
      <c r="M170" s="608" t="s">
        <v>884</v>
      </c>
      <c r="N170" s="608" t="s">
        <v>185</v>
      </c>
      <c r="O170" s="608">
        <v>2016</v>
      </c>
      <c r="P170" s="608">
        <v>1</v>
      </c>
      <c r="Q170" s="608" t="s">
        <v>608</v>
      </c>
      <c r="R170" s="873">
        <v>117900000</v>
      </c>
      <c r="S170" s="894">
        <v>82500000</v>
      </c>
      <c r="T170" s="873">
        <v>2055400000</v>
      </c>
      <c r="U170" s="970">
        <v>2255800000</v>
      </c>
      <c r="V170" s="608" t="s">
        <v>98</v>
      </c>
      <c r="W170" s="972"/>
      <c r="X170" s="972"/>
      <c r="Y170" s="888" t="s">
        <v>1942</v>
      </c>
      <c r="Z170" s="946">
        <v>25</v>
      </c>
      <c r="AA170" s="114">
        <f t="shared" si="60"/>
        <v>1</v>
      </c>
      <c r="AB170" s="114">
        <f t="shared" si="61"/>
        <v>90232000</v>
      </c>
      <c r="AC170" s="114">
        <f t="shared" si="53"/>
        <v>90232000</v>
      </c>
      <c r="AD170" s="114">
        <f t="shared" si="62"/>
        <v>2165568000</v>
      </c>
      <c r="AE170" s="114">
        <f t="shared" si="65"/>
        <v>2</v>
      </c>
      <c r="AF170" s="115">
        <f t="shared" si="63"/>
        <v>90232000</v>
      </c>
      <c r="AG170" s="115">
        <f t="shared" si="66"/>
        <v>180464000</v>
      </c>
      <c r="AH170" s="115">
        <f t="shared" si="64"/>
        <v>2075336000</v>
      </c>
      <c r="AI170" s="297" t="b">
        <f t="shared" si="50"/>
        <v>1</v>
      </c>
    </row>
    <row r="171" spans="1:35" s="109" customFormat="1" ht="54.95" hidden="1" customHeight="1">
      <c r="A171" s="302" t="s">
        <v>1533</v>
      </c>
      <c r="B171" s="537">
        <v>7</v>
      </c>
      <c r="C171" s="148" t="s">
        <v>1671</v>
      </c>
      <c r="D171" s="414" t="s">
        <v>302</v>
      </c>
      <c r="E171" s="148" t="s">
        <v>611</v>
      </c>
      <c r="F171" s="608" t="s">
        <v>1654</v>
      </c>
      <c r="G171" s="148" t="s">
        <v>1689</v>
      </c>
      <c r="H171" s="882" t="s">
        <v>1648</v>
      </c>
      <c r="I171" s="148" t="s">
        <v>1690</v>
      </c>
      <c r="J171" s="608" t="s">
        <v>1691</v>
      </c>
      <c r="K171" s="148" t="s">
        <v>1692</v>
      </c>
      <c r="L171" s="883">
        <v>42629</v>
      </c>
      <c r="M171" s="608" t="s">
        <v>884</v>
      </c>
      <c r="N171" s="608" t="s">
        <v>185</v>
      </c>
      <c r="O171" s="608">
        <v>2016</v>
      </c>
      <c r="P171" s="608">
        <v>1</v>
      </c>
      <c r="Q171" s="608" t="s">
        <v>608</v>
      </c>
      <c r="R171" s="873">
        <v>150500000</v>
      </c>
      <c r="S171" s="894">
        <v>119000000</v>
      </c>
      <c r="T171" s="873">
        <v>3145400000</v>
      </c>
      <c r="U171" s="970">
        <v>3414900000</v>
      </c>
      <c r="V171" s="608" t="s">
        <v>98</v>
      </c>
      <c r="W171" s="972"/>
      <c r="X171" s="972"/>
      <c r="Y171" s="888" t="s">
        <v>1943</v>
      </c>
      <c r="Z171" s="946">
        <v>25</v>
      </c>
      <c r="AA171" s="114">
        <f t="shared" si="60"/>
        <v>1</v>
      </c>
      <c r="AB171" s="114">
        <f t="shared" si="61"/>
        <v>136596000</v>
      </c>
      <c r="AC171" s="114">
        <f t="shared" si="53"/>
        <v>136596000</v>
      </c>
      <c r="AD171" s="114">
        <f t="shared" si="62"/>
        <v>3278304000</v>
      </c>
      <c r="AE171" s="114">
        <f t="shared" si="65"/>
        <v>2</v>
      </c>
      <c r="AF171" s="115">
        <f t="shared" si="63"/>
        <v>136596000</v>
      </c>
      <c r="AG171" s="115">
        <f t="shared" si="66"/>
        <v>273192000</v>
      </c>
      <c r="AH171" s="115">
        <f t="shared" si="64"/>
        <v>3141708000</v>
      </c>
      <c r="AI171" s="297" t="b">
        <f t="shared" si="50"/>
        <v>1</v>
      </c>
    </row>
    <row r="172" spans="1:35" s="109" customFormat="1" ht="54.95" hidden="1" customHeight="1">
      <c r="A172" s="302" t="s">
        <v>1533</v>
      </c>
      <c r="B172" s="414">
        <v>8</v>
      </c>
      <c r="C172" s="148" t="s">
        <v>1671</v>
      </c>
      <c r="D172" s="414" t="s">
        <v>302</v>
      </c>
      <c r="E172" s="148" t="s">
        <v>611</v>
      </c>
      <c r="F172" s="608" t="s">
        <v>1654</v>
      </c>
      <c r="G172" s="148" t="s">
        <v>1693</v>
      </c>
      <c r="H172" s="882" t="s">
        <v>1694</v>
      </c>
      <c r="I172" s="148" t="s">
        <v>1695</v>
      </c>
      <c r="J172" s="608" t="s">
        <v>1696</v>
      </c>
      <c r="K172" s="148" t="s">
        <v>1697</v>
      </c>
      <c r="L172" s="883">
        <v>42719</v>
      </c>
      <c r="M172" s="608" t="s">
        <v>884</v>
      </c>
      <c r="N172" s="608" t="s">
        <v>185</v>
      </c>
      <c r="O172" s="608">
        <v>2016</v>
      </c>
      <c r="P172" s="608">
        <v>1</v>
      </c>
      <c r="Q172" s="608" t="s">
        <v>608</v>
      </c>
      <c r="R172" s="873">
        <v>80160000</v>
      </c>
      <c r="S172" s="894">
        <v>57300000</v>
      </c>
      <c r="T172" s="873">
        <v>1932850000</v>
      </c>
      <c r="U172" s="970">
        <v>2070310000</v>
      </c>
      <c r="V172" s="608" t="s">
        <v>98</v>
      </c>
      <c r="W172" s="972"/>
      <c r="X172" s="972"/>
      <c r="Y172" s="148" t="s">
        <v>1697</v>
      </c>
      <c r="Z172" s="946">
        <v>25</v>
      </c>
      <c r="AA172" s="114">
        <f t="shared" si="60"/>
        <v>1</v>
      </c>
      <c r="AB172" s="114">
        <f t="shared" si="61"/>
        <v>82812400</v>
      </c>
      <c r="AC172" s="114">
        <f t="shared" si="53"/>
        <v>82812400</v>
      </c>
      <c r="AD172" s="114">
        <f t="shared" si="62"/>
        <v>1987497600</v>
      </c>
      <c r="AE172" s="114">
        <f t="shared" si="65"/>
        <v>2</v>
      </c>
      <c r="AF172" s="115">
        <f t="shared" si="63"/>
        <v>82812400</v>
      </c>
      <c r="AG172" s="115">
        <f t="shared" si="66"/>
        <v>165624800</v>
      </c>
      <c r="AH172" s="115">
        <f t="shared" si="64"/>
        <v>1904685200</v>
      </c>
      <c r="AI172" s="297" t="b">
        <f t="shared" si="50"/>
        <v>1</v>
      </c>
    </row>
    <row r="173" spans="1:35" s="109" customFormat="1" ht="54.95" hidden="1" customHeight="1">
      <c r="A173" s="302" t="s">
        <v>1533</v>
      </c>
      <c r="B173" s="537">
        <v>9</v>
      </c>
      <c r="C173" s="148" t="s">
        <v>1671</v>
      </c>
      <c r="D173" s="414" t="s">
        <v>302</v>
      </c>
      <c r="E173" s="148" t="s">
        <v>611</v>
      </c>
      <c r="F173" s="608" t="s">
        <v>1654</v>
      </c>
      <c r="G173" s="148" t="s">
        <v>1698</v>
      </c>
      <c r="H173" s="882" t="s">
        <v>1699</v>
      </c>
      <c r="I173" s="148" t="s">
        <v>1700</v>
      </c>
      <c r="J173" s="608" t="s">
        <v>1701</v>
      </c>
      <c r="K173" s="148" t="s">
        <v>1702</v>
      </c>
      <c r="L173" s="883">
        <v>42733</v>
      </c>
      <c r="M173" s="608" t="s">
        <v>884</v>
      </c>
      <c r="N173" s="608" t="s">
        <v>185</v>
      </c>
      <c r="O173" s="608">
        <v>2016</v>
      </c>
      <c r="P173" s="608">
        <v>1</v>
      </c>
      <c r="Q173" s="608" t="s">
        <v>608</v>
      </c>
      <c r="R173" s="873">
        <v>36000000</v>
      </c>
      <c r="S173" s="894">
        <v>27000000</v>
      </c>
      <c r="T173" s="873">
        <v>701000000</v>
      </c>
      <c r="U173" s="970">
        <v>764000000</v>
      </c>
      <c r="V173" s="608" t="s">
        <v>98</v>
      </c>
      <c r="W173" s="972"/>
      <c r="X173" s="972"/>
      <c r="Y173" s="148" t="s">
        <v>1702</v>
      </c>
      <c r="Z173" s="946">
        <v>25</v>
      </c>
      <c r="AA173" s="114">
        <f t="shared" si="60"/>
        <v>1</v>
      </c>
      <c r="AB173" s="114">
        <f t="shared" si="61"/>
        <v>30560000</v>
      </c>
      <c r="AC173" s="114">
        <f t="shared" si="53"/>
        <v>30560000</v>
      </c>
      <c r="AD173" s="114">
        <f t="shared" si="62"/>
        <v>733440000</v>
      </c>
      <c r="AE173" s="114">
        <f t="shared" si="65"/>
        <v>2</v>
      </c>
      <c r="AF173" s="115">
        <f t="shared" si="63"/>
        <v>30560000</v>
      </c>
      <c r="AG173" s="115">
        <f t="shared" si="66"/>
        <v>61120000</v>
      </c>
      <c r="AH173" s="115">
        <f t="shared" si="64"/>
        <v>702880000</v>
      </c>
      <c r="AI173" s="297" t="b">
        <f t="shared" si="50"/>
        <v>1</v>
      </c>
    </row>
    <row r="174" spans="1:35" s="109" customFormat="1" ht="54.95" hidden="1" customHeight="1">
      <c r="A174" s="302" t="s">
        <v>1533</v>
      </c>
      <c r="B174" s="414">
        <v>10</v>
      </c>
      <c r="C174" s="148" t="s">
        <v>1677</v>
      </c>
      <c r="D174" s="414" t="s">
        <v>302</v>
      </c>
      <c r="E174" s="148" t="s">
        <v>611</v>
      </c>
      <c r="F174" s="608" t="s">
        <v>1654</v>
      </c>
      <c r="G174" s="148"/>
      <c r="H174" s="882"/>
      <c r="I174" s="148"/>
      <c r="J174" s="608" t="s">
        <v>887</v>
      </c>
      <c r="K174" s="148" t="s">
        <v>1703</v>
      </c>
      <c r="L174" s="879" t="s">
        <v>1704</v>
      </c>
      <c r="M174" s="608" t="s">
        <v>884</v>
      </c>
      <c r="N174" s="608" t="s">
        <v>185</v>
      </c>
      <c r="O174" s="608">
        <v>2016</v>
      </c>
      <c r="P174" s="608">
        <v>1</v>
      </c>
      <c r="Q174" s="608" t="s">
        <v>608</v>
      </c>
      <c r="R174" s="873" t="s">
        <v>193</v>
      </c>
      <c r="S174" s="894" t="s">
        <v>193</v>
      </c>
      <c r="T174" s="873">
        <v>671000000</v>
      </c>
      <c r="U174" s="970">
        <v>671000000</v>
      </c>
      <c r="V174" s="608" t="s">
        <v>98</v>
      </c>
      <c r="W174" s="972"/>
      <c r="X174" s="972"/>
      <c r="Y174" s="893" t="s">
        <v>1705</v>
      </c>
      <c r="Z174" s="946">
        <v>25</v>
      </c>
      <c r="AA174" s="114">
        <f t="shared" si="60"/>
        <v>1</v>
      </c>
      <c r="AB174" s="114">
        <f t="shared" si="61"/>
        <v>26840000</v>
      </c>
      <c r="AC174" s="114">
        <f t="shared" si="53"/>
        <v>26840000</v>
      </c>
      <c r="AD174" s="114">
        <f t="shared" si="62"/>
        <v>644160000</v>
      </c>
      <c r="AE174" s="114">
        <f t="shared" si="65"/>
        <v>2</v>
      </c>
      <c r="AF174" s="115">
        <f t="shared" si="63"/>
        <v>26840000</v>
      </c>
      <c r="AG174" s="115">
        <f t="shared" si="66"/>
        <v>53680000</v>
      </c>
      <c r="AH174" s="115">
        <f t="shared" si="64"/>
        <v>617320000</v>
      </c>
      <c r="AI174" s="297" t="b">
        <f t="shared" si="50"/>
        <v>1</v>
      </c>
    </row>
    <row r="175" spans="1:35" s="109" customFormat="1" ht="54.95" customHeight="1">
      <c r="A175" s="302" t="s">
        <v>1712</v>
      </c>
      <c r="B175" s="422">
        <v>1</v>
      </c>
      <c r="C175" s="973" t="s">
        <v>1739</v>
      </c>
      <c r="D175" s="483" t="s">
        <v>1740</v>
      </c>
      <c r="E175" s="424" t="s">
        <v>248</v>
      </c>
      <c r="F175" s="608" t="s">
        <v>1741</v>
      </c>
      <c r="G175" s="608" t="s">
        <v>193</v>
      </c>
      <c r="H175" s="608" t="s">
        <v>193</v>
      </c>
      <c r="I175" s="608">
        <v>144</v>
      </c>
      <c r="J175" s="608" t="s">
        <v>1742</v>
      </c>
      <c r="K175" s="608" t="s">
        <v>1743</v>
      </c>
      <c r="L175" s="974">
        <v>42657</v>
      </c>
      <c r="M175" s="973" t="s">
        <v>884</v>
      </c>
      <c r="N175" s="973" t="s">
        <v>185</v>
      </c>
      <c r="O175" s="973">
        <v>2017</v>
      </c>
      <c r="P175" s="608">
        <v>1</v>
      </c>
      <c r="Q175" s="608" t="s">
        <v>608</v>
      </c>
      <c r="R175" s="975">
        <v>79500000</v>
      </c>
      <c r="S175" s="538">
        <v>67000000</v>
      </c>
      <c r="T175" s="538">
        <v>1742800000</v>
      </c>
      <c r="U175" s="975">
        <v>1889300000</v>
      </c>
      <c r="V175" s="608" t="s">
        <v>98</v>
      </c>
      <c r="W175" s="608"/>
      <c r="X175" s="608"/>
      <c r="Y175" s="608" t="s">
        <v>1744</v>
      </c>
      <c r="Z175" s="946">
        <v>25</v>
      </c>
      <c r="AA175" s="114"/>
      <c r="AB175" s="114"/>
      <c r="AC175" s="114"/>
      <c r="AD175" s="114"/>
      <c r="AE175" s="114">
        <f>2017-O175+1</f>
        <v>1</v>
      </c>
      <c r="AF175" s="115">
        <f>U175/Z175</f>
        <v>75572000</v>
      </c>
      <c r="AG175" s="115">
        <f>AE175*AF175</f>
        <v>75572000</v>
      </c>
      <c r="AH175" s="115">
        <f>U175-AG175</f>
        <v>1813728000</v>
      </c>
      <c r="AI175" s="297" t="b">
        <f t="shared" si="50"/>
        <v>1</v>
      </c>
    </row>
    <row r="176" spans="1:35" s="109" customFormat="1" ht="54.95" customHeight="1">
      <c r="A176" s="302" t="s">
        <v>1712</v>
      </c>
      <c r="B176" s="422">
        <v>2</v>
      </c>
      <c r="C176" s="973" t="s">
        <v>1739</v>
      </c>
      <c r="D176" s="483" t="s">
        <v>1740</v>
      </c>
      <c r="E176" s="424" t="s">
        <v>248</v>
      </c>
      <c r="F176" s="608" t="s">
        <v>1741</v>
      </c>
      <c r="G176" s="608" t="s">
        <v>193</v>
      </c>
      <c r="H176" s="608" t="s">
        <v>193</v>
      </c>
      <c r="I176" s="608">
        <v>64</v>
      </c>
      <c r="J176" s="608" t="s">
        <v>1745</v>
      </c>
      <c r="K176" s="608" t="s">
        <v>1743</v>
      </c>
      <c r="L176" s="974">
        <v>42695</v>
      </c>
      <c r="M176" s="973" t="s">
        <v>884</v>
      </c>
      <c r="N176" s="973" t="s">
        <v>185</v>
      </c>
      <c r="O176" s="608">
        <v>2017</v>
      </c>
      <c r="P176" s="608">
        <v>1</v>
      </c>
      <c r="Q176" s="608" t="s">
        <v>608</v>
      </c>
      <c r="R176" s="975">
        <v>51700000</v>
      </c>
      <c r="S176" s="538">
        <v>35600000</v>
      </c>
      <c r="T176" s="538">
        <v>772250000</v>
      </c>
      <c r="U176" s="538">
        <v>859550000</v>
      </c>
      <c r="V176" s="608"/>
      <c r="W176" s="608"/>
      <c r="X176" s="608"/>
      <c r="Y176" s="976" t="s">
        <v>1746</v>
      </c>
      <c r="Z176" s="946">
        <v>25</v>
      </c>
      <c r="AA176" s="114"/>
      <c r="AB176" s="114"/>
      <c r="AC176" s="114"/>
      <c r="AD176" s="114"/>
      <c r="AE176" s="114">
        <f>2017-O176+1</f>
        <v>1</v>
      </c>
      <c r="AF176" s="831">
        <f>U176/Z176</f>
        <v>34382000</v>
      </c>
      <c r="AG176" s="831">
        <f>AE176*AF176</f>
        <v>34382000</v>
      </c>
      <c r="AH176" s="831">
        <f>U176-AG176</f>
        <v>825168000</v>
      </c>
      <c r="AI176" s="302" t="b">
        <f t="shared" si="50"/>
        <v>1</v>
      </c>
    </row>
    <row r="177" spans="1:38" s="109" customFormat="1" ht="54.95" customHeight="1">
      <c r="A177" s="302" t="s">
        <v>1712</v>
      </c>
      <c r="B177" s="635">
        <v>3</v>
      </c>
      <c r="C177" s="543" t="s">
        <v>1747</v>
      </c>
      <c r="D177" s="540" t="s">
        <v>302</v>
      </c>
      <c r="E177" s="767" t="s">
        <v>611</v>
      </c>
      <c r="F177" s="543" t="s">
        <v>1748</v>
      </c>
      <c r="G177" s="543">
        <v>8</v>
      </c>
      <c r="H177" s="543">
        <v>4</v>
      </c>
      <c r="I177" s="543">
        <f>G177*H177</f>
        <v>32</v>
      </c>
      <c r="J177" s="543" t="s">
        <v>1749</v>
      </c>
      <c r="K177" s="543" t="s">
        <v>1750</v>
      </c>
      <c r="L177" s="977"/>
      <c r="M177" s="543" t="s">
        <v>884</v>
      </c>
      <c r="N177" s="543" t="s">
        <v>185</v>
      </c>
      <c r="O177" s="543">
        <v>2017</v>
      </c>
      <c r="P177" s="543">
        <v>1</v>
      </c>
      <c r="Q177" s="543" t="s">
        <v>608</v>
      </c>
      <c r="R177" s="636">
        <v>52360000</v>
      </c>
      <c r="S177" s="636">
        <v>36300000</v>
      </c>
      <c r="T177" s="636">
        <v>1157500000</v>
      </c>
      <c r="U177" s="978">
        <v>1246160000</v>
      </c>
      <c r="V177" s="543"/>
      <c r="W177" s="543"/>
      <c r="X177" s="543"/>
      <c r="Y177" s="543" t="s">
        <v>1751</v>
      </c>
      <c r="Z177" s="946">
        <v>25</v>
      </c>
      <c r="AA177" s="114"/>
      <c r="AB177" s="114"/>
      <c r="AC177" s="114"/>
      <c r="AD177" s="114"/>
      <c r="AE177" s="114">
        <f>2017-O177+1</f>
        <v>1</v>
      </c>
      <c r="AF177" s="115">
        <f>U177/Z177</f>
        <v>49846400</v>
      </c>
      <c r="AG177" s="115">
        <f>AE177*AF177</f>
        <v>49846400</v>
      </c>
      <c r="AH177" s="115">
        <f>U177-AG177</f>
        <v>1196313600</v>
      </c>
      <c r="AI177" s="297" t="b">
        <f t="shared" si="50"/>
        <v>1</v>
      </c>
    </row>
    <row r="178" spans="1:38" ht="15" hidden="1" customHeight="1">
      <c r="B178" s="1158" t="s">
        <v>93</v>
      </c>
      <c r="C178" s="1159"/>
      <c r="D178" s="1159"/>
      <c r="E178" s="1159"/>
      <c r="F178" s="1159"/>
      <c r="G178" s="1159"/>
      <c r="H178" s="1159"/>
      <c r="I178" s="1159"/>
      <c r="J178" s="1159"/>
      <c r="K178" s="1159"/>
      <c r="L178" s="1159"/>
      <c r="M178" s="1159"/>
      <c r="N178" s="1159"/>
      <c r="O178" s="1160"/>
      <c r="P178" s="258"/>
      <c r="Q178" s="258"/>
      <c r="R178" s="258"/>
      <c r="S178" s="258"/>
      <c r="T178" s="258"/>
      <c r="U178" s="911">
        <f>SUM(U17:U177)</f>
        <v>63055607998</v>
      </c>
      <c r="V178" s="1340"/>
      <c r="W178" s="1341"/>
      <c r="X178" s="1341"/>
      <c r="Y178" s="1342"/>
      <c r="Z178" s="951"/>
      <c r="AA178" s="952"/>
      <c r="AB178" s="588">
        <f>SUM(AB17:AB174)</f>
        <v>2362423919.9200001</v>
      </c>
      <c r="AC178" s="588">
        <f>SUM(AC17:AC174)</f>
        <v>10258541919.68</v>
      </c>
      <c r="AD178" s="588">
        <f>SUM(AD17:AD174)</f>
        <v>48802056078.32</v>
      </c>
      <c r="AF178" s="298">
        <f>SUM(AF17:AF177)</f>
        <v>2522224319.9200001</v>
      </c>
      <c r="AG178" s="299">
        <f>SUM(AG17:AG177)</f>
        <v>12759940239.599998</v>
      </c>
      <c r="AH178" s="300">
        <f>SUM(AH17:AH177)</f>
        <v>50295667758.399994</v>
      </c>
      <c r="AI178" s="297" t="b">
        <f t="shared" ref="AI178" si="67">AG178+AH178=U178</f>
        <v>1</v>
      </c>
    </row>
    <row r="179" spans="1:38" ht="24.95" customHeight="1">
      <c r="A179" s="302" t="s">
        <v>266</v>
      </c>
      <c r="B179" s="1331" t="s">
        <v>93</v>
      </c>
      <c r="C179" s="1332"/>
      <c r="D179" s="1332"/>
      <c r="E179" s="1332"/>
      <c r="F179" s="1332"/>
      <c r="G179" s="1332"/>
      <c r="H179" s="1332"/>
      <c r="I179" s="1332"/>
      <c r="J179" s="1332"/>
      <c r="K179" s="1332"/>
      <c r="L179" s="1332"/>
      <c r="M179" s="1332"/>
      <c r="N179" s="1332"/>
      <c r="O179" s="1332"/>
      <c r="P179" s="1332"/>
      <c r="Q179" s="1332"/>
      <c r="R179" s="1332"/>
      <c r="S179" s="1332"/>
      <c r="T179" s="1333"/>
      <c r="U179" s="942">
        <f>SUBTOTAL(9,U17:U25)</f>
        <v>6953328000</v>
      </c>
      <c r="V179" s="1335"/>
      <c r="W179" s="1336"/>
      <c r="X179" s="1336"/>
      <c r="Y179" s="1337"/>
      <c r="Z179" s="951"/>
      <c r="AA179" s="952"/>
      <c r="AB179" s="588">
        <f>SUM(AB17:AB25)</f>
        <v>278133120</v>
      </c>
      <c r="AC179" s="588">
        <f>SUM(AC17:AC25)</f>
        <v>2950900320</v>
      </c>
      <c r="AD179" s="588">
        <f>SUM(AD17:AD25)</f>
        <v>4002427680</v>
      </c>
      <c r="AF179" s="298">
        <f>SUM(AF17:AF25)</f>
        <v>278133120</v>
      </c>
      <c r="AG179" s="299">
        <f>SUM(AG17:AG25)</f>
        <v>3229033440</v>
      </c>
      <c r="AH179" s="300">
        <f>SUM(AH17:AH25)</f>
        <v>3724294560</v>
      </c>
    </row>
    <row r="180" spans="1:38" ht="24.95" hidden="1" customHeight="1" thickBot="1">
      <c r="A180" s="302" t="s">
        <v>314</v>
      </c>
      <c r="B180" s="1331" t="s">
        <v>93</v>
      </c>
      <c r="C180" s="1332"/>
      <c r="D180" s="1332"/>
      <c r="E180" s="1332"/>
      <c r="F180" s="1332"/>
      <c r="G180" s="1332"/>
      <c r="H180" s="1332"/>
      <c r="I180" s="1332"/>
      <c r="J180" s="1332"/>
      <c r="K180" s="1332"/>
      <c r="L180" s="1332"/>
      <c r="M180" s="1332"/>
      <c r="N180" s="1332"/>
      <c r="O180" s="1332"/>
      <c r="P180" s="1332"/>
      <c r="Q180" s="1332"/>
      <c r="R180" s="1332"/>
      <c r="S180" s="1332"/>
      <c r="T180" s="1333"/>
      <c r="U180" s="942">
        <f>SUM(U26:U37)</f>
        <v>2775975000</v>
      </c>
      <c r="V180" s="1334"/>
      <c r="W180" s="1334"/>
      <c r="X180" s="1334"/>
      <c r="Y180" s="1334"/>
      <c r="Z180" s="951"/>
      <c r="AA180" s="952"/>
      <c r="AB180" s="588">
        <f>SUM(AB26:AB37)</f>
        <v>111039000</v>
      </c>
      <c r="AC180" s="588">
        <f>SUM(AC26:AC37)</f>
        <v>999351000</v>
      </c>
      <c r="AD180" s="588">
        <f>SUM(AD26:AD37)</f>
        <v>1776624000</v>
      </c>
      <c r="AF180" s="298">
        <f>SUM(AF26:AF37)</f>
        <v>111039000</v>
      </c>
      <c r="AG180" s="299">
        <f>SUM(AG26:AG37)</f>
        <v>1089564000</v>
      </c>
      <c r="AH180" s="300">
        <f>SUM(AH26:AH37)</f>
        <v>1686411000</v>
      </c>
    </row>
    <row r="181" spans="1:38" ht="24.95" hidden="1" customHeight="1" thickBot="1">
      <c r="A181" s="302" t="s">
        <v>317</v>
      </c>
      <c r="B181" s="1331" t="s">
        <v>93</v>
      </c>
      <c r="C181" s="1332"/>
      <c r="D181" s="1332"/>
      <c r="E181" s="1332"/>
      <c r="F181" s="1332"/>
      <c r="G181" s="1332"/>
      <c r="H181" s="1332"/>
      <c r="I181" s="1332"/>
      <c r="J181" s="1332"/>
      <c r="K181" s="1332"/>
      <c r="L181" s="1332"/>
      <c r="M181" s="1332"/>
      <c r="N181" s="1332"/>
      <c r="O181" s="1332"/>
      <c r="P181" s="1332"/>
      <c r="Q181" s="1332"/>
      <c r="R181" s="1332"/>
      <c r="S181" s="1332"/>
      <c r="T181" s="1333"/>
      <c r="U181" s="942">
        <f>SUM(U38:U77)</f>
        <v>3789251000</v>
      </c>
      <c r="V181" s="1334"/>
      <c r="W181" s="1334"/>
      <c r="X181" s="1334"/>
      <c r="Y181" s="1334"/>
      <c r="Z181" s="951"/>
      <c r="AA181" s="952"/>
      <c r="AB181" s="588">
        <f>SUM(AB38:AB77)</f>
        <v>151570040</v>
      </c>
      <c r="AC181" s="588">
        <f>SUM(AC38:AC77)</f>
        <v>1212560320</v>
      </c>
      <c r="AD181" s="588">
        <f>SUM(AD38:AD77)</f>
        <v>2576690680</v>
      </c>
      <c r="AF181" s="298">
        <f>SUM(AF38:AF77)</f>
        <v>151570040</v>
      </c>
      <c r="AG181" s="299">
        <f>SUM(AG38:AG77)</f>
        <v>1364130360</v>
      </c>
      <c r="AH181" s="303">
        <f>SUM(AH38:AH77)</f>
        <v>2425120640</v>
      </c>
    </row>
    <row r="182" spans="1:38" ht="24.95" hidden="1" customHeight="1" thickBot="1">
      <c r="A182" s="302" t="s">
        <v>321</v>
      </c>
      <c r="B182" s="1331" t="s">
        <v>93</v>
      </c>
      <c r="C182" s="1332"/>
      <c r="D182" s="1332"/>
      <c r="E182" s="1332"/>
      <c r="F182" s="1332"/>
      <c r="G182" s="1332"/>
      <c r="H182" s="1332"/>
      <c r="I182" s="1332"/>
      <c r="J182" s="1332"/>
      <c r="K182" s="1332"/>
      <c r="L182" s="1332"/>
      <c r="M182" s="1332"/>
      <c r="N182" s="1332"/>
      <c r="O182" s="1332"/>
      <c r="P182" s="1332"/>
      <c r="Q182" s="1332"/>
      <c r="R182" s="1332"/>
      <c r="S182" s="1332"/>
      <c r="T182" s="1333"/>
      <c r="U182" s="942">
        <f>SUM(U78:U83)</f>
        <v>962445000</v>
      </c>
      <c r="V182" s="1334"/>
      <c r="W182" s="1334"/>
      <c r="X182" s="1334"/>
      <c r="Y182" s="1334"/>
      <c r="Z182" s="951"/>
      <c r="AA182" s="952"/>
      <c r="AB182" s="588">
        <f>SUM(AB78:AB83)</f>
        <v>38497800</v>
      </c>
      <c r="AC182" s="588">
        <f>SUM(AC78:AC83)</f>
        <v>230986800</v>
      </c>
      <c r="AD182" s="588">
        <f>SUM(AD78:AD83)</f>
        <v>731458200</v>
      </c>
      <c r="AF182" s="298">
        <f>SUM(AF78:AF83)</f>
        <v>38497800</v>
      </c>
      <c r="AG182" s="299">
        <f>SUM(AG78:AG83)</f>
        <v>269484600</v>
      </c>
      <c r="AH182" s="303">
        <f>SUM(AH78:AH83)</f>
        <v>692960400</v>
      </c>
    </row>
    <row r="183" spans="1:38" ht="24.95" hidden="1" customHeight="1" thickBot="1">
      <c r="A183" s="302" t="s">
        <v>322</v>
      </c>
      <c r="B183" s="1331" t="s">
        <v>93</v>
      </c>
      <c r="C183" s="1332"/>
      <c r="D183" s="1332"/>
      <c r="E183" s="1332"/>
      <c r="F183" s="1332"/>
      <c r="G183" s="1332"/>
      <c r="H183" s="1332"/>
      <c r="I183" s="1332"/>
      <c r="J183" s="1332"/>
      <c r="K183" s="1332"/>
      <c r="L183" s="1332"/>
      <c r="M183" s="1332"/>
      <c r="N183" s="1332"/>
      <c r="O183" s="1332"/>
      <c r="P183" s="1332"/>
      <c r="Q183" s="1332"/>
      <c r="R183" s="1332"/>
      <c r="S183" s="1332"/>
      <c r="T183" s="1333"/>
      <c r="U183" s="942">
        <f>SUBTOTAL(9,U21:U182)</f>
        <v>8890338000</v>
      </c>
      <c r="V183" s="1334"/>
      <c r="W183" s="1334"/>
      <c r="X183" s="1334"/>
      <c r="Y183" s="1334"/>
      <c r="Z183" s="951"/>
      <c r="AA183" s="952"/>
      <c r="AB183" s="588">
        <f>SUM(AB84:AB87)</f>
        <v>28013760</v>
      </c>
      <c r="AC183" s="588">
        <f>SUM(AC84:AC87)</f>
        <v>168082560</v>
      </c>
      <c r="AD183" s="588">
        <f>SUM(AD84:AD87)</f>
        <v>532261440</v>
      </c>
      <c r="AE183" s="265"/>
      <c r="AF183" s="298">
        <f>SUM(AF84:AF87)</f>
        <v>28013760</v>
      </c>
      <c r="AG183" s="299">
        <f>SUM(AG84:AG87)</f>
        <v>196096320</v>
      </c>
      <c r="AH183" s="303">
        <f>SUM(AH84:AH87)</f>
        <v>504247680</v>
      </c>
    </row>
    <row r="184" spans="1:38" ht="24.95" hidden="1" customHeight="1" thickBot="1">
      <c r="A184" s="302" t="s">
        <v>628</v>
      </c>
      <c r="B184" s="1331" t="s">
        <v>93</v>
      </c>
      <c r="C184" s="1332"/>
      <c r="D184" s="1332"/>
      <c r="E184" s="1332"/>
      <c r="F184" s="1332"/>
      <c r="G184" s="1332"/>
      <c r="H184" s="1332"/>
      <c r="I184" s="1332"/>
      <c r="J184" s="1332"/>
      <c r="K184" s="1332"/>
      <c r="L184" s="1332"/>
      <c r="M184" s="1332"/>
      <c r="N184" s="1332"/>
      <c r="O184" s="1332"/>
      <c r="P184" s="1332"/>
      <c r="Q184" s="1332"/>
      <c r="R184" s="1332"/>
      <c r="S184" s="1332"/>
      <c r="T184" s="1333"/>
      <c r="U184" s="942">
        <f>SUM(U88:U106)</f>
        <v>9324512000</v>
      </c>
      <c r="V184" s="1334"/>
      <c r="W184" s="1334"/>
      <c r="X184" s="1334"/>
      <c r="Y184" s="1334"/>
      <c r="Z184" s="951"/>
      <c r="AA184" s="952"/>
      <c r="AB184" s="588">
        <f>SUM(AB88:AB106)</f>
        <v>372980480</v>
      </c>
      <c r="AC184" s="588">
        <f>SUM(AC88:AC106)</f>
        <v>1864902400</v>
      </c>
      <c r="AD184" s="588">
        <f>SUM(AD88:AD106)</f>
        <v>7459609600</v>
      </c>
      <c r="AE184" s="265"/>
      <c r="AF184" s="299">
        <f>SUM(AF88:AF106)</f>
        <v>372980480</v>
      </c>
      <c r="AG184" s="299">
        <f>SUM(AG88:AG106)</f>
        <v>2237882880</v>
      </c>
      <c r="AH184" s="299">
        <f>SUM(AH88:AH106)</f>
        <v>7086629120</v>
      </c>
    </row>
    <row r="185" spans="1:38" ht="24.95" hidden="1" customHeight="1" thickBot="1">
      <c r="A185" s="302" t="s">
        <v>627</v>
      </c>
      <c r="B185" s="1331" t="s">
        <v>93</v>
      </c>
      <c r="C185" s="1332"/>
      <c r="D185" s="1332"/>
      <c r="E185" s="1332"/>
      <c r="F185" s="1332"/>
      <c r="G185" s="1332"/>
      <c r="H185" s="1332"/>
      <c r="I185" s="1332"/>
      <c r="J185" s="1332"/>
      <c r="K185" s="1332"/>
      <c r="L185" s="1332"/>
      <c r="M185" s="1332"/>
      <c r="N185" s="1332"/>
      <c r="O185" s="1332"/>
      <c r="P185" s="1332"/>
      <c r="Q185" s="1332"/>
      <c r="R185" s="1332"/>
      <c r="S185" s="1332"/>
      <c r="T185" s="1333"/>
      <c r="U185" s="942">
        <f>SUM(U107:U120)</f>
        <v>5028039999</v>
      </c>
      <c r="V185" s="1334"/>
      <c r="W185" s="1334"/>
      <c r="X185" s="1334"/>
      <c r="Y185" s="1334"/>
      <c r="Z185" s="951"/>
      <c r="AA185" s="952"/>
      <c r="AB185" s="588">
        <f>SUM(AB107:AB120)</f>
        <v>201121599.96000001</v>
      </c>
      <c r="AC185" s="588">
        <f>SUM(AC107:AC120)</f>
        <v>804486399.84000003</v>
      </c>
      <c r="AD185" s="588">
        <f>SUM(AD107:AD120)</f>
        <v>4223553599.1599998</v>
      </c>
      <c r="AE185" s="93"/>
      <c r="AF185" s="299">
        <f>SUM(AF107:AF120)</f>
        <v>201121599.96000001</v>
      </c>
      <c r="AG185" s="299">
        <f>SUM(AG107:AG120)</f>
        <v>1005607999.8</v>
      </c>
      <c r="AH185" s="299">
        <f>SUM(AH107:AH120)</f>
        <v>4022431999.1999998</v>
      </c>
    </row>
    <row r="186" spans="1:38" ht="24.95" hidden="1" customHeight="1" thickBot="1">
      <c r="A186" s="302" t="s">
        <v>985</v>
      </c>
      <c r="B186" s="1331" t="s">
        <v>93</v>
      </c>
      <c r="C186" s="1332"/>
      <c r="D186" s="1332"/>
      <c r="E186" s="1332"/>
      <c r="F186" s="1332"/>
      <c r="G186" s="1332"/>
      <c r="H186" s="1332"/>
      <c r="I186" s="1332"/>
      <c r="J186" s="1332"/>
      <c r="K186" s="1332"/>
      <c r="L186" s="1332"/>
      <c r="M186" s="1332"/>
      <c r="N186" s="1332"/>
      <c r="O186" s="1332"/>
      <c r="P186" s="1332"/>
      <c r="Q186" s="1332"/>
      <c r="R186" s="1332"/>
      <c r="S186" s="1332"/>
      <c r="T186" s="1333"/>
      <c r="U186" s="942">
        <f>SUM(U121:U146)</f>
        <v>7396026999</v>
      </c>
      <c r="V186" s="1334"/>
      <c r="W186" s="1334"/>
      <c r="X186" s="1334"/>
      <c r="Y186" s="1334"/>
      <c r="Z186" s="951"/>
      <c r="AA186" s="952"/>
      <c r="AB186" s="588">
        <f>SUM(AB121:AB146)</f>
        <v>295841079.95999998</v>
      </c>
      <c r="AC186" s="588">
        <f>SUM(AC121:AC146)</f>
        <v>887523239.88</v>
      </c>
      <c r="AD186" s="588">
        <f>SUM(AD121:AD146)</f>
        <v>6508503759.1199999</v>
      </c>
      <c r="AE186" s="93"/>
      <c r="AF186" s="299">
        <f>SUM(AF121:AF146)</f>
        <v>295841079.95999998</v>
      </c>
      <c r="AG186" s="299">
        <f>SUM(AG121:AG146)</f>
        <v>1183364319.8399999</v>
      </c>
      <c r="AH186" s="299">
        <f>SUM(AH121:AH146)</f>
        <v>6212662679.1599998</v>
      </c>
    </row>
    <row r="187" spans="1:38" ht="24.95" hidden="1" customHeight="1" thickBot="1">
      <c r="A187" s="302" t="s">
        <v>626</v>
      </c>
      <c r="B187" s="1331" t="s">
        <v>93</v>
      </c>
      <c r="C187" s="1332"/>
      <c r="D187" s="1332"/>
      <c r="E187" s="1332"/>
      <c r="F187" s="1332"/>
      <c r="G187" s="1332"/>
      <c r="H187" s="1332"/>
      <c r="I187" s="1332"/>
      <c r="J187" s="1332"/>
      <c r="K187" s="1332"/>
      <c r="L187" s="1332"/>
      <c r="M187" s="1332"/>
      <c r="N187" s="1332"/>
      <c r="O187" s="1332"/>
      <c r="P187" s="1332"/>
      <c r="Q187" s="1332"/>
      <c r="R187" s="1332"/>
      <c r="S187" s="1332"/>
      <c r="T187" s="1333"/>
      <c r="U187" s="987">
        <f>SUM(U147:U164)</f>
        <v>6363045999</v>
      </c>
      <c r="V187" s="1323"/>
      <c r="W187" s="1324"/>
      <c r="X187" s="1324"/>
      <c r="Y187" s="1325"/>
    </row>
    <row r="188" spans="1:38" ht="24.95" hidden="1" customHeight="1" thickBot="1">
      <c r="A188" s="302" t="s">
        <v>1533</v>
      </c>
      <c r="B188" s="1331" t="s">
        <v>93</v>
      </c>
      <c r="C188" s="1332"/>
      <c r="D188" s="1332"/>
      <c r="E188" s="1332"/>
      <c r="F188" s="1332"/>
      <c r="G188" s="1332"/>
      <c r="H188" s="1332"/>
      <c r="I188" s="1332"/>
      <c r="J188" s="1332"/>
      <c r="K188" s="1332"/>
      <c r="L188" s="1332"/>
      <c r="M188" s="1332"/>
      <c r="N188" s="1332"/>
      <c r="O188" s="1332"/>
      <c r="P188" s="1332"/>
      <c r="Q188" s="1332"/>
      <c r="R188" s="1332"/>
      <c r="S188" s="1332"/>
      <c r="T188" s="1333"/>
      <c r="U188" s="987">
        <f>SUM(U165:U174)</f>
        <v>15767630001</v>
      </c>
      <c r="V188" s="1323"/>
      <c r="W188" s="1324"/>
      <c r="X188" s="1324"/>
      <c r="Y188" s="1325"/>
    </row>
    <row r="189" spans="1:38" ht="24.95" customHeight="1" thickBot="1">
      <c r="A189" s="302" t="s">
        <v>1712</v>
      </c>
      <c r="B189" s="1161" t="s">
        <v>93</v>
      </c>
      <c r="C189" s="1162"/>
      <c r="D189" s="1162"/>
      <c r="E189" s="1162"/>
      <c r="F189" s="1162"/>
      <c r="G189" s="1162"/>
      <c r="H189" s="1162"/>
      <c r="I189" s="1162"/>
      <c r="J189" s="1162"/>
      <c r="K189" s="1162"/>
      <c r="L189" s="1162"/>
      <c r="M189" s="1162"/>
      <c r="N189" s="1162"/>
      <c r="O189" s="1162"/>
      <c r="P189" s="1162"/>
      <c r="Q189" s="1162"/>
      <c r="R189" s="1162"/>
      <c r="S189" s="1162"/>
      <c r="T189" s="1163"/>
      <c r="U189" s="801">
        <f>SUM(U175:U177)</f>
        <v>3995010000</v>
      </c>
      <c r="V189" s="1320"/>
      <c r="W189" s="1321"/>
      <c r="X189" s="1321"/>
      <c r="Y189" s="1322"/>
    </row>
    <row r="190" spans="1:38" ht="15.75" customHeight="1" thickTop="1">
      <c r="U190" s="919"/>
    </row>
    <row r="192" spans="1:38" s="301" customFormat="1" ht="15" customHeight="1">
      <c r="A192" s="302"/>
      <c r="B192" s="1338"/>
      <c r="C192" s="1338"/>
      <c r="D192" s="1338"/>
      <c r="E192" s="1338"/>
      <c r="F192" s="1338"/>
      <c r="G192" s="1338"/>
      <c r="H192" s="1338"/>
      <c r="I192" s="1338"/>
      <c r="J192" s="1338"/>
      <c r="K192" s="1338"/>
      <c r="L192" s="1338"/>
      <c r="M192" s="1338"/>
      <c r="N192" s="1338"/>
      <c r="O192" s="1338"/>
      <c r="P192" s="11"/>
      <c r="Q192" s="11"/>
      <c r="R192" s="11"/>
      <c r="S192" s="11"/>
      <c r="T192" s="11"/>
      <c r="U192" s="45"/>
      <c r="V192" s="1339"/>
      <c r="W192" s="1339"/>
      <c r="X192" s="1339"/>
      <c r="Y192" s="1339"/>
      <c r="Z192" s="918"/>
      <c r="AA192" s="918"/>
      <c r="AB192" s="918"/>
      <c r="AC192" s="918"/>
      <c r="AD192" s="954"/>
      <c r="AE192" s="39"/>
      <c r="AF192" s="39"/>
      <c r="AG192" s="39"/>
      <c r="AH192" s="93"/>
      <c r="AI192" s="39"/>
      <c r="AJ192" s="39"/>
      <c r="AK192" s="39"/>
      <c r="AL192" s="918"/>
    </row>
    <row r="193" spans="1:38" s="301" customFormat="1" ht="15" customHeight="1">
      <c r="A193" s="302"/>
      <c r="B193" s="1338"/>
      <c r="C193" s="1338"/>
      <c r="D193" s="1338"/>
      <c r="E193" s="1338"/>
      <c r="F193" s="1338"/>
      <c r="G193" s="1338"/>
      <c r="H193" s="1338"/>
      <c r="I193" s="1338"/>
      <c r="J193" s="1338"/>
      <c r="K193" s="1338"/>
      <c r="L193" s="1338"/>
      <c r="M193" s="1338"/>
      <c r="N193" s="1338"/>
      <c r="O193" s="1338"/>
      <c r="P193" s="11"/>
      <c r="Q193" s="11"/>
      <c r="R193" s="11"/>
      <c r="S193" s="11"/>
      <c r="T193" s="11"/>
      <c r="U193" s="45"/>
      <c r="V193" s="1339"/>
      <c r="W193" s="1339"/>
      <c r="X193" s="1339"/>
      <c r="Y193" s="1339"/>
      <c r="Z193" s="918"/>
      <c r="AA193" s="918"/>
      <c r="AB193" s="918"/>
      <c r="AC193" s="918"/>
      <c r="AD193" s="918"/>
      <c r="AE193" s="39"/>
      <c r="AF193" s="39"/>
      <c r="AG193" s="39"/>
      <c r="AH193" s="93"/>
      <c r="AI193" s="39"/>
      <c r="AJ193" s="39"/>
      <c r="AK193" s="39"/>
      <c r="AL193" s="918"/>
    </row>
    <row r="194" spans="1:38" s="301" customFormat="1" ht="15" customHeight="1">
      <c r="A194" s="302"/>
      <c r="B194" s="1338"/>
      <c r="C194" s="1338"/>
      <c r="D194" s="1338"/>
      <c r="E194" s="1338"/>
      <c r="F194" s="1338"/>
      <c r="G194" s="1338"/>
      <c r="H194" s="1338"/>
      <c r="I194" s="1338"/>
      <c r="J194" s="1338"/>
      <c r="K194" s="1338"/>
      <c r="L194" s="1338"/>
      <c r="M194" s="1338"/>
      <c r="N194" s="1338"/>
      <c r="O194" s="1338"/>
      <c r="P194" s="11"/>
      <c r="Q194" s="11"/>
      <c r="R194" s="11"/>
      <c r="S194" s="11"/>
      <c r="T194" s="11"/>
      <c r="U194" s="45"/>
      <c r="V194" s="1339"/>
      <c r="W194" s="1339"/>
      <c r="X194" s="1339"/>
      <c r="Y194" s="1339"/>
      <c r="Z194" s="918"/>
      <c r="AA194" s="918"/>
      <c r="AB194" s="918"/>
      <c r="AC194" s="918"/>
      <c r="AD194" s="918"/>
      <c r="AE194" s="39"/>
      <c r="AF194" s="39"/>
      <c r="AG194" s="39"/>
      <c r="AH194" s="302"/>
      <c r="AI194" s="39"/>
      <c r="AJ194" s="39"/>
      <c r="AK194" s="39"/>
      <c r="AL194" s="918"/>
    </row>
    <row r="195" spans="1:38" ht="15" customHeight="1">
      <c r="AD195" s="302"/>
      <c r="AE195" s="109"/>
      <c r="AF195" s="302"/>
      <c r="AG195" s="302"/>
      <c r="AH195" s="302"/>
      <c r="AI195" s="302"/>
      <c r="AJ195" s="302"/>
      <c r="AK195" s="302"/>
      <c r="AL195" s="302"/>
    </row>
    <row r="196" spans="1:38" ht="15" customHeight="1">
      <c r="AD196" s="302"/>
      <c r="AE196" s="109"/>
      <c r="AF196" s="302"/>
      <c r="AG196" s="302"/>
      <c r="AH196" s="302"/>
      <c r="AI196" s="302"/>
      <c r="AJ196" s="302"/>
      <c r="AK196" s="302"/>
      <c r="AL196" s="302"/>
    </row>
    <row r="197" spans="1:38" ht="15" customHeight="1">
      <c r="AD197" s="302"/>
      <c r="AE197" s="109"/>
      <c r="AF197" s="302"/>
      <c r="AG197" s="302"/>
      <c r="AH197" s="302"/>
      <c r="AI197" s="302"/>
      <c r="AJ197" s="302"/>
      <c r="AK197" s="302"/>
      <c r="AL197" s="302"/>
    </row>
    <row r="198" spans="1:38" ht="15" customHeight="1">
      <c r="AD198" s="302"/>
      <c r="AE198" s="109"/>
      <c r="AF198" s="302"/>
      <c r="AG198" s="302"/>
      <c r="AH198" s="302"/>
      <c r="AI198" s="302"/>
      <c r="AJ198" s="302"/>
      <c r="AK198" s="302"/>
      <c r="AL198" s="302"/>
    </row>
    <row r="199" spans="1:38" ht="15" customHeight="1">
      <c r="AD199" s="302"/>
      <c r="AE199" s="109"/>
      <c r="AF199" s="302"/>
      <c r="AG199" s="302"/>
      <c r="AH199" s="302"/>
      <c r="AI199" s="302"/>
      <c r="AJ199" s="302"/>
      <c r="AK199" s="302"/>
      <c r="AL199" s="302"/>
    </row>
    <row r="200" spans="1:38" ht="15" customHeight="1">
      <c r="AD200" s="302"/>
      <c r="AE200" s="109"/>
      <c r="AF200" s="302"/>
      <c r="AG200" s="302"/>
      <c r="AH200" s="302"/>
      <c r="AI200" s="302"/>
      <c r="AJ200" s="302"/>
      <c r="AK200" s="302"/>
      <c r="AL200" s="302"/>
    </row>
    <row r="201" spans="1:38" ht="15" customHeight="1"/>
    <row r="202" spans="1:38" ht="15" customHeight="1"/>
    <row r="203" spans="1:38" ht="15" customHeight="1"/>
    <row r="204" spans="1:38" ht="15" customHeight="1"/>
    <row r="205" spans="1:38" ht="15" customHeight="1"/>
    <row r="206" spans="1:38" ht="15" customHeight="1"/>
    <row r="207" spans="1:38" ht="15" customHeight="1"/>
    <row r="208" spans="1:3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</sheetData>
  <autoFilter ref="A16:AL189">
    <filterColumn colId="0">
      <filters>
        <filter val="DINAS PERHUBUNGAN 2007"/>
        <filter val="DINAS PERHUBUNGAN 2017"/>
      </filters>
    </filterColumn>
  </autoFilter>
  <mergeCells count="58">
    <mergeCell ref="Z14:Z15"/>
    <mergeCell ref="AA14:AA15"/>
    <mergeCell ref="AB14:AD14"/>
    <mergeCell ref="AE14:AE15"/>
    <mergeCell ref="AF14:AH14"/>
    <mergeCell ref="B1:Y1"/>
    <mergeCell ref="B2:Y2"/>
    <mergeCell ref="B3:Y3"/>
    <mergeCell ref="B4:Y4"/>
    <mergeCell ref="B14:B15"/>
    <mergeCell ref="C14:C15"/>
    <mergeCell ref="M14:M15"/>
    <mergeCell ref="F14:F15"/>
    <mergeCell ref="P14:Q14"/>
    <mergeCell ref="V14:X14"/>
    <mergeCell ref="N14:N15"/>
    <mergeCell ref="V178:Y178"/>
    <mergeCell ref="B178:O178"/>
    <mergeCell ref="U14:U15"/>
    <mergeCell ref="Y14:Y15"/>
    <mergeCell ref="I14:I15"/>
    <mergeCell ref="D14:E14"/>
    <mergeCell ref="K14:L14"/>
    <mergeCell ref="G14:G15"/>
    <mergeCell ref="O14:O15"/>
    <mergeCell ref="H14:H15"/>
    <mergeCell ref="J14:J15"/>
    <mergeCell ref="R14:R15"/>
    <mergeCell ref="S14:S15"/>
    <mergeCell ref="T14:T15"/>
    <mergeCell ref="B193:O193"/>
    <mergeCell ref="V193:Y193"/>
    <mergeCell ref="B194:O194"/>
    <mergeCell ref="V194:Y194"/>
    <mergeCell ref="V186:Y186"/>
    <mergeCell ref="B192:O192"/>
    <mergeCell ref="V192:Y192"/>
    <mergeCell ref="V189:Y189"/>
    <mergeCell ref="V188:Y188"/>
    <mergeCell ref="V187:Y187"/>
    <mergeCell ref="B189:T189"/>
    <mergeCell ref="B188:T188"/>
    <mergeCell ref="B187:T187"/>
    <mergeCell ref="B186:T186"/>
    <mergeCell ref="V179:Y179"/>
    <mergeCell ref="V180:Y180"/>
    <mergeCell ref="V181:Y181"/>
    <mergeCell ref="B181:T181"/>
    <mergeCell ref="B180:T180"/>
    <mergeCell ref="B179:T179"/>
    <mergeCell ref="B185:T185"/>
    <mergeCell ref="B184:T184"/>
    <mergeCell ref="V185:Y185"/>
    <mergeCell ref="V182:Y182"/>
    <mergeCell ref="V183:Y183"/>
    <mergeCell ref="V184:Y184"/>
    <mergeCell ref="B183:T183"/>
    <mergeCell ref="B182:T182"/>
  </mergeCells>
  <printOptions horizontalCentered="1"/>
  <pageMargins left="1.25" right="0.5" top="0.75" bottom="0.75" header="0" footer="0"/>
  <pageSetup paperSize="256" scale="65" orientation="landscape" horizontalDpi="4294967293" verticalDpi="4294967293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filterMode="1"/>
  <dimension ref="A1:AG85"/>
  <sheetViews>
    <sheetView view="pageBreakPreview" topLeftCell="A58" zoomScaleSheetLayoutView="100" workbookViewId="0">
      <selection activeCell="E60" sqref="E60"/>
    </sheetView>
  </sheetViews>
  <sheetFormatPr defaultRowHeight="12.75"/>
  <cols>
    <col min="1" max="1" width="22.140625" style="297" customWidth="1"/>
    <col min="2" max="2" width="5.28515625" style="297" customWidth="1"/>
    <col min="3" max="3" width="18.140625" style="297" customWidth="1"/>
    <col min="4" max="4" width="12.42578125" style="297" customWidth="1"/>
    <col min="5" max="5" width="9.7109375" style="297" customWidth="1"/>
    <col min="6" max="6" width="11.42578125" style="297" customWidth="1"/>
    <col min="7" max="7" width="8.7109375" style="297" customWidth="1"/>
    <col min="8" max="8" width="6.85546875" style="297" customWidth="1"/>
    <col min="9" max="9" width="7.28515625" style="297" customWidth="1"/>
    <col min="10" max="10" width="7.5703125" style="297" customWidth="1"/>
    <col min="11" max="11" width="10.7109375" style="297" customWidth="1"/>
    <col min="12" max="12" width="9.85546875" style="297" customWidth="1"/>
    <col min="13" max="13" width="7.42578125" style="297" customWidth="1"/>
    <col min="14" max="14" width="9.85546875" style="297" customWidth="1"/>
    <col min="15" max="15" width="10" style="297" customWidth="1"/>
    <col min="16" max="16" width="6.7109375" style="297" customWidth="1"/>
    <col min="17" max="17" width="7.42578125" style="297" customWidth="1"/>
    <col min="18" max="18" width="11.7109375" style="297" hidden="1" customWidth="1"/>
    <col min="19" max="19" width="13.42578125" style="297" customWidth="1"/>
    <col min="20" max="20" width="4.28515625" style="297" customWidth="1"/>
    <col min="21" max="22" width="4.42578125" style="297" customWidth="1"/>
    <col min="23" max="23" width="17.140625" style="297" customWidth="1"/>
    <col min="24" max="24" width="12.28515625" style="297" customWidth="1"/>
    <col min="25" max="25" width="12" style="297" customWidth="1"/>
    <col min="26" max="26" width="11.28515625" style="297" customWidth="1"/>
    <col min="27" max="27" width="13.28515625" style="297" customWidth="1"/>
    <col min="28" max="28" width="14" style="297" customWidth="1"/>
    <col min="29" max="29" width="11.5703125" style="297" customWidth="1"/>
    <col min="30" max="30" width="12.140625" style="297" customWidth="1"/>
    <col min="31" max="31" width="13" style="297" customWidth="1"/>
    <col min="32" max="32" width="12.28515625" style="297" customWidth="1"/>
    <col min="33" max="16384" width="9.140625" style="297"/>
  </cols>
  <sheetData>
    <row r="1" spans="2:32" ht="15" customHeight="1">
      <c r="B1" s="1156" t="s">
        <v>128</v>
      </c>
      <c r="C1" s="1156"/>
      <c r="D1" s="1156"/>
      <c r="E1" s="1156"/>
      <c r="F1" s="1156"/>
      <c r="G1" s="1156"/>
      <c r="H1" s="1156"/>
      <c r="I1" s="1156"/>
      <c r="J1" s="1156"/>
      <c r="K1" s="1156"/>
      <c r="L1" s="1156"/>
      <c r="M1" s="1156"/>
      <c r="N1" s="1156"/>
      <c r="O1" s="1156"/>
      <c r="P1" s="1156"/>
      <c r="Q1" s="1156"/>
      <c r="R1" s="1156"/>
      <c r="S1" s="1156"/>
      <c r="T1" s="1156"/>
      <c r="U1" s="1156"/>
      <c r="V1" s="1156"/>
      <c r="W1" s="1156"/>
    </row>
    <row r="2" spans="2:32" ht="15" customHeight="1">
      <c r="B2" s="1156" t="s">
        <v>66</v>
      </c>
      <c r="C2" s="1156"/>
      <c r="D2" s="1156"/>
      <c r="E2" s="1156"/>
      <c r="F2" s="1156"/>
      <c r="G2" s="1156"/>
      <c r="H2" s="1156"/>
      <c r="I2" s="1156"/>
      <c r="J2" s="1156"/>
      <c r="K2" s="1156"/>
      <c r="L2" s="1156"/>
      <c r="M2" s="1156"/>
      <c r="N2" s="1156"/>
      <c r="O2" s="1156"/>
      <c r="P2" s="1156"/>
      <c r="Q2" s="1156"/>
      <c r="R2" s="1156"/>
      <c r="S2" s="1156"/>
      <c r="T2" s="1156"/>
      <c r="U2" s="1156"/>
      <c r="V2" s="1156"/>
      <c r="W2" s="1156"/>
    </row>
    <row r="3" spans="2:32" ht="15" customHeight="1">
      <c r="B3" s="1156" t="s">
        <v>130</v>
      </c>
      <c r="C3" s="1156"/>
      <c r="D3" s="1156"/>
      <c r="E3" s="1156"/>
      <c r="F3" s="1156"/>
      <c r="G3" s="1156"/>
      <c r="H3" s="1156"/>
      <c r="I3" s="1156"/>
      <c r="J3" s="1156"/>
      <c r="K3" s="1156"/>
      <c r="L3" s="1156"/>
      <c r="M3" s="1156"/>
      <c r="N3" s="1156"/>
      <c r="O3" s="1156"/>
      <c r="P3" s="1156"/>
      <c r="Q3" s="1156"/>
      <c r="R3" s="1156"/>
      <c r="S3" s="1156"/>
      <c r="T3" s="1156"/>
      <c r="U3" s="1156"/>
      <c r="V3" s="1156"/>
      <c r="W3" s="1156"/>
    </row>
    <row r="4" spans="2:32" ht="15" customHeight="1">
      <c r="B4" s="1156" t="s">
        <v>1929</v>
      </c>
      <c r="C4" s="1156"/>
      <c r="D4" s="1156"/>
      <c r="E4" s="1156"/>
      <c r="F4" s="1156"/>
      <c r="G4" s="1156"/>
      <c r="H4" s="1156"/>
      <c r="I4" s="1156"/>
      <c r="J4" s="1156"/>
      <c r="K4" s="1156"/>
      <c r="L4" s="1156"/>
      <c r="M4" s="1156"/>
      <c r="N4" s="1156"/>
      <c r="O4" s="1156"/>
      <c r="P4" s="1156"/>
      <c r="Q4" s="1156"/>
      <c r="R4" s="1156"/>
      <c r="S4" s="1156"/>
      <c r="T4" s="1156"/>
      <c r="U4" s="1156"/>
      <c r="V4" s="1156"/>
      <c r="W4" s="1156"/>
    </row>
    <row r="5" spans="2:32" ht="15" customHeight="1"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</row>
    <row r="6" spans="2:32" ht="15" customHeight="1">
      <c r="B6" s="301" t="s">
        <v>68</v>
      </c>
      <c r="C6" s="560"/>
      <c r="D6" s="301" t="s">
        <v>69</v>
      </c>
      <c r="E6" s="560"/>
      <c r="F6" s="301"/>
      <c r="G6" s="560"/>
      <c r="H6" s="301"/>
      <c r="I6" s="560"/>
      <c r="J6" s="560"/>
      <c r="K6" s="560"/>
      <c r="L6" s="560"/>
      <c r="M6" s="560"/>
      <c r="N6" s="560"/>
      <c r="O6" s="560"/>
      <c r="P6" s="560"/>
      <c r="Q6" s="560"/>
      <c r="R6" s="560"/>
      <c r="S6" s="560"/>
      <c r="T6" s="560"/>
      <c r="U6" s="560"/>
      <c r="V6" s="560"/>
      <c r="W6" s="560"/>
    </row>
    <row r="7" spans="2:32" ht="15" customHeight="1">
      <c r="B7" s="301" t="s">
        <v>70</v>
      </c>
      <c r="C7" s="560"/>
      <c r="D7" s="301" t="s">
        <v>71</v>
      </c>
      <c r="E7" s="560"/>
      <c r="F7" s="301"/>
      <c r="G7" s="560"/>
      <c r="H7" s="301"/>
      <c r="I7" s="560"/>
      <c r="J7" s="560"/>
      <c r="K7" s="560"/>
      <c r="L7" s="560"/>
      <c r="M7" s="560"/>
      <c r="N7" s="560"/>
      <c r="O7" s="560"/>
      <c r="P7" s="560"/>
      <c r="Q7" s="560"/>
      <c r="R7" s="560"/>
      <c r="S7" s="560"/>
      <c r="T7" s="560"/>
      <c r="U7" s="560"/>
      <c r="V7" s="560"/>
      <c r="W7" s="560"/>
    </row>
    <row r="8" spans="2:32" ht="15" customHeight="1">
      <c r="B8" s="301" t="s">
        <v>72</v>
      </c>
      <c r="C8" s="560"/>
      <c r="D8" s="58" t="s">
        <v>249</v>
      </c>
      <c r="E8" s="560"/>
      <c r="F8" s="301"/>
      <c r="G8" s="560"/>
      <c r="H8" s="301"/>
      <c r="I8" s="560"/>
      <c r="J8" s="560"/>
      <c r="K8" s="560"/>
      <c r="L8" s="560"/>
      <c r="M8" s="560"/>
      <c r="N8" s="560"/>
      <c r="O8" s="560"/>
      <c r="P8" s="560"/>
      <c r="Q8" s="560"/>
      <c r="R8" s="560"/>
      <c r="S8" s="560"/>
      <c r="T8" s="560"/>
      <c r="U8" s="560"/>
      <c r="V8" s="560"/>
      <c r="W8" s="560"/>
    </row>
    <row r="9" spans="2:32" ht="15" customHeight="1">
      <c r="B9" s="301" t="s">
        <v>73</v>
      </c>
      <c r="C9" s="560"/>
      <c r="D9" s="58" t="s">
        <v>250</v>
      </c>
      <c r="E9" s="999"/>
      <c r="F9" s="918"/>
      <c r="G9" s="560"/>
      <c r="H9" s="301"/>
      <c r="I9" s="560"/>
      <c r="J9" s="560"/>
      <c r="K9" s="560"/>
      <c r="L9" s="560"/>
      <c r="M9" s="560"/>
      <c r="N9" s="560"/>
      <c r="O9" s="560"/>
      <c r="P9" s="560"/>
      <c r="Q9" s="560"/>
      <c r="R9" s="560"/>
      <c r="S9" s="560"/>
      <c r="T9" s="560"/>
      <c r="U9" s="560"/>
      <c r="V9" s="560"/>
      <c r="W9" s="560"/>
    </row>
    <row r="10" spans="2:32" ht="15" customHeight="1">
      <c r="B10" s="301" t="s">
        <v>74</v>
      </c>
      <c r="C10" s="560"/>
      <c r="D10" s="301" t="s">
        <v>123</v>
      </c>
      <c r="E10" s="560"/>
      <c r="F10" s="301"/>
      <c r="G10" s="560"/>
      <c r="H10" s="301"/>
      <c r="I10" s="560"/>
      <c r="J10" s="560"/>
      <c r="K10" s="560"/>
      <c r="L10" s="560"/>
      <c r="M10" s="560"/>
      <c r="N10" s="560"/>
      <c r="O10" s="560"/>
      <c r="P10" s="560"/>
      <c r="Q10" s="560"/>
      <c r="R10" s="560"/>
      <c r="S10" s="560"/>
      <c r="T10" s="560"/>
      <c r="U10" s="560"/>
      <c r="V10" s="560"/>
      <c r="W10" s="560"/>
    </row>
    <row r="11" spans="2:32" ht="15" customHeight="1">
      <c r="B11" s="301" t="s">
        <v>76</v>
      </c>
      <c r="C11" s="560"/>
      <c r="D11" s="301" t="s">
        <v>129</v>
      </c>
      <c r="E11" s="560"/>
      <c r="F11" s="301"/>
      <c r="G11" s="560"/>
      <c r="H11" s="301"/>
      <c r="I11" s="560"/>
      <c r="J11" s="560"/>
      <c r="K11" s="560"/>
      <c r="L11" s="560"/>
      <c r="M11" s="560"/>
      <c r="N11" s="560"/>
      <c r="O11" s="560"/>
      <c r="P11" s="560"/>
      <c r="Q11" s="560"/>
      <c r="R11" s="560"/>
      <c r="S11" s="560"/>
      <c r="T11" s="560"/>
      <c r="U11" s="560"/>
      <c r="V11" s="560"/>
      <c r="W11" s="560"/>
    </row>
    <row r="12" spans="2:32" ht="15" customHeight="1">
      <c r="B12" s="301" t="s">
        <v>36</v>
      </c>
      <c r="C12" s="560"/>
      <c r="D12" s="301" t="s">
        <v>174</v>
      </c>
      <c r="E12" s="560"/>
      <c r="F12" s="560"/>
      <c r="G12" s="560"/>
      <c r="H12" s="560"/>
      <c r="I12" s="560"/>
      <c r="J12" s="560"/>
      <c r="K12" s="560"/>
      <c r="L12" s="560"/>
      <c r="M12" s="560"/>
      <c r="N12" s="560"/>
      <c r="O12" s="560"/>
      <c r="P12" s="560"/>
      <c r="Q12" s="560"/>
      <c r="R12" s="560"/>
      <c r="S12" s="560"/>
      <c r="T12" s="560"/>
      <c r="U12" s="560"/>
      <c r="V12" s="560"/>
      <c r="W12" s="560"/>
    </row>
    <row r="13" spans="2:32" ht="15" customHeight="1">
      <c r="C13" s="561"/>
      <c r="E13" s="561"/>
      <c r="F13" s="561"/>
      <c r="G13" s="561"/>
      <c r="H13" s="561"/>
      <c r="I13" s="561"/>
      <c r="J13" s="561"/>
      <c r="K13" s="561"/>
      <c r="L13" s="561"/>
      <c r="M13" s="561"/>
      <c r="N13" s="561"/>
      <c r="O13" s="561"/>
      <c r="P13" s="561"/>
      <c r="Q13" s="561"/>
      <c r="R13" s="561"/>
      <c r="S13" s="561"/>
      <c r="T13" s="561"/>
      <c r="U13" s="561"/>
      <c r="V13" s="561"/>
      <c r="W13" s="561"/>
    </row>
    <row r="14" spans="2:32" s="18" customFormat="1" ht="20.100000000000001" customHeight="1">
      <c r="B14" s="1181" t="s">
        <v>16</v>
      </c>
      <c r="C14" s="1181" t="s">
        <v>77</v>
      </c>
      <c r="D14" s="1185" t="s">
        <v>0</v>
      </c>
      <c r="E14" s="1186"/>
      <c r="F14" s="1178" t="s">
        <v>25</v>
      </c>
      <c r="G14" s="1178" t="s">
        <v>124</v>
      </c>
      <c r="H14" s="1178" t="s">
        <v>173</v>
      </c>
      <c r="I14" s="1178" t="s">
        <v>118</v>
      </c>
      <c r="J14" s="1178" t="s">
        <v>119</v>
      </c>
      <c r="K14" s="1208" t="s">
        <v>28</v>
      </c>
      <c r="L14" s="1352"/>
      <c r="M14" s="1178" t="s">
        <v>108</v>
      </c>
      <c r="N14" s="1178" t="s">
        <v>170</v>
      </c>
      <c r="O14" s="1178" t="s">
        <v>171</v>
      </c>
      <c r="P14" s="1177" t="s">
        <v>37</v>
      </c>
      <c r="Q14" s="1175"/>
      <c r="R14" s="140"/>
      <c r="S14" s="1177" t="s">
        <v>156</v>
      </c>
      <c r="T14" s="1157" t="s">
        <v>7</v>
      </c>
      <c r="U14" s="1157"/>
      <c r="V14" s="1157"/>
      <c r="W14" s="1157" t="s">
        <v>2</v>
      </c>
      <c r="X14" s="1123" t="s">
        <v>188</v>
      </c>
      <c r="Y14" s="1164" t="s">
        <v>214</v>
      </c>
      <c r="Z14" s="1158" t="s">
        <v>206</v>
      </c>
      <c r="AA14" s="1159"/>
      <c r="AB14" s="1160"/>
      <c r="AC14" s="1164" t="s">
        <v>189</v>
      </c>
      <c r="AD14" s="1158" t="s">
        <v>1769</v>
      </c>
      <c r="AE14" s="1159"/>
      <c r="AF14" s="1160"/>
    </row>
    <row r="15" spans="2:32" s="18" customFormat="1" ht="30" customHeight="1">
      <c r="B15" s="1182"/>
      <c r="C15" s="1182"/>
      <c r="D15" s="138" t="s">
        <v>5</v>
      </c>
      <c r="E15" s="259" t="s">
        <v>23</v>
      </c>
      <c r="F15" s="1176"/>
      <c r="G15" s="1176"/>
      <c r="H15" s="1176"/>
      <c r="I15" s="1176"/>
      <c r="J15" s="1176"/>
      <c r="K15" s="259" t="s">
        <v>0</v>
      </c>
      <c r="L15" s="259" t="s">
        <v>24</v>
      </c>
      <c r="M15" s="1176"/>
      <c r="N15" s="1173"/>
      <c r="O15" s="1173"/>
      <c r="P15" s="258" t="s">
        <v>175</v>
      </c>
      <c r="Q15" s="258" t="s">
        <v>162</v>
      </c>
      <c r="R15" s="988"/>
      <c r="S15" s="1351"/>
      <c r="T15" s="258" t="s">
        <v>98</v>
      </c>
      <c r="U15" s="258" t="s">
        <v>99</v>
      </c>
      <c r="V15" s="258" t="s">
        <v>100</v>
      </c>
      <c r="W15" s="1157"/>
      <c r="X15" s="1165"/>
      <c r="Y15" s="1166"/>
      <c r="Z15" s="258" t="s">
        <v>1470</v>
      </c>
      <c r="AA15" s="258" t="s">
        <v>1471</v>
      </c>
      <c r="AB15" s="258" t="s">
        <v>191</v>
      </c>
      <c r="AC15" s="1166"/>
      <c r="AD15" s="258" t="s">
        <v>1775</v>
      </c>
      <c r="AE15" s="258" t="s">
        <v>1783</v>
      </c>
      <c r="AF15" s="258" t="s">
        <v>1777</v>
      </c>
    </row>
    <row r="16" spans="2:32" s="508" customFormat="1" ht="15" customHeight="1">
      <c r="B16" s="506" t="s">
        <v>83</v>
      </c>
      <c r="C16" s="556" t="s">
        <v>84</v>
      </c>
      <c r="D16" s="506" t="s">
        <v>85</v>
      </c>
      <c r="E16" s="556" t="s">
        <v>86</v>
      </c>
      <c r="F16" s="556" t="s">
        <v>87</v>
      </c>
      <c r="G16" s="556" t="s">
        <v>88</v>
      </c>
      <c r="H16" s="556" t="s">
        <v>89</v>
      </c>
      <c r="I16" s="556" t="s">
        <v>20</v>
      </c>
      <c r="J16" s="556" t="s">
        <v>17</v>
      </c>
      <c r="K16" s="556" t="s">
        <v>15</v>
      </c>
      <c r="L16" s="556" t="s">
        <v>90</v>
      </c>
      <c r="M16" s="556" t="s">
        <v>91</v>
      </c>
      <c r="N16" s="556"/>
      <c r="O16" s="556" t="s">
        <v>92</v>
      </c>
      <c r="P16" s="556" t="s">
        <v>18</v>
      </c>
      <c r="Q16" s="556" t="s">
        <v>21</v>
      </c>
      <c r="R16" s="556"/>
      <c r="S16" s="556" t="s">
        <v>22</v>
      </c>
      <c r="T16" s="556" t="s">
        <v>19</v>
      </c>
      <c r="U16" s="556" t="s">
        <v>110</v>
      </c>
      <c r="V16" s="556" t="s">
        <v>111</v>
      </c>
      <c r="W16" s="556" t="s">
        <v>112</v>
      </c>
      <c r="X16" s="506"/>
      <c r="Y16" s="506"/>
      <c r="Z16" s="506"/>
      <c r="AA16" s="506"/>
      <c r="AB16" s="506"/>
      <c r="AC16" s="506"/>
      <c r="AD16" s="506"/>
      <c r="AE16" s="506"/>
      <c r="AF16" s="506"/>
    </row>
    <row r="17" spans="1:33" s="18" customFormat="1" ht="99.95" hidden="1" customHeight="1">
      <c r="A17" s="302" t="s">
        <v>322</v>
      </c>
      <c r="B17" s="921">
        <v>1</v>
      </c>
      <c r="C17" s="381" t="s">
        <v>592</v>
      </c>
      <c r="D17" s="471" t="s">
        <v>1489</v>
      </c>
      <c r="E17" s="532" t="s">
        <v>248</v>
      </c>
      <c r="F17" s="381"/>
      <c r="G17" s="993" t="s">
        <v>193</v>
      </c>
      <c r="H17" s="993" t="s">
        <v>193</v>
      </c>
      <c r="I17" s="993" t="s">
        <v>193</v>
      </c>
      <c r="J17" s="381" t="s">
        <v>433</v>
      </c>
      <c r="K17" s="381" t="s">
        <v>593</v>
      </c>
      <c r="L17" s="994">
        <v>40637</v>
      </c>
      <c r="M17" s="381" t="s">
        <v>1491</v>
      </c>
      <c r="N17" s="381">
        <v>2011</v>
      </c>
      <c r="O17" s="381" t="s">
        <v>185</v>
      </c>
      <c r="P17" s="381">
        <v>1</v>
      </c>
      <c r="Q17" s="381" t="s">
        <v>608</v>
      </c>
      <c r="R17" s="381"/>
      <c r="S17" s="595">
        <v>14970000</v>
      </c>
      <c r="T17" s="381" t="s">
        <v>98</v>
      </c>
      <c r="U17" s="381"/>
      <c r="V17" s="381"/>
      <c r="W17" s="381" t="s">
        <v>1490</v>
      </c>
      <c r="X17" s="18">
        <v>20</v>
      </c>
      <c r="Y17" s="18">
        <f>2016-N17+1</f>
        <v>6</v>
      </c>
      <c r="Z17" s="440">
        <f>S17/X17</f>
        <v>748500</v>
      </c>
      <c r="AA17" s="440">
        <f>Y17*Z17</f>
        <v>4491000</v>
      </c>
      <c r="AB17" s="440">
        <f>S17-AA17</f>
        <v>10479000</v>
      </c>
      <c r="AC17" s="18">
        <f>2017-N17+1</f>
        <v>7</v>
      </c>
      <c r="AD17" s="440">
        <f>S17/X17</f>
        <v>748500</v>
      </c>
      <c r="AE17" s="440">
        <f>AC17*AD17</f>
        <v>5239500</v>
      </c>
      <c r="AF17" s="440">
        <f>S17-AE17</f>
        <v>9730500</v>
      </c>
      <c r="AG17" s="18" t="b">
        <f>AE17+AF17=S17</f>
        <v>1</v>
      </c>
    </row>
    <row r="18" spans="1:33" s="18" customFormat="1" ht="99.95" hidden="1" customHeight="1">
      <c r="A18" s="302" t="s">
        <v>628</v>
      </c>
      <c r="B18" s="687">
        <v>1</v>
      </c>
      <c r="C18" s="608" t="s">
        <v>1465</v>
      </c>
      <c r="D18" s="422" t="s">
        <v>1466</v>
      </c>
      <c r="E18" s="424" t="s">
        <v>248</v>
      </c>
      <c r="F18" s="608"/>
      <c r="G18" s="927"/>
      <c r="H18" s="927"/>
      <c r="I18" s="927"/>
      <c r="J18" s="608" t="s">
        <v>433</v>
      </c>
      <c r="K18" s="608" t="s">
        <v>1467</v>
      </c>
      <c r="L18" s="608"/>
      <c r="M18" s="608"/>
      <c r="N18" s="608">
        <v>2012</v>
      </c>
      <c r="O18" s="608" t="s">
        <v>185</v>
      </c>
      <c r="P18" s="608">
        <v>1</v>
      </c>
      <c r="Q18" s="608" t="s">
        <v>608</v>
      </c>
      <c r="R18" s="608"/>
      <c r="S18" s="995">
        <v>20000000</v>
      </c>
      <c r="T18" s="608" t="s">
        <v>98</v>
      </c>
      <c r="U18" s="608"/>
      <c r="V18" s="608"/>
      <c r="W18" s="608" t="s">
        <v>1468</v>
      </c>
      <c r="X18" s="18">
        <v>40</v>
      </c>
      <c r="Y18" s="18">
        <f>2016-N18+1</f>
        <v>5</v>
      </c>
      <c r="Z18" s="989">
        <f>S18/X18</f>
        <v>500000</v>
      </c>
      <c r="AA18" s="440">
        <f t="shared" ref="AA18" si="0">Y18*Z18</f>
        <v>2500000</v>
      </c>
      <c r="AB18" s="440">
        <f t="shared" ref="AB18" si="1">S18-AA18</f>
        <v>17500000</v>
      </c>
      <c r="AC18" s="18">
        <f>2017-N18+1</f>
        <v>6</v>
      </c>
      <c r="AD18" s="440">
        <f>Z18</f>
        <v>500000</v>
      </c>
      <c r="AE18" s="440">
        <f>AC18*AD18</f>
        <v>3000000</v>
      </c>
      <c r="AF18" s="440">
        <f>S18-AE18</f>
        <v>17000000</v>
      </c>
      <c r="AG18" s="18" t="b">
        <f t="shared" ref="AG18:AG60" si="2">AE18+AF18=S18</f>
        <v>1</v>
      </c>
    </row>
    <row r="19" spans="1:33" s="18" customFormat="1" ht="84.95" customHeight="1">
      <c r="A19" s="302" t="s">
        <v>627</v>
      </c>
      <c r="B19" s="492">
        <v>1</v>
      </c>
      <c r="C19" s="608" t="s">
        <v>1502</v>
      </c>
      <c r="D19" s="422" t="s">
        <v>1466</v>
      </c>
      <c r="E19" s="608" t="s">
        <v>611</v>
      </c>
      <c r="F19" s="608" t="s">
        <v>194</v>
      </c>
      <c r="G19" s="927">
        <v>7</v>
      </c>
      <c r="H19" s="927" t="s">
        <v>1503</v>
      </c>
      <c r="I19" s="927" t="s">
        <v>1504</v>
      </c>
      <c r="J19" s="608" t="s">
        <v>1505</v>
      </c>
      <c r="K19" s="608" t="s">
        <v>1506</v>
      </c>
      <c r="L19" s="608" t="s">
        <v>1101</v>
      </c>
      <c r="M19" s="608" t="s">
        <v>884</v>
      </c>
      <c r="N19" s="608">
        <v>2013</v>
      </c>
      <c r="O19" s="608" t="s">
        <v>185</v>
      </c>
      <c r="P19" s="608">
        <v>1</v>
      </c>
      <c r="Q19" s="608" t="s">
        <v>608</v>
      </c>
      <c r="R19" s="902">
        <f>SUM(S19:S60)</f>
        <v>379775000</v>
      </c>
      <c r="S19" s="995">
        <v>8996875</v>
      </c>
      <c r="T19" s="608" t="s">
        <v>98</v>
      </c>
      <c r="U19" s="608"/>
      <c r="V19" s="492"/>
      <c r="W19" s="608" t="s">
        <v>1507</v>
      </c>
      <c r="X19" s="18">
        <v>40</v>
      </c>
      <c r="Y19" s="18">
        <f>2016-N19+1</f>
        <v>4</v>
      </c>
      <c r="Z19" s="989">
        <f>S19/X19</f>
        <v>224921.875</v>
      </c>
      <c r="AA19" s="440">
        <f>Y19*Z19</f>
        <v>899687.5</v>
      </c>
      <c r="AB19" s="440">
        <f>S19-AA19</f>
        <v>8097187.5</v>
      </c>
      <c r="AC19" s="18">
        <f>2017-N19+1</f>
        <v>5</v>
      </c>
      <c r="AD19" s="440">
        <f>Z19</f>
        <v>224921.875</v>
      </c>
      <c r="AE19" s="440">
        <f>AC19*AD19</f>
        <v>1124609.375</v>
      </c>
      <c r="AF19" s="440">
        <f>S19-AE19</f>
        <v>7872265.625</v>
      </c>
      <c r="AG19" s="18" t="b">
        <f t="shared" si="2"/>
        <v>1</v>
      </c>
    </row>
    <row r="20" spans="1:33" s="18" customFormat="1" ht="84.95" customHeight="1">
      <c r="A20" s="302" t="s">
        <v>627</v>
      </c>
      <c r="B20" s="492">
        <v>2</v>
      </c>
      <c r="C20" s="608" t="s">
        <v>1502</v>
      </c>
      <c r="D20" s="422" t="s">
        <v>1854</v>
      </c>
      <c r="E20" s="608" t="s">
        <v>1124</v>
      </c>
      <c r="F20" s="608" t="s">
        <v>194</v>
      </c>
      <c r="G20" s="927">
        <v>7</v>
      </c>
      <c r="H20" s="927" t="s">
        <v>1503</v>
      </c>
      <c r="I20" s="927" t="s">
        <v>1504</v>
      </c>
      <c r="J20" s="608" t="s">
        <v>1505</v>
      </c>
      <c r="K20" s="608" t="s">
        <v>1860</v>
      </c>
      <c r="L20" s="608" t="s">
        <v>1101</v>
      </c>
      <c r="M20" s="608" t="s">
        <v>884</v>
      </c>
      <c r="N20" s="608">
        <v>2013</v>
      </c>
      <c r="O20" s="608" t="s">
        <v>185</v>
      </c>
      <c r="P20" s="608">
        <v>1</v>
      </c>
      <c r="Q20" s="608" t="s">
        <v>608</v>
      </c>
      <c r="R20" s="902"/>
      <c r="S20" s="995">
        <v>8996875</v>
      </c>
      <c r="T20" s="608"/>
      <c r="U20" s="608"/>
      <c r="V20" s="492" t="s">
        <v>1864</v>
      </c>
      <c r="W20" s="608"/>
      <c r="Y20" s="18">
        <v>29</v>
      </c>
      <c r="Z20" s="989"/>
      <c r="AA20" s="440"/>
      <c r="AB20" s="440"/>
      <c r="AD20" s="440"/>
      <c r="AE20" s="440"/>
      <c r="AF20" s="440"/>
    </row>
    <row r="21" spans="1:33" s="18" customFormat="1" ht="84.95" customHeight="1">
      <c r="A21" s="302" t="s">
        <v>627</v>
      </c>
      <c r="B21" s="492">
        <v>3</v>
      </c>
      <c r="C21" s="608" t="s">
        <v>1502</v>
      </c>
      <c r="D21" s="422" t="s">
        <v>1855</v>
      </c>
      <c r="E21" s="608" t="s">
        <v>1129</v>
      </c>
      <c r="F21" s="608" t="s">
        <v>194</v>
      </c>
      <c r="G21" s="927">
        <v>7</v>
      </c>
      <c r="H21" s="927" t="s">
        <v>1503</v>
      </c>
      <c r="I21" s="927" t="s">
        <v>1504</v>
      </c>
      <c r="J21" s="608" t="s">
        <v>1505</v>
      </c>
      <c r="K21" s="608" t="s">
        <v>1861</v>
      </c>
      <c r="L21" s="608" t="s">
        <v>1101</v>
      </c>
      <c r="M21" s="608" t="s">
        <v>884</v>
      </c>
      <c r="N21" s="608">
        <v>2013</v>
      </c>
      <c r="O21" s="608" t="s">
        <v>185</v>
      </c>
      <c r="P21" s="608">
        <v>1</v>
      </c>
      <c r="Q21" s="608" t="s">
        <v>608</v>
      </c>
      <c r="R21" s="902"/>
      <c r="S21" s="995">
        <v>8996875</v>
      </c>
      <c r="T21" s="608"/>
      <c r="U21" s="608"/>
      <c r="V21" s="492"/>
      <c r="W21" s="608"/>
      <c r="Y21" s="288">
        <v>359875000</v>
      </c>
      <c r="Z21" s="989"/>
      <c r="AA21" s="440"/>
      <c r="AB21" s="440"/>
      <c r="AD21" s="440"/>
      <c r="AE21" s="440"/>
      <c r="AF21" s="440"/>
    </row>
    <row r="22" spans="1:33" s="18" customFormat="1" ht="84.95" customHeight="1">
      <c r="A22" s="302" t="s">
        <v>627</v>
      </c>
      <c r="B22" s="492">
        <f>B21+1</f>
        <v>4</v>
      </c>
      <c r="C22" s="608" t="s">
        <v>1502</v>
      </c>
      <c r="D22" s="422" t="s">
        <v>1856</v>
      </c>
      <c r="E22" s="608" t="s">
        <v>1858</v>
      </c>
      <c r="F22" s="608" t="s">
        <v>194</v>
      </c>
      <c r="G22" s="927">
        <v>7</v>
      </c>
      <c r="H22" s="927" t="s">
        <v>1503</v>
      </c>
      <c r="I22" s="927" t="s">
        <v>1504</v>
      </c>
      <c r="J22" s="608" t="s">
        <v>1505</v>
      </c>
      <c r="K22" s="608" t="s">
        <v>1862</v>
      </c>
      <c r="L22" s="608" t="s">
        <v>1101</v>
      </c>
      <c r="M22" s="608" t="s">
        <v>884</v>
      </c>
      <c r="N22" s="608">
        <v>2013</v>
      </c>
      <c r="O22" s="608" t="s">
        <v>185</v>
      </c>
      <c r="P22" s="608">
        <v>1</v>
      </c>
      <c r="Q22" s="608" t="s">
        <v>608</v>
      </c>
      <c r="R22" s="902"/>
      <c r="S22" s="995">
        <v>8996875</v>
      </c>
      <c r="T22" s="608"/>
      <c r="U22" s="608"/>
      <c r="V22" s="492"/>
      <c r="W22" s="608"/>
      <c r="Y22" s="440">
        <v>8996875</v>
      </c>
      <c r="Z22" s="989"/>
      <c r="AA22" s="440"/>
      <c r="AB22" s="440"/>
      <c r="AD22" s="440"/>
      <c r="AE22" s="440"/>
      <c r="AF22" s="440"/>
    </row>
    <row r="23" spans="1:33" s="18" customFormat="1" ht="84.95" customHeight="1">
      <c r="A23" s="302" t="s">
        <v>627</v>
      </c>
      <c r="B23" s="492">
        <f t="shared" ref="B23:B60" si="3">B22+1</f>
        <v>5</v>
      </c>
      <c r="C23" s="608" t="s">
        <v>1502</v>
      </c>
      <c r="D23" s="422" t="s">
        <v>1857</v>
      </c>
      <c r="E23" s="608" t="s">
        <v>1859</v>
      </c>
      <c r="F23" s="608" t="s">
        <v>194</v>
      </c>
      <c r="G23" s="927">
        <v>7</v>
      </c>
      <c r="H23" s="927" t="s">
        <v>1503</v>
      </c>
      <c r="I23" s="927" t="s">
        <v>1504</v>
      </c>
      <c r="J23" s="608" t="s">
        <v>1505</v>
      </c>
      <c r="K23" s="608" t="s">
        <v>1863</v>
      </c>
      <c r="L23" s="608" t="s">
        <v>1101</v>
      </c>
      <c r="M23" s="608" t="s">
        <v>884</v>
      </c>
      <c r="N23" s="608">
        <v>2013</v>
      </c>
      <c r="O23" s="608" t="s">
        <v>185</v>
      </c>
      <c r="P23" s="608">
        <v>1</v>
      </c>
      <c r="Q23" s="608" t="s">
        <v>608</v>
      </c>
      <c r="R23" s="902"/>
      <c r="S23" s="995">
        <v>8996875</v>
      </c>
      <c r="T23" s="608"/>
      <c r="U23" s="608"/>
      <c r="V23" s="492"/>
      <c r="W23" s="608"/>
      <c r="Y23" s="440">
        <f>Y22/Y20</f>
        <v>310237.06896551722</v>
      </c>
      <c r="Z23" s="989"/>
      <c r="AA23" s="440"/>
      <c r="AB23" s="440"/>
      <c r="AD23" s="440"/>
      <c r="AE23" s="440"/>
      <c r="AF23" s="440"/>
    </row>
    <row r="24" spans="1:33" s="18" customFormat="1" ht="84.95" customHeight="1">
      <c r="A24" s="302" t="s">
        <v>627</v>
      </c>
      <c r="B24" s="492">
        <f t="shared" si="3"/>
        <v>6</v>
      </c>
      <c r="C24" s="608" t="s">
        <v>1502</v>
      </c>
      <c r="D24" s="422" t="s">
        <v>1857</v>
      </c>
      <c r="E24" s="608" t="s">
        <v>1859</v>
      </c>
      <c r="F24" s="608" t="s">
        <v>194</v>
      </c>
      <c r="G24" s="927">
        <v>7</v>
      </c>
      <c r="H24" s="927" t="s">
        <v>1503</v>
      </c>
      <c r="I24" s="927" t="s">
        <v>1504</v>
      </c>
      <c r="J24" s="608" t="s">
        <v>1505</v>
      </c>
      <c r="K24" s="608" t="s">
        <v>1863</v>
      </c>
      <c r="L24" s="608" t="s">
        <v>1101</v>
      </c>
      <c r="M24" s="608" t="s">
        <v>884</v>
      </c>
      <c r="N24" s="608">
        <v>2013</v>
      </c>
      <c r="O24" s="608" t="s">
        <v>185</v>
      </c>
      <c r="P24" s="608">
        <v>1</v>
      </c>
      <c r="Q24" s="608" t="s">
        <v>608</v>
      </c>
      <c r="R24" s="902"/>
      <c r="S24" s="995">
        <v>8996875</v>
      </c>
      <c r="T24" s="608"/>
      <c r="U24" s="608"/>
      <c r="V24" s="492"/>
      <c r="W24" s="608"/>
      <c r="Z24" s="989"/>
      <c r="AA24" s="440"/>
      <c r="AB24" s="440"/>
      <c r="AD24" s="440"/>
      <c r="AE24" s="440"/>
      <c r="AF24" s="440"/>
    </row>
    <row r="25" spans="1:33" s="18" customFormat="1" ht="84.95" customHeight="1">
      <c r="A25" s="302" t="s">
        <v>627</v>
      </c>
      <c r="B25" s="492">
        <f t="shared" si="3"/>
        <v>7</v>
      </c>
      <c r="C25" s="608" t="s">
        <v>1502</v>
      </c>
      <c r="D25" s="422" t="s">
        <v>1857</v>
      </c>
      <c r="E25" s="608" t="s">
        <v>1859</v>
      </c>
      <c r="F25" s="608" t="s">
        <v>194</v>
      </c>
      <c r="G25" s="927">
        <v>7</v>
      </c>
      <c r="H25" s="927" t="s">
        <v>1503</v>
      </c>
      <c r="I25" s="927" t="s">
        <v>1504</v>
      </c>
      <c r="J25" s="608" t="s">
        <v>1505</v>
      </c>
      <c r="K25" s="608" t="s">
        <v>1863</v>
      </c>
      <c r="L25" s="608" t="s">
        <v>1101</v>
      </c>
      <c r="M25" s="608" t="s">
        <v>884</v>
      </c>
      <c r="N25" s="608">
        <v>2013</v>
      </c>
      <c r="O25" s="608" t="s">
        <v>185</v>
      </c>
      <c r="P25" s="608">
        <v>1</v>
      </c>
      <c r="Q25" s="608" t="s">
        <v>608</v>
      </c>
      <c r="R25" s="902"/>
      <c r="S25" s="995">
        <v>8996875</v>
      </c>
      <c r="T25" s="608"/>
      <c r="U25" s="608"/>
      <c r="V25" s="492"/>
      <c r="W25" s="608"/>
      <c r="Z25" s="989"/>
      <c r="AA25" s="440"/>
      <c r="AB25" s="440"/>
      <c r="AD25" s="440"/>
      <c r="AE25" s="440"/>
      <c r="AF25" s="440"/>
    </row>
    <row r="26" spans="1:33" s="18" customFormat="1" ht="84.95" customHeight="1">
      <c r="A26" s="302" t="s">
        <v>627</v>
      </c>
      <c r="B26" s="492">
        <f t="shared" si="3"/>
        <v>8</v>
      </c>
      <c r="C26" s="608" t="s">
        <v>1502</v>
      </c>
      <c r="D26" s="422" t="s">
        <v>1857</v>
      </c>
      <c r="E26" s="608" t="s">
        <v>1859</v>
      </c>
      <c r="F26" s="608" t="s">
        <v>194</v>
      </c>
      <c r="G26" s="927">
        <v>7</v>
      </c>
      <c r="H26" s="927" t="s">
        <v>1503</v>
      </c>
      <c r="I26" s="927" t="s">
        <v>1504</v>
      </c>
      <c r="J26" s="608" t="s">
        <v>1505</v>
      </c>
      <c r="K26" s="608" t="s">
        <v>1863</v>
      </c>
      <c r="L26" s="608" t="s">
        <v>1101</v>
      </c>
      <c r="M26" s="608" t="s">
        <v>884</v>
      </c>
      <c r="N26" s="608">
        <v>2013</v>
      </c>
      <c r="O26" s="608" t="s">
        <v>185</v>
      </c>
      <c r="P26" s="608">
        <v>1</v>
      </c>
      <c r="Q26" s="608" t="s">
        <v>608</v>
      </c>
      <c r="R26" s="902"/>
      <c r="S26" s="995">
        <v>8996875</v>
      </c>
      <c r="T26" s="608"/>
      <c r="U26" s="608"/>
      <c r="V26" s="492"/>
      <c r="W26" s="608"/>
      <c r="Z26" s="989"/>
      <c r="AA26" s="440"/>
      <c r="AB26" s="440"/>
      <c r="AD26" s="440"/>
      <c r="AE26" s="440"/>
      <c r="AF26" s="440"/>
    </row>
    <row r="27" spans="1:33" s="18" customFormat="1" ht="84.95" customHeight="1">
      <c r="A27" s="302" t="s">
        <v>627</v>
      </c>
      <c r="B27" s="492">
        <f t="shared" si="3"/>
        <v>9</v>
      </c>
      <c r="C27" s="608" t="s">
        <v>1502</v>
      </c>
      <c r="D27" s="422" t="s">
        <v>1857</v>
      </c>
      <c r="E27" s="608" t="s">
        <v>1859</v>
      </c>
      <c r="F27" s="608" t="s">
        <v>194</v>
      </c>
      <c r="G27" s="927">
        <v>7</v>
      </c>
      <c r="H27" s="927" t="s">
        <v>1503</v>
      </c>
      <c r="I27" s="927" t="s">
        <v>1504</v>
      </c>
      <c r="J27" s="608" t="s">
        <v>1505</v>
      </c>
      <c r="K27" s="608" t="s">
        <v>1863</v>
      </c>
      <c r="L27" s="608" t="s">
        <v>1101</v>
      </c>
      <c r="M27" s="608" t="s">
        <v>884</v>
      </c>
      <c r="N27" s="608">
        <v>2013</v>
      </c>
      <c r="O27" s="608" t="s">
        <v>185</v>
      </c>
      <c r="P27" s="608">
        <v>1</v>
      </c>
      <c r="Q27" s="608" t="s">
        <v>608</v>
      </c>
      <c r="R27" s="902"/>
      <c r="S27" s="995">
        <v>8996875</v>
      </c>
      <c r="T27" s="608"/>
      <c r="U27" s="608"/>
      <c r="V27" s="492"/>
      <c r="W27" s="608"/>
      <c r="Z27" s="989"/>
      <c r="AA27" s="440"/>
      <c r="AB27" s="440"/>
      <c r="AD27" s="440"/>
      <c r="AE27" s="440"/>
      <c r="AF27" s="440"/>
    </row>
    <row r="28" spans="1:33" s="18" customFormat="1" ht="84.95" customHeight="1">
      <c r="A28" s="302" t="s">
        <v>627</v>
      </c>
      <c r="B28" s="492">
        <f t="shared" si="3"/>
        <v>10</v>
      </c>
      <c r="C28" s="608" t="s">
        <v>1502</v>
      </c>
      <c r="D28" s="422" t="s">
        <v>1857</v>
      </c>
      <c r="E28" s="608" t="s">
        <v>1859</v>
      </c>
      <c r="F28" s="608" t="s">
        <v>194</v>
      </c>
      <c r="G28" s="927">
        <v>7</v>
      </c>
      <c r="H28" s="927" t="s">
        <v>1503</v>
      </c>
      <c r="I28" s="927" t="s">
        <v>1504</v>
      </c>
      <c r="J28" s="608" t="s">
        <v>1505</v>
      </c>
      <c r="K28" s="608" t="s">
        <v>1863</v>
      </c>
      <c r="L28" s="608" t="s">
        <v>1101</v>
      </c>
      <c r="M28" s="608" t="s">
        <v>884</v>
      </c>
      <c r="N28" s="608">
        <v>2013</v>
      </c>
      <c r="O28" s="608" t="s">
        <v>185</v>
      </c>
      <c r="P28" s="608">
        <v>1</v>
      </c>
      <c r="Q28" s="608" t="s">
        <v>608</v>
      </c>
      <c r="R28" s="902"/>
      <c r="S28" s="995">
        <v>8996875</v>
      </c>
      <c r="T28" s="608"/>
      <c r="U28" s="608"/>
      <c r="V28" s="492"/>
      <c r="W28" s="608"/>
      <c r="Z28" s="989"/>
      <c r="AA28" s="440"/>
      <c r="AB28" s="440"/>
      <c r="AD28" s="440"/>
      <c r="AE28" s="440"/>
      <c r="AF28" s="440"/>
    </row>
    <row r="29" spans="1:33" s="18" customFormat="1" ht="84.95" customHeight="1">
      <c r="A29" s="302" t="s">
        <v>627</v>
      </c>
      <c r="B29" s="492">
        <f t="shared" si="3"/>
        <v>11</v>
      </c>
      <c r="C29" s="608" t="s">
        <v>1502</v>
      </c>
      <c r="D29" s="422" t="s">
        <v>1857</v>
      </c>
      <c r="E29" s="608" t="s">
        <v>1859</v>
      </c>
      <c r="F29" s="608" t="s">
        <v>194</v>
      </c>
      <c r="G29" s="927">
        <v>7</v>
      </c>
      <c r="H29" s="927" t="s">
        <v>1503</v>
      </c>
      <c r="I29" s="927" t="s">
        <v>1504</v>
      </c>
      <c r="J29" s="608" t="s">
        <v>1505</v>
      </c>
      <c r="K29" s="608" t="s">
        <v>1863</v>
      </c>
      <c r="L29" s="608" t="s">
        <v>1101</v>
      </c>
      <c r="M29" s="608" t="s">
        <v>884</v>
      </c>
      <c r="N29" s="608">
        <v>2013</v>
      </c>
      <c r="O29" s="608" t="s">
        <v>185</v>
      </c>
      <c r="P29" s="608">
        <v>1</v>
      </c>
      <c r="Q29" s="608" t="s">
        <v>608</v>
      </c>
      <c r="R29" s="902"/>
      <c r="S29" s="995">
        <v>8996875</v>
      </c>
      <c r="T29" s="608"/>
      <c r="U29" s="608"/>
      <c r="V29" s="492"/>
      <c r="W29" s="608"/>
      <c r="Z29" s="989"/>
      <c r="AA29" s="440"/>
      <c r="AB29" s="440"/>
      <c r="AD29" s="440"/>
      <c r="AE29" s="440"/>
      <c r="AF29" s="440"/>
    </row>
    <row r="30" spans="1:33" s="18" customFormat="1" ht="84.95" customHeight="1">
      <c r="A30" s="302" t="s">
        <v>627</v>
      </c>
      <c r="B30" s="996">
        <f t="shared" si="3"/>
        <v>12</v>
      </c>
      <c r="C30" s="543" t="s">
        <v>1502</v>
      </c>
      <c r="D30" s="635" t="s">
        <v>1857</v>
      </c>
      <c r="E30" s="543" t="s">
        <v>1859</v>
      </c>
      <c r="F30" s="543" t="s">
        <v>194</v>
      </c>
      <c r="G30" s="997">
        <v>7</v>
      </c>
      <c r="H30" s="997" t="s">
        <v>1503</v>
      </c>
      <c r="I30" s="997" t="s">
        <v>1504</v>
      </c>
      <c r="J30" s="543" t="s">
        <v>1505</v>
      </c>
      <c r="K30" s="543" t="s">
        <v>1863</v>
      </c>
      <c r="L30" s="543" t="s">
        <v>1101</v>
      </c>
      <c r="M30" s="543" t="s">
        <v>884</v>
      </c>
      <c r="N30" s="543">
        <v>2013</v>
      </c>
      <c r="O30" s="543" t="s">
        <v>185</v>
      </c>
      <c r="P30" s="543">
        <v>1</v>
      </c>
      <c r="Q30" s="543" t="s">
        <v>608</v>
      </c>
      <c r="R30" s="902"/>
      <c r="S30" s="998">
        <v>8996875</v>
      </c>
      <c r="T30" s="543"/>
      <c r="U30" s="543"/>
      <c r="V30" s="996"/>
      <c r="W30" s="543"/>
      <c r="Z30" s="989"/>
      <c r="AA30" s="440"/>
      <c r="AB30" s="440"/>
      <c r="AD30" s="440"/>
      <c r="AE30" s="440"/>
      <c r="AF30" s="440"/>
    </row>
    <row r="31" spans="1:33" s="18" customFormat="1" ht="84.95" customHeight="1">
      <c r="A31" s="302" t="s">
        <v>627</v>
      </c>
      <c r="B31" s="1051">
        <f t="shared" si="3"/>
        <v>13</v>
      </c>
      <c r="C31" s="711" t="s">
        <v>1502</v>
      </c>
      <c r="D31" s="627" t="s">
        <v>1857</v>
      </c>
      <c r="E31" s="711" t="s">
        <v>1859</v>
      </c>
      <c r="F31" s="711" t="s">
        <v>194</v>
      </c>
      <c r="G31" s="1052">
        <v>7</v>
      </c>
      <c r="H31" s="1052" t="s">
        <v>1503</v>
      </c>
      <c r="I31" s="1052" t="s">
        <v>1504</v>
      </c>
      <c r="J31" s="711" t="s">
        <v>1505</v>
      </c>
      <c r="K31" s="711" t="s">
        <v>1863</v>
      </c>
      <c r="L31" s="711" t="s">
        <v>1101</v>
      </c>
      <c r="M31" s="711" t="s">
        <v>884</v>
      </c>
      <c r="N31" s="711">
        <v>2013</v>
      </c>
      <c r="O31" s="711" t="s">
        <v>185</v>
      </c>
      <c r="P31" s="711">
        <v>1</v>
      </c>
      <c r="Q31" s="711" t="s">
        <v>608</v>
      </c>
      <c r="R31" s="902"/>
      <c r="S31" s="1053">
        <v>8996875</v>
      </c>
      <c r="T31" s="711"/>
      <c r="U31" s="711"/>
      <c r="V31" s="1051"/>
      <c r="W31" s="711"/>
      <c r="Z31" s="989"/>
      <c r="AA31" s="440"/>
      <c r="AB31" s="440"/>
      <c r="AD31" s="440"/>
      <c r="AE31" s="440"/>
      <c r="AF31" s="440"/>
    </row>
    <row r="32" spans="1:33" s="18" customFormat="1" ht="84.95" customHeight="1">
      <c r="A32" s="302" t="s">
        <v>627</v>
      </c>
      <c r="B32" s="492">
        <f t="shared" si="3"/>
        <v>14</v>
      </c>
      <c r="C32" s="608" t="s">
        <v>1502</v>
      </c>
      <c r="D32" s="422" t="s">
        <v>1857</v>
      </c>
      <c r="E32" s="608" t="s">
        <v>1859</v>
      </c>
      <c r="F32" s="608" t="s">
        <v>194</v>
      </c>
      <c r="G32" s="927">
        <v>7</v>
      </c>
      <c r="H32" s="927" t="s">
        <v>1503</v>
      </c>
      <c r="I32" s="927" t="s">
        <v>1504</v>
      </c>
      <c r="J32" s="608" t="s">
        <v>1505</v>
      </c>
      <c r="K32" s="608" t="s">
        <v>1863</v>
      </c>
      <c r="L32" s="608" t="s">
        <v>1101</v>
      </c>
      <c r="M32" s="608" t="s">
        <v>884</v>
      </c>
      <c r="N32" s="608">
        <v>2013</v>
      </c>
      <c r="O32" s="608" t="s">
        <v>185</v>
      </c>
      <c r="P32" s="608">
        <v>1</v>
      </c>
      <c r="Q32" s="608" t="s">
        <v>608</v>
      </c>
      <c r="R32" s="902"/>
      <c r="S32" s="995">
        <v>8996875</v>
      </c>
      <c r="T32" s="608"/>
      <c r="U32" s="608"/>
      <c r="V32" s="492"/>
      <c r="W32" s="608"/>
      <c r="Z32" s="989"/>
      <c r="AA32" s="440"/>
      <c r="AB32" s="440"/>
      <c r="AD32" s="440"/>
      <c r="AE32" s="440"/>
      <c r="AF32" s="440"/>
    </row>
    <row r="33" spans="1:32" s="18" customFormat="1" ht="84.95" customHeight="1">
      <c r="A33" s="302" t="s">
        <v>627</v>
      </c>
      <c r="B33" s="492">
        <f t="shared" si="3"/>
        <v>15</v>
      </c>
      <c r="C33" s="608" t="s">
        <v>1502</v>
      </c>
      <c r="D33" s="422" t="s">
        <v>1857</v>
      </c>
      <c r="E33" s="608" t="s">
        <v>1859</v>
      </c>
      <c r="F33" s="608" t="s">
        <v>194</v>
      </c>
      <c r="G33" s="927">
        <v>7</v>
      </c>
      <c r="H33" s="927" t="s">
        <v>1503</v>
      </c>
      <c r="I33" s="927" t="s">
        <v>1504</v>
      </c>
      <c r="J33" s="608" t="s">
        <v>1505</v>
      </c>
      <c r="K33" s="608" t="s">
        <v>1863</v>
      </c>
      <c r="L33" s="608" t="s">
        <v>1101</v>
      </c>
      <c r="M33" s="608" t="s">
        <v>884</v>
      </c>
      <c r="N33" s="608">
        <v>2013</v>
      </c>
      <c r="O33" s="608" t="s">
        <v>185</v>
      </c>
      <c r="P33" s="608">
        <v>1</v>
      </c>
      <c r="Q33" s="608" t="s">
        <v>608</v>
      </c>
      <c r="R33" s="902"/>
      <c r="S33" s="995">
        <v>8996875</v>
      </c>
      <c r="T33" s="608"/>
      <c r="U33" s="608"/>
      <c r="V33" s="492"/>
      <c r="W33" s="608"/>
      <c r="Z33" s="989"/>
      <c r="AA33" s="440"/>
      <c r="AB33" s="440"/>
      <c r="AD33" s="440"/>
      <c r="AE33" s="440"/>
      <c r="AF33" s="440"/>
    </row>
    <row r="34" spans="1:32" s="18" customFormat="1" ht="84.95" customHeight="1">
      <c r="A34" s="302" t="s">
        <v>627</v>
      </c>
      <c r="B34" s="492">
        <f t="shared" si="3"/>
        <v>16</v>
      </c>
      <c r="C34" s="608" t="s">
        <v>1502</v>
      </c>
      <c r="D34" s="422" t="s">
        <v>1857</v>
      </c>
      <c r="E34" s="608" t="s">
        <v>1859</v>
      </c>
      <c r="F34" s="608" t="s">
        <v>194</v>
      </c>
      <c r="G34" s="927">
        <v>7</v>
      </c>
      <c r="H34" s="927" t="s">
        <v>1503</v>
      </c>
      <c r="I34" s="927" t="s">
        <v>1504</v>
      </c>
      <c r="J34" s="608" t="s">
        <v>1505</v>
      </c>
      <c r="K34" s="608" t="s">
        <v>1863</v>
      </c>
      <c r="L34" s="608" t="s">
        <v>1101</v>
      </c>
      <c r="M34" s="608" t="s">
        <v>884</v>
      </c>
      <c r="N34" s="608">
        <v>2013</v>
      </c>
      <c r="O34" s="608" t="s">
        <v>185</v>
      </c>
      <c r="P34" s="608">
        <v>1</v>
      </c>
      <c r="Q34" s="608" t="s">
        <v>608</v>
      </c>
      <c r="R34" s="902"/>
      <c r="S34" s="995">
        <v>8996875</v>
      </c>
      <c r="T34" s="608"/>
      <c r="U34" s="608"/>
      <c r="V34" s="492"/>
      <c r="W34" s="608"/>
      <c r="Z34" s="989"/>
      <c r="AA34" s="440"/>
      <c r="AB34" s="440"/>
      <c r="AD34" s="440"/>
      <c r="AE34" s="440"/>
      <c r="AF34" s="440"/>
    </row>
    <row r="35" spans="1:32" s="18" customFormat="1" ht="84.95" customHeight="1">
      <c r="A35" s="302" t="s">
        <v>627</v>
      </c>
      <c r="B35" s="492">
        <f t="shared" si="3"/>
        <v>17</v>
      </c>
      <c r="C35" s="608" t="s">
        <v>1502</v>
      </c>
      <c r="D35" s="422" t="s">
        <v>1857</v>
      </c>
      <c r="E35" s="608" t="s">
        <v>1859</v>
      </c>
      <c r="F35" s="608" t="s">
        <v>194</v>
      </c>
      <c r="G35" s="927">
        <v>7</v>
      </c>
      <c r="H35" s="927" t="s">
        <v>1503</v>
      </c>
      <c r="I35" s="927" t="s">
        <v>1504</v>
      </c>
      <c r="J35" s="608" t="s">
        <v>1505</v>
      </c>
      <c r="K35" s="608" t="s">
        <v>1863</v>
      </c>
      <c r="L35" s="608" t="s">
        <v>1101</v>
      </c>
      <c r="M35" s="608" t="s">
        <v>884</v>
      </c>
      <c r="N35" s="608">
        <v>2013</v>
      </c>
      <c r="O35" s="608" t="s">
        <v>185</v>
      </c>
      <c r="P35" s="608">
        <v>1</v>
      </c>
      <c r="Q35" s="608" t="s">
        <v>608</v>
      </c>
      <c r="R35" s="902"/>
      <c r="S35" s="995">
        <v>8996875</v>
      </c>
      <c r="T35" s="608"/>
      <c r="U35" s="608"/>
      <c r="V35" s="492"/>
      <c r="W35" s="608"/>
      <c r="Z35" s="989"/>
      <c r="AA35" s="440"/>
      <c r="AB35" s="440"/>
      <c r="AD35" s="440"/>
      <c r="AE35" s="440"/>
      <c r="AF35" s="440"/>
    </row>
    <row r="36" spans="1:32" s="18" customFormat="1" ht="84.95" customHeight="1">
      <c r="A36" s="302" t="s">
        <v>627</v>
      </c>
      <c r="B36" s="492">
        <f t="shared" si="3"/>
        <v>18</v>
      </c>
      <c r="C36" s="608" t="s">
        <v>1502</v>
      </c>
      <c r="D36" s="422" t="s">
        <v>1857</v>
      </c>
      <c r="E36" s="608" t="s">
        <v>1859</v>
      </c>
      <c r="F36" s="608" t="s">
        <v>194</v>
      </c>
      <c r="G36" s="927">
        <v>7</v>
      </c>
      <c r="H36" s="927" t="s">
        <v>1503</v>
      </c>
      <c r="I36" s="927" t="s">
        <v>1504</v>
      </c>
      <c r="J36" s="608" t="s">
        <v>1505</v>
      </c>
      <c r="K36" s="608" t="s">
        <v>1863</v>
      </c>
      <c r="L36" s="608" t="s">
        <v>1101</v>
      </c>
      <c r="M36" s="608" t="s">
        <v>884</v>
      </c>
      <c r="N36" s="608">
        <v>2013</v>
      </c>
      <c r="O36" s="608" t="s">
        <v>185</v>
      </c>
      <c r="P36" s="608">
        <v>1</v>
      </c>
      <c r="Q36" s="608" t="s">
        <v>608</v>
      </c>
      <c r="R36" s="902"/>
      <c r="S36" s="995">
        <v>8996875</v>
      </c>
      <c r="T36" s="608"/>
      <c r="U36" s="608"/>
      <c r="V36" s="492"/>
      <c r="W36" s="608"/>
      <c r="Z36" s="989"/>
      <c r="AA36" s="440"/>
      <c r="AB36" s="440"/>
      <c r="AD36" s="440"/>
      <c r="AE36" s="440"/>
      <c r="AF36" s="440"/>
    </row>
    <row r="37" spans="1:32" s="18" customFormat="1" ht="84.95" customHeight="1">
      <c r="A37" s="302" t="s">
        <v>627</v>
      </c>
      <c r="B37" s="996">
        <f t="shared" si="3"/>
        <v>19</v>
      </c>
      <c r="C37" s="543" t="s">
        <v>1502</v>
      </c>
      <c r="D37" s="635" t="s">
        <v>1857</v>
      </c>
      <c r="E37" s="543" t="s">
        <v>1859</v>
      </c>
      <c r="F37" s="543" t="s">
        <v>194</v>
      </c>
      <c r="G37" s="997">
        <v>7</v>
      </c>
      <c r="H37" s="997" t="s">
        <v>1503</v>
      </c>
      <c r="I37" s="997" t="s">
        <v>1504</v>
      </c>
      <c r="J37" s="543" t="s">
        <v>1505</v>
      </c>
      <c r="K37" s="543" t="s">
        <v>1863</v>
      </c>
      <c r="L37" s="543" t="s">
        <v>1101</v>
      </c>
      <c r="M37" s="543" t="s">
        <v>884</v>
      </c>
      <c r="N37" s="543">
        <v>2013</v>
      </c>
      <c r="O37" s="543" t="s">
        <v>185</v>
      </c>
      <c r="P37" s="543">
        <v>1</v>
      </c>
      <c r="Q37" s="543" t="s">
        <v>608</v>
      </c>
      <c r="R37" s="902"/>
      <c r="S37" s="998">
        <v>8996875</v>
      </c>
      <c r="T37" s="543"/>
      <c r="U37" s="543"/>
      <c r="V37" s="996"/>
      <c r="W37" s="543"/>
      <c r="Z37" s="989"/>
      <c r="AA37" s="440"/>
      <c r="AB37" s="440"/>
      <c r="AD37" s="440"/>
      <c r="AE37" s="440"/>
      <c r="AF37" s="440"/>
    </row>
    <row r="38" spans="1:32" s="18" customFormat="1" ht="84.95" customHeight="1">
      <c r="A38" s="302" t="s">
        <v>627</v>
      </c>
      <c r="B38" s="1051">
        <f t="shared" si="3"/>
        <v>20</v>
      </c>
      <c r="C38" s="711" t="s">
        <v>1502</v>
      </c>
      <c r="D38" s="627" t="s">
        <v>1857</v>
      </c>
      <c r="E38" s="711" t="s">
        <v>1859</v>
      </c>
      <c r="F38" s="711" t="s">
        <v>194</v>
      </c>
      <c r="G38" s="1052">
        <v>7</v>
      </c>
      <c r="H38" s="1052" t="s">
        <v>1503</v>
      </c>
      <c r="I38" s="1052" t="s">
        <v>1504</v>
      </c>
      <c r="J38" s="711" t="s">
        <v>1505</v>
      </c>
      <c r="K38" s="711" t="s">
        <v>1863</v>
      </c>
      <c r="L38" s="711" t="s">
        <v>1101</v>
      </c>
      <c r="M38" s="711" t="s">
        <v>884</v>
      </c>
      <c r="N38" s="711">
        <v>2013</v>
      </c>
      <c r="O38" s="711" t="s">
        <v>185</v>
      </c>
      <c r="P38" s="711">
        <v>1</v>
      </c>
      <c r="Q38" s="711" t="s">
        <v>608</v>
      </c>
      <c r="R38" s="902"/>
      <c r="S38" s="1053">
        <v>8996875</v>
      </c>
      <c r="T38" s="711"/>
      <c r="U38" s="711"/>
      <c r="V38" s="1051"/>
      <c r="W38" s="711"/>
      <c r="Z38" s="989"/>
      <c r="AA38" s="440"/>
      <c r="AB38" s="440"/>
      <c r="AD38" s="440"/>
      <c r="AE38" s="440"/>
      <c r="AF38" s="440"/>
    </row>
    <row r="39" spans="1:32" s="18" customFormat="1" ht="84.95" customHeight="1">
      <c r="A39" s="302" t="s">
        <v>627</v>
      </c>
      <c r="B39" s="492">
        <f t="shared" si="3"/>
        <v>21</v>
      </c>
      <c r="C39" s="608" t="s">
        <v>1502</v>
      </c>
      <c r="D39" s="422" t="s">
        <v>1857</v>
      </c>
      <c r="E39" s="608" t="s">
        <v>1859</v>
      </c>
      <c r="F39" s="608" t="s">
        <v>194</v>
      </c>
      <c r="G39" s="927">
        <v>7</v>
      </c>
      <c r="H39" s="927" t="s">
        <v>1503</v>
      </c>
      <c r="I39" s="927" t="s">
        <v>1504</v>
      </c>
      <c r="J39" s="608" t="s">
        <v>1505</v>
      </c>
      <c r="K39" s="608" t="s">
        <v>1863</v>
      </c>
      <c r="L39" s="608" t="s">
        <v>1101</v>
      </c>
      <c r="M39" s="608" t="s">
        <v>884</v>
      </c>
      <c r="N39" s="608">
        <v>2013</v>
      </c>
      <c r="O39" s="608" t="s">
        <v>185</v>
      </c>
      <c r="P39" s="608">
        <v>1</v>
      </c>
      <c r="Q39" s="608" t="s">
        <v>608</v>
      </c>
      <c r="R39" s="902"/>
      <c r="S39" s="995">
        <v>8996875</v>
      </c>
      <c r="T39" s="608"/>
      <c r="U39" s="608"/>
      <c r="V39" s="492"/>
      <c r="W39" s="608"/>
      <c r="Z39" s="989"/>
      <c r="AA39" s="440"/>
      <c r="AB39" s="440"/>
      <c r="AD39" s="440"/>
      <c r="AE39" s="440"/>
      <c r="AF39" s="440"/>
    </row>
    <row r="40" spans="1:32" s="18" customFormat="1" ht="84.95" customHeight="1">
      <c r="A40" s="302" t="s">
        <v>627</v>
      </c>
      <c r="B40" s="492">
        <f t="shared" si="3"/>
        <v>22</v>
      </c>
      <c r="C40" s="608" t="s">
        <v>1502</v>
      </c>
      <c r="D40" s="422" t="s">
        <v>1857</v>
      </c>
      <c r="E40" s="608" t="s">
        <v>1859</v>
      </c>
      <c r="F40" s="608" t="s">
        <v>194</v>
      </c>
      <c r="G40" s="927">
        <v>7</v>
      </c>
      <c r="H40" s="927" t="s">
        <v>1503</v>
      </c>
      <c r="I40" s="927" t="s">
        <v>1504</v>
      </c>
      <c r="J40" s="608" t="s">
        <v>1505</v>
      </c>
      <c r="K40" s="608" t="s">
        <v>1863</v>
      </c>
      <c r="L40" s="608" t="s">
        <v>1101</v>
      </c>
      <c r="M40" s="608" t="s">
        <v>884</v>
      </c>
      <c r="N40" s="608">
        <v>2013</v>
      </c>
      <c r="O40" s="608" t="s">
        <v>185</v>
      </c>
      <c r="P40" s="608">
        <v>1</v>
      </c>
      <c r="Q40" s="608" t="s">
        <v>608</v>
      </c>
      <c r="R40" s="902"/>
      <c r="S40" s="995">
        <v>8996875</v>
      </c>
      <c r="T40" s="608"/>
      <c r="U40" s="608"/>
      <c r="V40" s="492"/>
      <c r="W40" s="608"/>
      <c r="Z40" s="989"/>
      <c r="AA40" s="440"/>
      <c r="AB40" s="440"/>
      <c r="AD40" s="440"/>
      <c r="AE40" s="440"/>
      <c r="AF40" s="440"/>
    </row>
    <row r="41" spans="1:32" s="18" customFormat="1" ht="84.95" customHeight="1">
      <c r="A41" s="302" t="s">
        <v>627</v>
      </c>
      <c r="B41" s="492">
        <f t="shared" si="3"/>
        <v>23</v>
      </c>
      <c r="C41" s="608" t="s">
        <v>1502</v>
      </c>
      <c r="D41" s="422" t="s">
        <v>1857</v>
      </c>
      <c r="E41" s="608" t="s">
        <v>1859</v>
      </c>
      <c r="F41" s="608" t="s">
        <v>194</v>
      </c>
      <c r="G41" s="927">
        <v>7</v>
      </c>
      <c r="H41" s="927" t="s">
        <v>1503</v>
      </c>
      <c r="I41" s="927" t="s">
        <v>1504</v>
      </c>
      <c r="J41" s="608" t="s">
        <v>1505</v>
      </c>
      <c r="K41" s="608" t="s">
        <v>1863</v>
      </c>
      <c r="L41" s="608" t="s">
        <v>1101</v>
      </c>
      <c r="M41" s="608" t="s">
        <v>884</v>
      </c>
      <c r="N41" s="608">
        <v>2013</v>
      </c>
      <c r="O41" s="608" t="s">
        <v>185</v>
      </c>
      <c r="P41" s="608">
        <v>1</v>
      </c>
      <c r="Q41" s="608" t="s">
        <v>608</v>
      </c>
      <c r="R41" s="902"/>
      <c r="S41" s="995">
        <v>8996875</v>
      </c>
      <c r="T41" s="608"/>
      <c r="U41" s="608"/>
      <c r="V41" s="492"/>
      <c r="W41" s="608"/>
      <c r="Z41" s="989"/>
      <c r="AA41" s="440"/>
      <c r="AB41" s="440"/>
      <c r="AD41" s="440"/>
      <c r="AE41" s="440"/>
      <c r="AF41" s="440"/>
    </row>
    <row r="42" spans="1:32" s="18" customFormat="1" ht="84.95" customHeight="1">
      <c r="A42" s="302" t="s">
        <v>627</v>
      </c>
      <c r="B42" s="492">
        <f t="shared" si="3"/>
        <v>24</v>
      </c>
      <c r="C42" s="608" t="s">
        <v>1502</v>
      </c>
      <c r="D42" s="422" t="s">
        <v>1857</v>
      </c>
      <c r="E42" s="608" t="s">
        <v>1859</v>
      </c>
      <c r="F42" s="608" t="s">
        <v>194</v>
      </c>
      <c r="G42" s="927">
        <v>7</v>
      </c>
      <c r="H42" s="927" t="s">
        <v>1503</v>
      </c>
      <c r="I42" s="927" t="s">
        <v>1504</v>
      </c>
      <c r="J42" s="608" t="s">
        <v>1505</v>
      </c>
      <c r="K42" s="608" t="s">
        <v>1863</v>
      </c>
      <c r="L42" s="608" t="s">
        <v>1101</v>
      </c>
      <c r="M42" s="608" t="s">
        <v>884</v>
      </c>
      <c r="N42" s="608">
        <v>2013</v>
      </c>
      <c r="O42" s="608" t="s">
        <v>185</v>
      </c>
      <c r="P42" s="608">
        <v>1</v>
      </c>
      <c r="Q42" s="608" t="s">
        <v>608</v>
      </c>
      <c r="R42" s="902"/>
      <c r="S42" s="995">
        <v>8996875</v>
      </c>
      <c r="T42" s="608"/>
      <c r="U42" s="608"/>
      <c r="V42" s="492"/>
      <c r="W42" s="608"/>
      <c r="Z42" s="989"/>
      <c r="AA42" s="440"/>
      <c r="AB42" s="440"/>
      <c r="AD42" s="440"/>
      <c r="AE42" s="440"/>
      <c r="AF42" s="440"/>
    </row>
    <row r="43" spans="1:32" s="18" customFormat="1" ht="84.95" customHeight="1">
      <c r="A43" s="302" t="s">
        <v>627</v>
      </c>
      <c r="B43" s="492">
        <f t="shared" si="3"/>
        <v>25</v>
      </c>
      <c r="C43" s="608" t="s">
        <v>1502</v>
      </c>
      <c r="D43" s="422" t="s">
        <v>1857</v>
      </c>
      <c r="E43" s="608" t="s">
        <v>1859</v>
      </c>
      <c r="F43" s="608" t="s">
        <v>194</v>
      </c>
      <c r="G43" s="927">
        <v>7</v>
      </c>
      <c r="H43" s="927" t="s">
        <v>1503</v>
      </c>
      <c r="I43" s="927" t="s">
        <v>1504</v>
      </c>
      <c r="J43" s="608" t="s">
        <v>1505</v>
      </c>
      <c r="K43" s="608" t="s">
        <v>1863</v>
      </c>
      <c r="L43" s="608" t="s">
        <v>1101</v>
      </c>
      <c r="M43" s="608" t="s">
        <v>884</v>
      </c>
      <c r="N43" s="608">
        <v>2013</v>
      </c>
      <c r="O43" s="608" t="s">
        <v>185</v>
      </c>
      <c r="P43" s="608">
        <v>1</v>
      </c>
      <c r="Q43" s="608" t="s">
        <v>608</v>
      </c>
      <c r="R43" s="902"/>
      <c r="S43" s="995">
        <v>8996875</v>
      </c>
      <c r="T43" s="608"/>
      <c r="U43" s="608"/>
      <c r="V43" s="492"/>
      <c r="W43" s="608"/>
      <c r="Z43" s="989"/>
      <c r="AA43" s="440"/>
      <c r="AB43" s="440"/>
      <c r="AD43" s="440"/>
      <c r="AE43" s="440"/>
      <c r="AF43" s="440"/>
    </row>
    <row r="44" spans="1:32" s="18" customFormat="1" ht="84.95" customHeight="1">
      <c r="A44" s="302" t="s">
        <v>627</v>
      </c>
      <c r="B44" s="996">
        <f t="shared" si="3"/>
        <v>26</v>
      </c>
      <c r="C44" s="543" t="s">
        <v>1502</v>
      </c>
      <c r="D44" s="635" t="s">
        <v>1857</v>
      </c>
      <c r="E44" s="543" t="s">
        <v>1859</v>
      </c>
      <c r="F44" s="543" t="s">
        <v>194</v>
      </c>
      <c r="G44" s="997">
        <v>7</v>
      </c>
      <c r="H44" s="997" t="s">
        <v>1503</v>
      </c>
      <c r="I44" s="997" t="s">
        <v>1504</v>
      </c>
      <c r="J44" s="543" t="s">
        <v>1505</v>
      </c>
      <c r="K44" s="543" t="s">
        <v>1863</v>
      </c>
      <c r="L44" s="543" t="s">
        <v>1101</v>
      </c>
      <c r="M44" s="543" t="s">
        <v>884</v>
      </c>
      <c r="N44" s="543">
        <v>2013</v>
      </c>
      <c r="O44" s="543" t="s">
        <v>185</v>
      </c>
      <c r="P44" s="543">
        <v>1</v>
      </c>
      <c r="Q44" s="543" t="s">
        <v>608</v>
      </c>
      <c r="R44" s="902"/>
      <c r="S44" s="998">
        <v>8996875</v>
      </c>
      <c r="T44" s="543"/>
      <c r="U44" s="543"/>
      <c r="V44" s="996"/>
      <c r="W44" s="543"/>
      <c r="Z44" s="989"/>
      <c r="AA44" s="440"/>
      <c r="AB44" s="440"/>
      <c r="AD44" s="440"/>
      <c r="AE44" s="440"/>
      <c r="AF44" s="440"/>
    </row>
    <row r="45" spans="1:32" s="18" customFormat="1" ht="84.95" customHeight="1">
      <c r="A45" s="302" t="s">
        <v>627</v>
      </c>
      <c r="B45" s="1051">
        <f t="shared" si="3"/>
        <v>27</v>
      </c>
      <c r="C45" s="711" t="s">
        <v>1502</v>
      </c>
      <c r="D45" s="627" t="s">
        <v>1857</v>
      </c>
      <c r="E45" s="711" t="s">
        <v>1859</v>
      </c>
      <c r="F45" s="711" t="s">
        <v>194</v>
      </c>
      <c r="G45" s="1052">
        <v>7</v>
      </c>
      <c r="H45" s="1052" t="s">
        <v>1503</v>
      </c>
      <c r="I45" s="1052" t="s">
        <v>1504</v>
      </c>
      <c r="J45" s="711" t="s">
        <v>1505</v>
      </c>
      <c r="K45" s="711" t="s">
        <v>1863</v>
      </c>
      <c r="L45" s="711" t="s">
        <v>1101</v>
      </c>
      <c r="M45" s="711" t="s">
        <v>884</v>
      </c>
      <c r="N45" s="711">
        <v>2013</v>
      </c>
      <c r="O45" s="711" t="s">
        <v>185</v>
      </c>
      <c r="P45" s="711">
        <v>1</v>
      </c>
      <c r="Q45" s="711" t="s">
        <v>608</v>
      </c>
      <c r="R45" s="902"/>
      <c r="S45" s="1053">
        <v>8996875</v>
      </c>
      <c r="T45" s="711"/>
      <c r="U45" s="711"/>
      <c r="V45" s="1051"/>
      <c r="W45" s="711"/>
      <c r="Z45" s="989"/>
      <c r="AA45" s="440"/>
      <c r="AB45" s="440"/>
      <c r="AD45" s="440"/>
      <c r="AE45" s="440"/>
      <c r="AF45" s="440"/>
    </row>
    <row r="46" spans="1:32" s="18" customFormat="1" ht="84.95" customHeight="1">
      <c r="A46" s="302" t="s">
        <v>627</v>
      </c>
      <c r="B46" s="492">
        <f t="shared" si="3"/>
        <v>28</v>
      </c>
      <c r="C46" s="608" t="s">
        <v>1502</v>
      </c>
      <c r="D46" s="422" t="s">
        <v>1857</v>
      </c>
      <c r="E46" s="608" t="s">
        <v>1859</v>
      </c>
      <c r="F46" s="608" t="s">
        <v>194</v>
      </c>
      <c r="G46" s="927">
        <v>7</v>
      </c>
      <c r="H46" s="927" t="s">
        <v>1503</v>
      </c>
      <c r="I46" s="927" t="s">
        <v>1504</v>
      </c>
      <c r="J46" s="608" t="s">
        <v>1505</v>
      </c>
      <c r="K46" s="608" t="s">
        <v>1863</v>
      </c>
      <c r="L46" s="608" t="s">
        <v>1101</v>
      </c>
      <c r="M46" s="608" t="s">
        <v>884</v>
      </c>
      <c r="N46" s="608">
        <v>2013</v>
      </c>
      <c r="O46" s="608" t="s">
        <v>185</v>
      </c>
      <c r="P46" s="608">
        <v>1</v>
      </c>
      <c r="Q46" s="608" t="s">
        <v>608</v>
      </c>
      <c r="R46" s="902"/>
      <c r="S46" s="995">
        <v>8996875</v>
      </c>
      <c r="T46" s="608"/>
      <c r="U46" s="608"/>
      <c r="V46" s="492"/>
      <c r="W46" s="608"/>
      <c r="Z46" s="989"/>
      <c r="AA46" s="440"/>
      <c r="AB46" s="440"/>
      <c r="AD46" s="440"/>
      <c r="AE46" s="440"/>
      <c r="AF46" s="440"/>
    </row>
    <row r="47" spans="1:32" s="18" customFormat="1" ht="84.95" customHeight="1">
      <c r="A47" s="302" t="s">
        <v>627</v>
      </c>
      <c r="B47" s="492">
        <f t="shared" si="3"/>
        <v>29</v>
      </c>
      <c r="C47" s="608" t="s">
        <v>1502</v>
      </c>
      <c r="D47" s="422" t="s">
        <v>1857</v>
      </c>
      <c r="E47" s="608" t="s">
        <v>1859</v>
      </c>
      <c r="F47" s="608" t="s">
        <v>194</v>
      </c>
      <c r="G47" s="927">
        <v>7</v>
      </c>
      <c r="H47" s="927" t="s">
        <v>1503</v>
      </c>
      <c r="I47" s="927" t="s">
        <v>1504</v>
      </c>
      <c r="J47" s="608" t="s">
        <v>1505</v>
      </c>
      <c r="K47" s="608" t="s">
        <v>1863</v>
      </c>
      <c r="L47" s="608" t="s">
        <v>1101</v>
      </c>
      <c r="M47" s="608" t="s">
        <v>884</v>
      </c>
      <c r="N47" s="608">
        <v>2013</v>
      </c>
      <c r="O47" s="608" t="s">
        <v>185</v>
      </c>
      <c r="P47" s="608">
        <v>1</v>
      </c>
      <c r="Q47" s="608" t="s">
        <v>608</v>
      </c>
      <c r="R47" s="902"/>
      <c r="S47" s="995">
        <v>8996875</v>
      </c>
      <c r="T47" s="608"/>
      <c r="U47" s="608"/>
      <c r="V47" s="492"/>
      <c r="W47" s="608"/>
      <c r="Z47" s="989"/>
      <c r="AA47" s="440"/>
      <c r="AB47" s="440"/>
      <c r="AD47" s="440"/>
      <c r="AE47" s="440"/>
      <c r="AF47" s="440"/>
    </row>
    <row r="48" spans="1:32" s="18" customFormat="1" ht="84.95" customHeight="1">
      <c r="A48" s="302" t="s">
        <v>627</v>
      </c>
      <c r="B48" s="492">
        <f t="shared" si="3"/>
        <v>30</v>
      </c>
      <c r="C48" s="608" t="s">
        <v>1502</v>
      </c>
      <c r="D48" s="422" t="s">
        <v>1857</v>
      </c>
      <c r="E48" s="608" t="s">
        <v>1859</v>
      </c>
      <c r="F48" s="608" t="s">
        <v>194</v>
      </c>
      <c r="G48" s="927">
        <v>7</v>
      </c>
      <c r="H48" s="927" t="s">
        <v>1503</v>
      </c>
      <c r="I48" s="927" t="s">
        <v>1504</v>
      </c>
      <c r="J48" s="608" t="s">
        <v>1505</v>
      </c>
      <c r="K48" s="608" t="s">
        <v>1863</v>
      </c>
      <c r="L48" s="608" t="s">
        <v>1101</v>
      </c>
      <c r="M48" s="608" t="s">
        <v>884</v>
      </c>
      <c r="N48" s="608">
        <v>2013</v>
      </c>
      <c r="O48" s="608" t="s">
        <v>185</v>
      </c>
      <c r="P48" s="608">
        <v>1</v>
      </c>
      <c r="Q48" s="608" t="s">
        <v>608</v>
      </c>
      <c r="R48" s="902"/>
      <c r="S48" s="995">
        <v>8996875</v>
      </c>
      <c r="T48" s="608"/>
      <c r="U48" s="608"/>
      <c r="V48" s="492"/>
      <c r="W48" s="608"/>
      <c r="Z48" s="989"/>
      <c r="AA48" s="440"/>
      <c r="AB48" s="440"/>
      <c r="AD48" s="440"/>
      <c r="AE48" s="440"/>
      <c r="AF48" s="440"/>
    </row>
    <row r="49" spans="1:33" s="18" customFormat="1" ht="84.95" customHeight="1">
      <c r="A49" s="302" t="s">
        <v>627</v>
      </c>
      <c r="B49" s="492">
        <f t="shared" si="3"/>
        <v>31</v>
      </c>
      <c r="C49" s="608" t="s">
        <v>1502</v>
      </c>
      <c r="D49" s="422" t="s">
        <v>1857</v>
      </c>
      <c r="E49" s="608" t="s">
        <v>1859</v>
      </c>
      <c r="F49" s="608" t="s">
        <v>194</v>
      </c>
      <c r="G49" s="927">
        <v>7</v>
      </c>
      <c r="H49" s="927" t="s">
        <v>1503</v>
      </c>
      <c r="I49" s="927" t="s">
        <v>1504</v>
      </c>
      <c r="J49" s="608" t="s">
        <v>1505</v>
      </c>
      <c r="K49" s="608" t="s">
        <v>1863</v>
      </c>
      <c r="L49" s="608" t="s">
        <v>1101</v>
      </c>
      <c r="M49" s="608" t="s">
        <v>884</v>
      </c>
      <c r="N49" s="608">
        <v>2013</v>
      </c>
      <c r="O49" s="608" t="s">
        <v>185</v>
      </c>
      <c r="P49" s="608">
        <v>1</v>
      </c>
      <c r="Q49" s="608" t="s">
        <v>608</v>
      </c>
      <c r="R49" s="902"/>
      <c r="S49" s="995">
        <v>8996875</v>
      </c>
      <c r="T49" s="608"/>
      <c r="U49" s="608"/>
      <c r="V49" s="492"/>
      <c r="W49" s="608"/>
      <c r="Z49" s="989"/>
      <c r="AA49" s="440"/>
      <c r="AB49" s="440"/>
      <c r="AD49" s="440"/>
      <c r="AE49" s="440"/>
      <c r="AF49" s="440"/>
    </row>
    <row r="50" spans="1:33" s="18" customFormat="1" ht="84.95" customHeight="1">
      <c r="A50" s="302" t="s">
        <v>627</v>
      </c>
      <c r="B50" s="492">
        <f t="shared" si="3"/>
        <v>32</v>
      </c>
      <c r="C50" s="608" t="s">
        <v>1502</v>
      </c>
      <c r="D50" s="422" t="s">
        <v>1857</v>
      </c>
      <c r="E50" s="608" t="s">
        <v>1859</v>
      </c>
      <c r="F50" s="608" t="s">
        <v>194</v>
      </c>
      <c r="G50" s="927">
        <v>7</v>
      </c>
      <c r="H50" s="927" t="s">
        <v>1503</v>
      </c>
      <c r="I50" s="927" t="s">
        <v>1504</v>
      </c>
      <c r="J50" s="608" t="s">
        <v>1505</v>
      </c>
      <c r="K50" s="608" t="s">
        <v>1863</v>
      </c>
      <c r="L50" s="608" t="s">
        <v>1101</v>
      </c>
      <c r="M50" s="608" t="s">
        <v>884</v>
      </c>
      <c r="N50" s="608">
        <v>2013</v>
      </c>
      <c r="O50" s="608" t="s">
        <v>185</v>
      </c>
      <c r="P50" s="608">
        <v>1</v>
      </c>
      <c r="Q50" s="608" t="s">
        <v>608</v>
      </c>
      <c r="R50" s="902"/>
      <c r="S50" s="995">
        <v>8996875</v>
      </c>
      <c r="T50" s="608"/>
      <c r="U50" s="608"/>
      <c r="V50" s="492"/>
      <c r="W50" s="608"/>
      <c r="Z50" s="989"/>
      <c r="AA50" s="440"/>
      <c r="AB50" s="440"/>
      <c r="AD50" s="440"/>
      <c r="AE50" s="440"/>
      <c r="AF50" s="440"/>
    </row>
    <row r="51" spans="1:33" s="18" customFormat="1" ht="84.95" customHeight="1">
      <c r="A51" s="302" t="s">
        <v>627</v>
      </c>
      <c r="B51" s="996">
        <f t="shared" si="3"/>
        <v>33</v>
      </c>
      <c r="C51" s="543" t="s">
        <v>1502</v>
      </c>
      <c r="D51" s="635" t="s">
        <v>1857</v>
      </c>
      <c r="E51" s="543" t="s">
        <v>1859</v>
      </c>
      <c r="F51" s="543" t="s">
        <v>194</v>
      </c>
      <c r="G51" s="997">
        <v>7</v>
      </c>
      <c r="H51" s="997" t="s">
        <v>1503</v>
      </c>
      <c r="I51" s="997" t="s">
        <v>1504</v>
      </c>
      <c r="J51" s="543" t="s">
        <v>1505</v>
      </c>
      <c r="K51" s="543" t="s">
        <v>1863</v>
      </c>
      <c r="L51" s="543" t="s">
        <v>1101</v>
      </c>
      <c r="M51" s="543" t="s">
        <v>884</v>
      </c>
      <c r="N51" s="543">
        <v>2013</v>
      </c>
      <c r="O51" s="543" t="s">
        <v>185</v>
      </c>
      <c r="P51" s="543">
        <v>1</v>
      </c>
      <c r="Q51" s="543" t="s">
        <v>608</v>
      </c>
      <c r="R51" s="902"/>
      <c r="S51" s="998">
        <v>8996875</v>
      </c>
      <c r="T51" s="543"/>
      <c r="U51" s="543"/>
      <c r="V51" s="996"/>
      <c r="W51" s="543"/>
      <c r="Z51" s="989"/>
      <c r="AA51" s="440"/>
      <c r="AB51" s="440"/>
      <c r="AD51" s="440"/>
      <c r="AE51" s="440"/>
      <c r="AF51" s="440"/>
    </row>
    <row r="52" spans="1:33" s="18" customFormat="1" ht="84.95" customHeight="1">
      <c r="A52" s="302" t="s">
        <v>627</v>
      </c>
      <c r="B52" s="1051">
        <f t="shared" si="3"/>
        <v>34</v>
      </c>
      <c r="C52" s="711" t="s">
        <v>1502</v>
      </c>
      <c r="D52" s="627" t="s">
        <v>1857</v>
      </c>
      <c r="E52" s="711" t="s">
        <v>1859</v>
      </c>
      <c r="F52" s="711" t="s">
        <v>194</v>
      </c>
      <c r="G52" s="1052">
        <v>7</v>
      </c>
      <c r="H52" s="1052" t="s">
        <v>1503</v>
      </c>
      <c r="I52" s="1052" t="s">
        <v>1504</v>
      </c>
      <c r="J52" s="711" t="s">
        <v>1505</v>
      </c>
      <c r="K52" s="711" t="s">
        <v>1863</v>
      </c>
      <c r="L52" s="711" t="s">
        <v>1101</v>
      </c>
      <c r="M52" s="711" t="s">
        <v>884</v>
      </c>
      <c r="N52" s="711">
        <v>2013</v>
      </c>
      <c r="O52" s="711" t="s">
        <v>185</v>
      </c>
      <c r="P52" s="711">
        <v>1</v>
      </c>
      <c r="Q52" s="711" t="s">
        <v>608</v>
      </c>
      <c r="R52" s="902"/>
      <c r="S52" s="1053">
        <v>8996875</v>
      </c>
      <c r="T52" s="711"/>
      <c r="U52" s="711"/>
      <c r="V52" s="1051"/>
      <c r="W52" s="711"/>
      <c r="Z52" s="989"/>
      <c r="AA52" s="440"/>
      <c r="AB52" s="440"/>
      <c r="AD52" s="440"/>
      <c r="AE52" s="440"/>
      <c r="AF52" s="440"/>
    </row>
    <row r="53" spans="1:33" s="18" customFormat="1" ht="84.95" customHeight="1">
      <c r="A53" s="302" t="s">
        <v>627</v>
      </c>
      <c r="B53" s="492">
        <f t="shared" si="3"/>
        <v>35</v>
      </c>
      <c r="C53" s="608" t="s">
        <v>1502</v>
      </c>
      <c r="D53" s="422" t="s">
        <v>1857</v>
      </c>
      <c r="E53" s="608" t="s">
        <v>1859</v>
      </c>
      <c r="F53" s="608" t="s">
        <v>194</v>
      </c>
      <c r="G53" s="927">
        <v>7</v>
      </c>
      <c r="H53" s="927" t="s">
        <v>1503</v>
      </c>
      <c r="I53" s="927" t="s">
        <v>1504</v>
      </c>
      <c r="J53" s="608" t="s">
        <v>1505</v>
      </c>
      <c r="K53" s="608" t="s">
        <v>1863</v>
      </c>
      <c r="L53" s="608" t="s">
        <v>1101</v>
      </c>
      <c r="M53" s="608" t="s">
        <v>884</v>
      </c>
      <c r="N53" s="608">
        <v>2013</v>
      </c>
      <c r="O53" s="608" t="s">
        <v>185</v>
      </c>
      <c r="P53" s="608">
        <v>1</v>
      </c>
      <c r="Q53" s="608" t="s">
        <v>608</v>
      </c>
      <c r="R53" s="902"/>
      <c r="S53" s="995">
        <v>8996875</v>
      </c>
      <c r="T53" s="608"/>
      <c r="U53" s="608"/>
      <c r="V53" s="492"/>
      <c r="W53" s="608"/>
      <c r="Z53" s="989"/>
      <c r="AA53" s="440"/>
      <c r="AB53" s="440"/>
      <c r="AD53" s="440"/>
      <c r="AE53" s="440"/>
      <c r="AF53" s="440"/>
    </row>
    <row r="54" spans="1:33" s="18" customFormat="1" ht="84.95" customHeight="1">
      <c r="A54" s="302" t="s">
        <v>627</v>
      </c>
      <c r="B54" s="492">
        <f t="shared" si="3"/>
        <v>36</v>
      </c>
      <c r="C54" s="608" t="s">
        <v>1502</v>
      </c>
      <c r="D54" s="422" t="s">
        <v>1857</v>
      </c>
      <c r="E54" s="608" t="s">
        <v>1859</v>
      </c>
      <c r="F54" s="608" t="s">
        <v>194</v>
      </c>
      <c r="G54" s="927">
        <v>7</v>
      </c>
      <c r="H54" s="927" t="s">
        <v>1503</v>
      </c>
      <c r="I54" s="927" t="s">
        <v>1504</v>
      </c>
      <c r="J54" s="608" t="s">
        <v>1505</v>
      </c>
      <c r="K54" s="608" t="s">
        <v>1863</v>
      </c>
      <c r="L54" s="608" t="s">
        <v>1101</v>
      </c>
      <c r="M54" s="608" t="s">
        <v>884</v>
      </c>
      <c r="N54" s="608">
        <v>2013</v>
      </c>
      <c r="O54" s="608" t="s">
        <v>185</v>
      </c>
      <c r="P54" s="608">
        <v>1</v>
      </c>
      <c r="Q54" s="608" t="s">
        <v>608</v>
      </c>
      <c r="R54" s="902"/>
      <c r="S54" s="995">
        <v>8996875</v>
      </c>
      <c r="T54" s="608"/>
      <c r="U54" s="608"/>
      <c r="V54" s="492"/>
      <c r="W54" s="608"/>
      <c r="Z54" s="989"/>
      <c r="AA54" s="440"/>
      <c r="AB54" s="440"/>
      <c r="AD54" s="440"/>
      <c r="AE54" s="440"/>
      <c r="AF54" s="440"/>
    </row>
    <row r="55" spans="1:33" s="18" customFormat="1" ht="84.95" customHeight="1">
      <c r="A55" s="302" t="s">
        <v>627</v>
      </c>
      <c r="B55" s="492">
        <f t="shared" si="3"/>
        <v>37</v>
      </c>
      <c r="C55" s="608" t="s">
        <v>1502</v>
      </c>
      <c r="D55" s="422" t="s">
        <v>1857</v>
      </c>
      <c r="E55" s="608" t="s">
        <v>1859</v>
      </c>
      <c r="F55" s="608" t="s">
        <v>194</v>
      </c>
      <c r="G55" s="927">
        <v>7</v>
      </c>
      <c r="H55" s="927" t="s">
        <v>1503</v>
      </c>
      <c r="I55" s="927" t="s">
        <v>1504</v>
      </c>
      <c r="J55" s="608" t="s">
        <v>1505</v>
      </c>
      <c r="K55" s="608" t="s">
        <v>1863</v>
      </c>
      <c r="L55" s="608" t="s">
        <v>1101</v>
      </c>
      <c r="M55" s="608" t="s">
        <v>884</v>
      </c>
      <c r="N55" s="608">
        <v>2013</v>
      </c>
      <c r="O55" s="608" t="s">
        <v>185</v>
      </c>
      <c r="P55" s="608">
        <v>1</v>
      </c>
      <c r="Q55" s="608" t="s">
        <v>608</v>
      </c>
      <c r="R55" s="902"/>
      <c r="S55" s="995">
        <v>8996875</v>
      </c>
      <c r="T55" s="608"/>
      <c r="U55" s="608"/>
      <c r="V55" s="492"/>
      <c r="W55" s="608"/>
      <c r="Z55" s="989"/>
      <c r="AA55" s="440"/>
      <c r="AB55" s="440"/>
      <c r="AD55" s="440"/>
      <c r="AE55" s="440"/>
      <c r="AF55" s="440"/>
    </row>
    <row r="56" spans="1:33" s="18" customFormat="1" ht="84.95" customHeight="1">
      <c r="A56" s="302" t="s">
        <v>627</v>
      </c>
      <c r="B56" s="492">
        <f t="shared" si="3"/>
        <v>38</v>
      </c>
      <c r="C56" s="608" t="s">
        <v>1502</v>
      </c>
      <c r="D56" s="422" t="s">
        <v>1857</v>
      </c>
      <c r="E56" s="608" t="s">
        <v>1859</v>
      </c>
      <c r="F56" s="608" t="s">
        <v>194</v>
      </c>
      <c r="G56" s="927">
        <v>7</v>
      </c>
      <c r="H56" s="927" t="s">
        <v>1503</v>
      </c>
      <c r="I56" s="927" t="s">
        <v>1504</v>
      </c>
      <c r="J56" s="608" t="s">
        <v>1505</v>
      </c>
      <c r="K56" s="608" t="s">
        <v>1863</v>
      </c>
      <c r="L56" s="608" t="s">
        <v>1101</v>
      </c>
      <c r="M56" s="608" t="s">
        <v>884</v>
      </c>
      <c r="N56" s="608">
        <v>2013</v>
      </c>
      <c r="O56" s="608" t="s">
        <v>185</v>
      </c>
      <c r="P56" s="608">
        <v>1</v>
      </c>
      <c r="Q56" s="608" t="s">
        <v>608</v>
      </c>
      <c r="R56" s="902"/>
      <c r="S56" s="995">
        <v>8996875</v>
      </c>
      <c r="T56" s="608"/>
      <c r="U56" s="608"/>
      <c r="V56" s="492"/>
      <c r="W56" s="608"/>
      <c r="Z56" s="989"/>
      <c r="AA56" s="440"/>
      <c r="AB56" s="440"/>
      <c r="AD56" s="440"/>
      <c r="AE56" s="440"/>
      <c r="AF56" s="440"/>
    </row>
    <row r="57" spans="1:33" s="18" customFormat="1" ht="84.95" customHeight="1">
      <c r="A57" s="302" t="s">
        <v>627</v>
      </c>
      <c r="B57" s="492">
        <f t="shared" si="3"/>
        <v>39</v>
      </c>
      <c r="C57" s="608" t="s">
        <v>1502</v>
      </c>
      <c r="D57" s="422" t="s">
        <v>1857</v>
      </c>
      <c r="E57" s="608" t="s">
        <v>1859</v>
      </c>
      <c r="F57" s="608" t="s">
        <v>194</v>
      </c>
      <c r="G57" s="927">
        <v>7</v>
      </c>
      <c r="H57" s="927" t="s">
        <v>1503</v>
      </c>
      <c r="I57" s="927" t="s">
        <v>1504</v>
      </c>
      <c r="J57" s="608" t="s">
        <v>1505</v>
      </c>
      <c r="K57" s="608" t="s">
        <v>1863</v>
      </c>
      <c r="L57" s="608" t="s">
        <v>1101</v>
      </c>
      <c r="M57" s="608" t="s">
        <v>884</v>
      </c>
      <c r="N57" s="608">
        <v>2013</v>
      </c>
      <c r="O57" s="608" t="s">
        <v>185</v>
      </c>
      <c r="P57" s="608">
        <v>1</v>
      </c>
      <c r="Q57" s="608" t="s">
        <v>608</v>
      </c>
      <c r="R57" s="902"/>
      <c r="S57" s="995">
        <v>8996875</v>
      </c>
      <c r="T57" s="608"/>
      <c r="U57" s="608"/>
      <c r="V57" s="492"/>
      <c r="W57" s="608"/>
      <c r="Z57" s="989"/>
      <c r="AA57" s="440"/>
      <c r="AB57" s="440"/>
      <c r="AD57" s="440"/>
      <c r="AE57" s="440"/>
      <c r="AF57" s="440"/>
    </row>
    <row r="58" spans="1:33" s="18" customFormat="1" ht="84.95" customHeight="1">
      <c r="A58" s="302" t="s">
        <v>627</v>
      </c>
      <c r="B58" s="996">
        <f t="shared" si="3"/>
        <v>40</v>
      </c>
      <c r="C58" s="543" t="s">
        <v>1502</v>
      </c>
      <c r="D58" s="635" t="s">
        <v>1857</v>
      </c>
      <c r="E58" s="543" t="s">
        <v>1859</v>
      </c>
      <c r="F58" s="543" t="s">
        <v>194</v>
      </c>
      <c r="G58" s="997">
        <v>7</v>
      </c>
      <c r="H58" s="997" t="s">
        <v>1503</v>
      </c>
      <c r="I58" s="997" t="s">
        <v>1504</v>
      </c>
      <c r="J58" s="543" t="s">
        <v>1505</v>
      </c>
      <c r="K58" s="543" t="s">
        <v>1863</v>
      </c>
      <c r="L58" s="543" t="s">
        <v>1101</v>
      </c>
      <c r="M58" s="543" t="s">
        <v>884</v>
      </c>
      <c r="N58" s="543">
        <v>2013</v>
      </c>
      <c r="O58" s="543" t="s">
        <v>185</v>
      </c>
      <c r="P58" s="543">
        <v>1</v>
      </c>
      <c r="Q58" s="543" t="s">
        <v>608</v>
      </c>
      <c r="R58" s="902"/>
      <c r="S58" s="998">
        <v>8996875</v>
      </c>
      <c r="T58" s="543"/>
      <c r="U58" s="543"/>
      <c r="V58" s="996"/>
      <c r="W58" s="543"/>
      <c r="Z58" s="989"/>
      <c r="AA58" s="440"/>
      <c r="AB58" s="440"/>
      <c r="AD58" s="440"/>
      <c r="AE58" s="440"/>
      <c r="AF58" s="440"/>
    </row>
    <row r="59" spans="1:33" s="18" customFormat="1" ht="84.95" customHeight="1">
      <c r="A59" s="302" t="s">
        <v>627</v>
      </c>
      <c r="B59" s="1051">
        <f t="shared" si="3"/>
        <v>41</v>
      </c>
      <c r="C59" s="711" t="s">
        <v>1508</v>
      </c>
      <c r="D59" s="627" t="s">
        <v>1466</v>
      </c>
      <c r="E59" s="711" t="s">
        <v>611</v>
      </c>
      <c r="F59" s="711" t="s">
        <v>194</v>
      </c>
      <c r="G59" s="1052"/>
      <c r="H59" s="1052"/>
      <c r="I59" s="1051"/>
      <c r="J59" s="711" t="s">
        <v>1509</v>
      </c>
      <c r="K59" s="711" t="s">
        <v>1510</v>
      </c>
      <c r="L59" s="1054">
        <v>41588</v>
      </c>
      <c r="M59" s="711" t="s">
        <v>884</v>
      </c>
      <c r="N59" s="711">
        <v>2013</v>
      </c>
      <c r="O59" s="711" t="s">
        <v>185</v>
      </c>
      <c r="P59" s="711">
        <v>1</v>
      </c>
      <c r="Q59" s="711" t="s">
        <v>608</v>
      </c>
      <c r="R59" s="608"/>
      <c r="S59" s="628">
        <v>10000000</v>
      </c>
      <c r="T59" s="711" t="s">
        <v>98</v>
      </c>
      <c r="U59" s="711"/>
      <c r="V59" s="711"/>
      <c r="W59" s="711" t="s">
        <v>1511</v>
      </c>
      <c r="X59" s="18">
        <v>40</v>
      </c>
      <c r="Y59" s="18">
        <f>2016-N59+1</f>
        <v>4</v>
      </c>
      <c r="Z59" s="989">
        <f>S59/X59</f>
        <v>250000</v>
      </c>
      <c r="AA59" s="440">
        <f>Y59*Z59</f>
        <v>1000000</v>
      </c>
      <c r="AB59" s="440">
        <f>S59-AA59</f>
        <v>9000000</v>
      </c>
      <c r="AC59" s="18">
        <f>2017-N59+1</f>
        <v>5</v>
      </c>
      <c r="AD59" s="440">
        <f>Z59</f>
        <v>250000</v>
      </c>
      <c r="AE59" s="440">
        <f>AC59*AD59</f>
        <v>1250000</v>
      </c>
      <c r="AF59" s="440">
        <f>S59-AE59</f>
        <v>8750000</v>
      </c>
      <c r="AG59" s="18" t="b">
        <f t="shared" si="2"/>
        <v>1</v>
      </c>
    </row>
    <row r="60" spans="1:33" s="18" customFormat="1" ht="84.95" customHeight="1">
      <c r="A60" s="302" t="s">
        <v>627</v>
      </c>
      <c r="B60" s="492">
        <f t="shared" si="3"/>
        <v>42</v>
      </c>
      <c r="C60" s="543" t="s">
        <v>1488</v>
      </c>
      <c r="D60" s="635" t="s">
        <v>1466</v>
      </c>
      <c r="E60" s="543" t="s">
        <v>611</v>
      </c>
      <c r="F60" s="997"/>
      <c r="G60" s="997"/>
      <c r="H60" s="997"/>
      <c r="I60" s="996"/>
      <c r="J60" s="543" t="s">
        <v>887</v>
      </c>
      <c r="K60" s="543" t="s">
        <v>1512</v>
      </c>
      <c r="L60" s="543" t="s">
        <v>1101</v>
      </c>
      <c r="M60" s="543" t="s">
        <v>884</v>
      </c>
      <c r="N60" s="543">
        <v>2013</v>
      </c>
      <c r="O60" s="543" t="s">
        <v>185</v>
      </c>
      <c r="P60" s="543">
        <v>1</v>
      </c>
      <c r="Q60" s="543" t="s">
        <v>608</v>
      </c>
      <c r="R60" s="543"/>
      <c r="S60" s="998">
        <v>9900000</v>
      </c>
      <c r="T60" s="543" t="s">
        <v>98</v>
      </c>
      <c r="U60" s="543"/>
      <c r="V60" s="543"/>
      <c r="W60" s="543" t="s">
        <v>1513</v>
      </c>
      <c r="X60" s="18">
        <v>40</v>
      </c>
      <c r="Y60" s="18">
        <f>2016-N60+1</f>
        <v>4</v>
      </c>
      <c r="Z60" s="989">
        <f>S60/X60</f>
        <v>247500</v>
      </c>
      <c r="AA60" s="440">
        <f>Y60*Z60</f>
        <v>990000</v>
      </c>
      <c r="AB60" s="440">
        <f>S60-AA60</f>
        <v>8910000</v>
      </c>
      <c r="AC60" s="18">
        <f>2017-N60+1</f>
        <v>5</v>
      </c>
      <c r="AD60" s="440">
        <f>Z60</f>
        <v>247500</v>
      </c>
      <c r="AE60" s="440">
        <f>AC60*AD60</f>
        <v>1237500</v>
      </c>
      <c r="AF60" s="440">
        <f>S60-AE60</f>
        <v>8662500</v>
      </c>
      <c r="AG60" s="18" t="b">
        <f t="shared" si="2"/>
        <v>1</v>
      </c>
    </row>
    <row r="61" spans="1:33" s="109" customFormat="1" ht="24.95" hidden="1" customHeight="1">
      <c r="A61" s="302"/>
      <c r="B61" s="1158" t="s">
        <v>93</v>
      </c>
      <c r="C61" s="1159"/>
      <c r="D61" s="1159"/>
      <c r="E61" s="1159"/>
      <c r="F61" s="1159"/>
      <c r="G61" s="1159"/>
      <c r="H61" s="1159"/>
      <c r="I61" s="1159"/>
      <c r="J61" s="1159"/>
      <c r="K61" s="1159"/>
      <c r="L61" s="1159"/>
      <c r="M61" s="1159"/>
      <c r="N61" s="1159"/>
      <c r="O61" s="1159"/>
      <c r="P61" s="1159"/>
      <c r="Q61" s="1159"/>
      <c r="R61" s="990"/>
      <c r="S61" s="991">
        <f>SUM(S17:S60)</f>
        <v>414745000</v>
      </c>
      <c r="T61" s="990"/>
      <c r="U61" s="990"/>
      <c r="V61" s="990"/>
      <c r="W61" s="992"/>
      <c r="Z61" s="110">
        <f>SUM(Z17:Z60)</f>
        <v>1970921.875</v>
      </c>
      <c r="AA61" s="111">
        <f>SUM(AA17:AA60)</f>
        <v>9880687.5</v>
      </c>
      <c r="AB61" s="112">
        <f>SUM(AB17:AB60)</f>
        <v>53986187.5</v>
      </c>
      <c r="AD61" s="30">
        <f>SUM(AD17:AD60)</f>
        <v>1970921.875</v>
      </c>
      <c r="AE61" s="113">
        <f>SUM(AE17:AE60)</f>
        <v>11851609.375</v>
      </c>
      <c r="AF61" s="32">
        <f>SUM(AF17:AF60)</f>
        <v>52015265.625</v>
      </c>
      <c r="AG61" s="18" t="b">
        <f t="shared" ref="AG61" si="4">AE61+AF61=S61</f>
        <v>0</v>
      </c>
    </row>
    <row r="62" spans="1:33" ht="24.95" hidden="1" customHeight="1">
      <c r="A62" s="302" t="s">
        <v>322</v>
      </c>
      <c r="B62" s="1331" t="s">
        <v>93</v>
      </c>
      <c r="C62" s="1332"/>
      <c r="D62" s="1332"/>
      <c r="E62" s="1332"/>
      <c r="F62" s="1332"/>
      <c r="G62" s="1332"/>
      <c r="H62" s="1332"/>
      <c r="I62" s="1332"/>
      <c r="J62" s="1332"/>
      <c r="K62" s="1332"/>
      <c r="L62" s="1332"/>
      <c r="M62" s="1332"/>
      <c r="N62" s="1332"/>
      <c r="O62" s="1332"/>
      <c r="P62" s="1332"/>
      <c r="Q62" s="1333"/>
      <c r="R62" s="258"/>
      <c r="S62" s="987">
        <f>SUM(S17:S17)</f>
        <v>14970000</v>
      </c>
      <c r="T62" s="1346"/>
      <c r="U62" s="1347"/>
      <c r="V62" s="1347"/>
      <c r="W62" s="1329"/>
      <c r="Z62" s="953">
        <f t="shared" ref="Z62:AB63" si="5">SUM(Z17:Z17)</f>
        <v>748500</v>
      </c>
      <c r="AA62" s="953">
        <f t="shared" si="5"/>
        <v>4491000</v>
      </c>
      <c r="AB62" s="953">
        <f t="shared" si="5"/>
        <v>10479000</v>
      </c>
      <c r="AC62" s="301"/>
      <c r="AD62" s="953">
        <f t="shared" ref="AD62:AF63" si="6">SUM(AD17:AD17)</f>
        <v>748500</v>
      </c>
      <c r="AE62" s="953">
        <f t="shared" si="6"/>
        <v>5239500</v>
      </c>
      <c r="AF62" s="953">
        <f t="shared" si="6"/>
        <v>9730500</v>
      </c>
    </row>
    <row r="63" spans="1:33" ht="24.95" hidden="1" customHeight="1">
      <c r="A63" s="302" t="s">
        <v>628</v>
      </c>
      <c r="B63" s="1331" t="s">
        <v>93</v>
      </c>
      <c r="C63" s="1332"/>
      <c r="D63" s="1332"/>
      <c r="E63" s="1332"/>
      <c r="F63" s="1332"/>
      <c r="G63" s="1332"/>
      <c r="H63" s="1332"/>
      <c r="I63" s="1332"/>
      <c r="J63" s="1332"/>
      <c r="K63" s="1332"/>
      <c r="L63" s="1332"/>
      <c r="M63" s="1332"/>
      <c r="N63" s="1332"/>
      <c r="O63" s="1332"/>
      <c r="P63" s="1332"/>
      <c r="Q63" s="1333"/>
      <c r="R63" s="258"/>
      <c r="S63" s="987">
        <f>SUM(S18:S18)</f>
        <v>20000000</v>
      </c>
      <c r="T63" s="1346"/>
      <c r="U63" s="1347"/>
      <c r="V63" s="1347"/>
      <c r="W63" s="1329"/>
      <c r="Z63" s="953">
        <f t="shared" si="5"/>
        <v>500000</v>
      </c>
      <c r="AA63" s="953">
        <f t="shared" si="5"/>
        <v>2500000</v>
      </c>
      <c r="AB63" s="953">
        <f t="shared" si="5"/>
        <v>17500000</v>
      </c>
      <c r="AC63" s="301"/>
      <c r="AD63" s="953">
        <f t="shared" si="6"/>
        <v>500000</v>
      </c>
      <c r="AE63" s="953">
        <f t="shared" si="6"/>
        <v>3000000</v>
      </c>
      <c r="AF63" s="953">
        <f t="shared" si="6"/>
        <v>17000000</v>
      </c>
    </row>
    <row r="64" spans="1:33" ht="24.95" customHeight="1" thickBot="1">
      <c r="A64" s="302" t="s">
        <v>627</v>
      </c>
      <c r="B64" s="1161" t="s">
        <v>93</v>
      </c>
      <c r="C64" s="1162"/>
      <c r="D64" s="1162"/>
      <c r="E64" s="1162"/>
      <c r="F64" s="1162"/>
      <c r="G64" s="1162"/>
      <c r="H64" s="1162"/>
      <c r="I64" s="1162"/>
      <c r="J64" s="1162"/>
      <c r="K64" s="1162"/>
      <c r="L64" s="1162"/>
      <c r="M64" s="1162"/>
      <c r="N64" s="1162"/>
      <c r="O64" s="1162"/>
      <c r="P64" s="1162"/>
      <c r="Q64" s="1163"/>
      <c r="R64" s="258"/>
      <c r="S64" s="801">
        <f>SUBTOTAL(9,S17:S63)</f>
        <v>379775000</v>
      </c>
      <c r="T64" s="1348"/>
      <c r="U64" s="1349"/>
      <c r="V64" s="1349"/>
      <c r="W64" s="1350"/>
      <c r="Z64" s="588">
        <f>Z19</f>
        <v>224921.875</v>
      </c>
      <c r="AA64" s="588">
        <f>AA19</f>
        <v>899687.5</v>
      </c>
      <c r="AB64" s="588">
        <f>AB19</f>
        <v>8097187.5</v>
      </c>
      <c r="AC64" s="301"/>
      <c r="AD64" s="588">
        <f>AD19</f>
        <v>224921.875</v>
      </c>
      <c r="AE64" s="588">
        <f>AE19</f>
        <v>1124609.375</v>
      </c>
      <c r="AF64" s="588">
        <f>AF19</f>
        <v>7872265.625</v>
      </c>
    </row>
    <row r="65" spans="2:23" ht="13.5" thickTop="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653"/>
      <c r="T65" s="653"/>
      <c r="U65" s="653"/>
      <c r="V65" s="653"/>
      <c r="W65" s="108"/>
    </row>
    <row r="69" spans="2:23">
      <c r="H69" s="565"/>
      <c r="I69" s="565"/>
      <c r="J69" s="565"/>
      <c r="K69" s="565"/>
      <c r="L69" s="565"/>
    </row>
    <row r="70" spans="2:23">
      <c r="H70" s="565"/>
      <c r="I70" s="565"/>
      <c r="J70" s="565"/>
      <c r="K70" s="565"/>
      <c r="L70" s="565"/>
    </row>
    <row r="71" spans="2:23">
      <c r="H71" s="565"/>
      <c r="I71" s="565"/>
      <c r="J71" s="565"/>
      <c r="K71" s="565"/>
      <c r="L71" s="565"/>
    </row>
    <row r="72" spans="2:23">
      <c r="H72" s="565"/>
      <c r="I72" s="565"/>
      <c r="J72" s="565"/>
      <c r="K72" s="565"/>
      <c r="L72" s="565"/>
    </row>
    <row r="73" spans="2:23">
      <c r="H73" s="565"/>
      <c r="I73" s="565"/>
      <c r="J73" s="565"/>
      <c r="K73" s="565"/>
      <c r="L73" s="565"/>
    </row>
    <row r="74" spans="2:23">
      <c r="H74" s="565"/>
      <c r="I74" s="565"/>
      <c r="J74" s="565"/>
      <c r="K74" s="565"/>
      <c r="L74" s="565"/>
    </row>
    <row r="80" spans="2:23">
      <c r="S80" s="309"/>
    </row>
    <row r="82" spans="19:19">
      <c r="S82" s="309"/>
    </row>
    <row r="84" spans="19:19">
      <c r="S84" s="309"/>
    </row>
    <row r="85" spans="19:19">
      <c r="S85" s="1000"/>
    </row>
  </sheetData>
  <autoFilter ref="A16:AG63">
    <filterColumn colId="0">
      <filters>
        <filter val="DINAS PERHUBUNGAN 2013"/>
      </filters>
    </filterColumn>
  </autoFilter>
  <mergeCells count="32">
    <mergeCell ref="B3:W3"/>
    <mergeCell ref="S14:S15"/>
    <mergeCell ref="W14:W15"/>
    <mergeCell ref="O14:O15"/>
    <mergeCell ref="M14:M15"/>
    <mergeCell ref="K14:L14"/>
    <mergeCell ref="P14:Q14"/>
    <mergeCell ref="T14:V14"/>
    <mergeCell ref="Y14:Y15"/>
    <mergeCell ref="Z14:AB14"/>
    <mergeCell ref="AC14:AC15"/>
    <mergeCell ref="AD14:AF14"/>
    <mergeCell ref="B1:W1"/>
    <mergeCell ref="J14:J15"/>
    <mergeCell ref="B14:B15"/>
    <mergeCell ref="I14:I15"/>
    <mergeCell ref="H14:H15"/>
    <mergeCell ref="G14:G15"/>
    <mergeCell ref="F14:F15"/>
    <mergeCell ref="D14:E14"/>
    <mergeCell ref="C14:C15"/>
    <mergeCell ref="B4:W4"/>
    <mergeCell ref="N14:N15"/>
    <mergeCell ref="B2:W2"/>
    <mergeCell ref="B61:Q61"/>
    <mergeCell ref="T62:W62"/>
    <mergeCell ref="T63:W63"/>
    <mergeCell ref="T64:W64"/>
    <mergeCell ref="X14:X15"/>
    <mergeCell ref="B64:Q64"/>
    <mergeCell ref="B63:Q63"/>
    <mergeCell ref="B62:Q62"/>
  </mergeCells>
  <printOptions horizontalCentered="1"/>
  <pageMargins left="1.25" right="0.5" top="0.75" bottom="0.75" header="0" footer="0"/>
  <pageSetup paperSize="256" scale="75" orientation="landscape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T38"/>
  <sheetViews>
    <sheetView view="pageBreakPreview" topLeftCell="A7" zoomScaleSheetLayoutView="100" workbookViewId="0">
      <selection activeCell="J12" sqref="J12"/>
    </sheetView>
  </sheetViews>
  <sheetFormatPr defaultRowHeight="12.75"/>
  <cols>
    <col min="1" max="1" width="4.85546875" customWidth="1"/>
    <col min="2" max="2" width="18.42578125" customWidth="1"/>
    <col min="3" max="3" width="12" customWidth="1"/>
    <col min="4" max="4" width="9.28515625" customWidth="1"/>
    <col min="5" max="5" width="10.5703125" customWidth="1"/>
    <col min="6" max="6" width="8.42578125" customWidth="1"/>
    <col min="7" max="7" width="6.42578125" customWidth="1"/>
    <col min="8" max="8" width="7.28515625" customWidth="1"/>
    <col min="9" max="9" width="7.7109375" customWidth="1"/>
    <col min="10" max="10" width="10.28515625" customWidth="1"/>
    <col min="11" max="11" width="10.140625" customWidth="1"/>
    <col min="12" max="12" width="7" customWidth="1"/>
    <col min="13" max="13" width="9.140625" customWidth="1"/>
    <col min="14" max="14" width="7.42578125" customWidth="1"/>
    <col min="15" max="15" width="8" customWidth="1"/>
    <col min="16" max="16" width="12.5703125" customWidth="1"/>
    <col min="17" max="17" width="4.7109375" customWidth="1"/>
    <col min="18" max="18" width="4.42578125" customWidth="1"/>
    <col min="19" max="19" width="4.5703125" customWidth="1"/>
    <col min="20" max="20" width="11.28515625" customWidth="1"/>
  </cols>
  <sheetData>
    <row r="1" spans="1:20" ht="16.5">
      <c r="A1" s="1310" t="s">
        <v>128</v>
      </c>
      <c r="B1" s="1310"/>
      <c r="C1" s="1310"/>
      <c r="D1" s="1310"/>
      <c r="E1" s="1310"/>
      <c r="F1" s="1310"/>
      <c r="G1" s="1310"/>
      <c r="H1" s="1310"/>
      <c r="I1" s="1310"/>
      <c r="J1" s="1310"/>
      <c r="K1" s="1310"/>
      <c r="L1" s="1310"/>
      <c r="M1" s="1310"/>
      <c r="N1" s="1310"/>
      <c r="O1" s="1310"/>
      <c r="P1" s="1310"/>
      <c r="Q1" s="1310"/>
      <c r="R1" s="1310"/>
      <c r="S1" s="1310"/>
      <c r="T1" s="1310"/>
    </row>
    <row r="2" spans="1:20" ht="16.5">
      <c r="A2" s="1310" t="s">
        <v>66</v>
      </c>
      <c r="B2" s="1310"/>
      <c r="C2" s="1310"/>
      <c r="D2" s="1310"/>
      <c r="E2" s="1310"/>
      <c r="F2" s="1310"/>
      <c r="G2" s="1310"/>
      <c r="H2" s="1310"/>
      <c r="I2" s="1310"/>
      <c r="J2" s="1310"/>
      <c r="K2" s="1310"/>
      <c r="L2" s="1310"/>
      <c r="M2" s="1310"/>
      <c r="N2" s="1310"/>
      <c r="O2" s="1310"/>
      <c r="P2" s="1310"/>
      <c r="Q2" s="1310"/>
      <c r="R2" s="1310"/>
      <c r="S2" s="1310"/>
      <c r="T2" s="1310"/>
    </row>
    <row r="3" spans="1:20" ht="16.5">
      <c r="A3" s="1310" t="s">
        <v>130</v>
      </c>
      <c r="B3" s="1310"/>
      <c r="C3" s="1310"/>
      <c r="D3" s="1310"/>
      <c r="E3" s="1310"/>
      <c r="F3" s="1310"/>
      <c r="G3" s="1310"/>
      <c r="H3" s="1310"/>
      <c r="I3" s="1310"/>
      <c r="J3" s="1310"/>
      <c r="K3" s="1310"/>
      <c r="L3" s="1310"/>
      <c r="M3" s="1310"/>
      <c r="N3" s="1310"/>
      <c r="O3" s="1310"/>
      <c r="P3" s="1310"/>
      <c r="Q3" s="1310"/>
      <c r="R3" s="1310"/>
      <c r="S3" s="1310"/>
      <c r="T3" s="1310"/>
    </row>
    <row r="4" spans="1:20" ht="16.5">
      <c r="A4" s="1310" t="s">
        <v>1802</v>
      </c>
      <c r="B4" s="1310"/>
      <c r="C4" s="1310"/>
      <c r="D4" s="1310"/>
      <c r="E4" s="1310"/>
      <c r="F4" s="1310"/>
      <c r="G4" s="1310"/>
      <c r="H4" s="1310"/>
      <c r="I4" s="1310"/>
      <c r="J4" s="1310"/>
      <c r="K4" s="1310"/>
      <c r="L4" s="1310"/>
      <c r="M4" s="1310"/>
      <c r="N4" s="1310"/>
      <c r="O4" s="1310"/>
      <c r="P4" s="1310"/>
      <c r="Q4" s="1310"/>
      <c r="R4" s="1310"/>
      <c r="S4" s="1310"/>
      <c r="T4" s="1310"/>
    </row>
    <row r="5" spans="1:20" ht="16.5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20" ht="16.5">
      <c r="A6" s="123" t="s">
        <v>68</v>
      </c>
      <c r="B6" s="1"/>
      <c r="C6" s="123" t="s">
        <v>69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6.5">
      <c r="A7" s="123" t="s">
        <v>70</v>
      </c>
      <c r="B7" s="1"/>
      <c r="C7" s="123" t="s">
        <v>71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6.5" customHeight="1">
      <c r="A8" s="123" t="s">
        <v>72</v>
      </c>
      <c r="B8" s="1"/>
      <c r="C8" s="121" t="s">
        <v>249</v>
      </c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"/>
      <c r="T8" s="1"/>
    </row>
    <row r="9" spans="1:20" ht="16.5">
      <c r="A9" s="123" t="s">
        <v>73</v>
      </c>
      <c r="B9" s="1"/>
      <c r="C9" s="121" t="s">
        <v>250</v>
      </c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"/>
      <c r="T9" s="1"/>
    </row>
    <row r="10" spans="1:20" ht="16.5">
      <c r="A10" s="123" t="s">
        <v>74</v>
      </c>
      <c r="B10" s="1"/>
      <c r="C10" s="123" t="s">
        <v>123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6.5">
      <c r="A11" s="123" t="s">
        <v>76</v>
      </c>
      <c r="B11" s="1"/>
      <c r="C11" s="123" t="s">
        <v>131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6.5">
      <c r="A12" s="123" t="s">
        <v>36</v>
      </c>
      <c r="B12" s="1"/>
      <c r="C12" s="123" t="s">
        <v>167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6.5">
      <c r="A13" s="159"/>
      <c r="B13" s="2"/>
      <c r="C13" s="159"/>
      <c r="D13" s="2"/>
      <c r="E13" s="2"/>
      <c r="F13" s="2"/>
      <c r="G13" s="2"/>
      <c r="H13" s="2"/>
      <c r="I13" s="2"/>
      <c r="J13" s="2"/>
      <c r="K13" s="2"/>
      <c r="L13" s="2"/>
      <c r="M13" s="2"/>
      <c r="N13" s="3"/>
      <c r="O13" s="3"/>
      <c r="P13" s="2"/>
      <c r="Q13" s="3"/>
      <c r="R13" s="3"/>
      <c r="S13" s="3"/>
      <c r="T13" s="3"/>
    </row>
    <row r="14" spans="1:20" ht="33" customHeight="1">
      <c r="A14" s="1355" t="s">
        <v>16</v>
      </c>
      <c r="B14" s="1355" t="s">
        <v>77</v>
      </c>
      <c r="C14" s="1358" t="s">
        <v>0</v>
      </c>
      <c r="D14" s="1359"/>
      <c r="E14" s="1353" t="s">
        <v>25</v>
      </c>
      <c r="F14" s="1353" t="s">
        <v>124</v>
      </c>
      <c r="G14" s="1353" t="s">
        <v>173</v>
      </c>
      <c r="H14" s="1353" t="s">
        <v>118</v>
      </c>
      <c r="I14" s="1353" t="s">
        <v>119</v>
      </c>
      <c r="J14" s="1360" t="s">
        <v>28</v>
      </c>
      <c r="K14" s="1361"/>
      <c r="L14" s="1353" t="s">
        <v>108</v>
      </c>
      <c r="M14" s="1353" t="s">
        <v>171</v>
      </c>
      <c r="N14" s="1307" t="s">
        <v>37</v>
      </c>
      <c r="O14" s="1307"/>
      <c r="P14" s="1362" t="s">
        <v>156</v>
      </c>
      <c r="Q14" s="1307" t="s">
        <v>7</v>
      </c>
      <c r="R14" s="1307"/>
      <c r="S14" s="1307"/>
      <c r="T14" s="1307" t="s">
        <v>2</v>
      </c>
    </row>
    <row r="15" spans="1:20" ht="16.5">
      <c r="A15" s="1356"/>
      <c r="B15" s="1356"/>
      <c r="C15" s="160" t="s">
        <v>5</v>
      </c>
      <c r="D15" s="161" t="s">
        <v>23</v>
      </c>
      <c r="E15" s="1354"/>
      <c r="F15" s="1354"/>
      <c r="G15" s="1354"/>
      <c r="H15" s="1354"/>
      <c r="I15" s="1354"/>
      <c r="J15" s="161" t="s">
        <v>0</v>
      </c>
      <c r="K15" s="161" t="s">
        <v>24</v>
      </c>
      <c r="L15" s="1354"/>
      <c r="M15" s="1354"/>
      <c r="N15" s="162" t="s">
        <v>161</v>
      </c>
      <c r="O15" s="162" t="s">
        <v>162</v>
      </c>
      <c r="P15" s="1363"/>
      <c r="Q15" s="33" t="s">
        <v>98</v>
      </c>
      <c r="R15" s="33" t="s">
        <v>99</v>
      </c>
      <c r="S15" s="33" t="s">
        <v>100</v>
      </c>
      <c r="T15" s="1307"/>
    </row>
    <row r="16" spans="1:20">
      <c r="A16" s="100" t="s">
        <v>83</v>
      </c>
      <c r="B16" s="101" t="s">
        <v>84</v>
      </c>
      <c r="C16" s="100" t="s">
        <v>85</v>
      </c>
      <c r="D16" s="101" t="s">
        <v>86</v>
      </c>
      <c r="E16" s="101" t="s">
        <v>87</v>
      </c>
      <c r="F16" s="101" t="s">
        <v>88</v>
      </c>
      <c r="G16" s="101" t="s">
        <v>89</v>
      </c>
      <c r="H16" s="101" t="s">
        <v>20</v>
      </c>
      <c r="I16" s="101" t="s">
        <v>17</v>
      </c>
      <c r="J16" s="101" t="s">
        <v>15</v>
      </c>
      <c r="K16" s="101" t="s">
        <v>90</v>
      </c>
      <c r="L16" s="101" t="s">
        <v>91</v>
      </c>
      <c r="M16" s="101" t="s">
        <v>92</v>
      </c>
      <c r="N16" s="101" t="s">
        <v>21</v>
      </c>
      <c r="O16" s="101" t="s">
        <v>22</v>
      </c>
      <c r="P16" s="101" t="s">
        <v>19</v>
      </c>
      <c r="Q16" s="101" t="s">
        <v>110</v>
      </c>
      <c r="R16" s="101" t="s">
        <v>111</v>
      </c>
      <c r="S16" s="101" t="s">
        <v>112</v>
      </c>
      <c r="T16" s="101" t="s">
        <v>172</v>
      </c>
    </row>
    <row r="17" spans="1:20" ht="16.5">
      <c r="A17" s="163"/>
      <c r="B17" s="164"/>
      <c r="C17" s="164"/>
      <c r="D17" s="165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</row>
    <row r="18" spans="1:20" ht="16.5">
      <c r="A18" s="167"/>
      <c r="B18" s="168"/>
      <c r="C18" s="169"/>
      <c r="D18" s="168"/>
      <c r="E18" s="168"/>
      <c r="F18" s="170"/>
      <c r="G18" s="170"/>
      <c r="H18" s="170"/>
      <c r="I18" s="168"/>
      <c r="J18" s="169"/>
      <c r="K18" s="168"/>
      <c r="L18" s="168"/>
      <c r="M18" s="168"/>
      <c r="N18" s="168"/>
      <c r="O18" s="168"/>
      <c r="P18" s="171"/>
      <c r="Q18" s="171"/>
      <c r="R18" s="171"/>
      <c r="S18" s="171"/>
      <c r="T18" s="168"/>
    </row>
    <row r="19" spans="1:20" ht="16.5">
      <c r="A19" s="167"/>
      <c r="B19" s="168"/>
      <c r="C19" s="169"/>
      <c r="D19" s="168"/>
      <c r="E19" s="168"/>
      <c r="F19" s="170"/>
      <c r="G19" s="170"/>
      <c r="H19" s="170"/>
      <c r="I19" s="168"/>
      <c r="J19" s="168"/>
      <c r="K19" s="168"/>
      <c r="L19" s="168"/>
      <c r="M19" s="168"/>
      <c r="N19" s="168"/>
      <c r="O19" s="168"/>
      <c r="P19" s="171"/>
      <c r="Q19" s="171"/>
      <c r="R19" s="171"/>
      <c r="S19" s="171"/>
      <c r="T19" s="168"/>
    </row>
    <row r="20" spans="1:20" ht="16.5">
      <c r="A20" s="167"/>
      <c r="B20" s="168"/>
      <c r="C20" s="169"/>
      <c r="D20" s="168"/>
      <c r="E20" s="168"/>
      <c r="F20" s="170"/>
      <c r="G20" s="170"/>
      <c r="H20" s="170"/>
      <c r="I20" s="168"/>
      <c r="J20" s="168"/>
      <c r="K20" s="168"/>
      <c r="L20" s="168"/>
      <c r="M20" s="168"/>
      <c r="N20" s="168"/>
      <c r="O20" s="168"/>
      <c r="P20" s="171"/>
      <c r="Q20" s="171"/>
      <c r="R20" s="171"/>
      <c r="S20" s="171"/>
      <c r="T20" s="168"/>
    </row>
    <row r="21" spans="1:20" ht="16.5">
      <c r="A21" s="167"/>
      <c r="B21" s="168"/>
      <c r="C21" s="169"/>
      <c r="D21" s="168"/>
      <c r="E21" s="168"/>
      <c r="F21" s="170"/>
      <c r="G21" s="170"/>
      <c r="H21" s="170"/>
      <c r="I21" s="168"/>
      <c r="J21" s="168"/>
      <c r="K21" s="168"/>
      <c r="L21" s="168"/>
      <c r="M21" s="168"/>
      <c r="N21" s="168"/>
      <c r="O21" s="168"/>
      <c r="P21" s="171"/>
      <c r="Q21" s="171"/>
      <c r="R21" s="171"/>
      <c r="S21" s="171"/>
      <c r="T21" s="168"/>
    </row>
    <row r="22" spans="1:20" ht="16.5">
      <c r="A22" s="167"/>
      <c r="B22" s="168"/>
      <c r="C22" s="169"/>
      <c r="D22" s="168"/>
      <c r="E22" s="168"/>
      <c r="F22" s="170"/>
      <c r="G22" s="170"/>
      <c r="H22" s="170"/>
      <c r="I22" s="168"/>
      <c r="J22" s="168"/>
      <c r="K22" s="168"/>
      <c r="L22" s="168"/>
      <c r="M22" s="168"/>
      <c r="N22" s="168"/>
      <c r="O22" s="168"/>
      <c r="P22" s="171"/>
      <c r="Q22" s="171"/>
      <c r="R22" s="171"/>
      <c r="S22" s="171"/>
      <c r="T22" s="168"/>
    </row>
    <row r="23" spans="1:20" ht="16.5">
      <c r="A23" s="167"/>
      <c r="B23" s="172"/>
      <c r="C23" s="169"/>
      <c r="D23" s="168"/>
      <c r="E23" s="172"/>
      <c r="F23" s="172"/>
      <c r="G23" s="172"/>
      <c r="H23" s="172"/>
      <c r="I23" s="172"/>
      <c r="J23" s="172"/>
      <c r="K23" s="173"/>
      <c r="L23" s="168"/>
      <c r="M23" s="172"/>
      <c r="N23" s="168"/>
      <c r="O23" s="168"/>
      <c r="P23" s="174"/>
      <c r="Q23" s="174"/>
      <c r="R23" s="174"/>
      <c r="S23" s="174"/>
      <c r="T23" s="168"/>
    </row>
    <row r="24" spans="1:20" ht="16.5">
      <c r="A24" s="167"/>
      <c r="B24" s="172"/>
      <c r="C24" s="169"/>
      <c r="D24" s="168"/>
      <c r="E24" s="172"/>
      <c r="F24" s="172"/>
      <c r="G24" s="172"/>
      <c r="H24" s="172"/>
      <c r="I24" s="172"/>
      <c r="J24" s="172"/>
      <c r="K24" s="173"/>
      <c r="L24" s="168"/>
      <c r="M24" s="172"/>
      <c r="N24" s="168"/>
      <c r="O24" s="168"/>
      <c r="P24" s="174"/>
      <c r="Q24" s="174"/>
      <c r="R24" s="174"/>
      <c r="S24" s="174"/>
      <c r="T24" s="168"/>
    </row>
    <row r="25" spans="1:20" ht="16.5">
      <c r="A25" s="149"/>
      <c r="B25" s="150"/>
      <c r="C25" s="151"/>
      <c r="D25" s="150"/>
      <c r="E25" s="150"/>
      <c r="F25" s="152"/>
      <c r="G25" s="150"/>
      <c r="H25" s="175"/>
      <c r="I25" s="175"/>
      <c r="J25" s="150"/>
      <c r="K25" s="150"/>
      <c r="L25" s="150"/>
      <c r="M25" s="150"/>
      <c r="N25" s="150"/>
      <c r="O25" s="150"/>
      <c r="P25" s="176"/>
      <c r="Q25" s="176"/>
      <c r="R25" s="176"/>
      <c r="S25" s="176"/>
      <c r="T25" s="150"/>
    </row>
    <row r="26" spans="1:20" ht="16.5">
      <c r="A26" s="1357" t="s">
        <v>93</v>
      </c>
      <c r="B26" s="1357"/>
      <c r="C26" s="1357"/>
      <c r="D26" s="1357"/>
      <c r="E26" s="1357"/>
      <c r="F26" s="1357"/>
      <c r="G26" s="1357"/>
      <c r="H26" s="1357"/>
      <c r="I26" s="1357"/>
      <c r="J26" s="1357"/>
      <c r="K26" s="1357"/>
      <c r="L26" s="1357"/>
      <c r="M26" s="1357"/>
      <c r="N26" s="177"/>
      <c r="O26" s="177"/>
      <c r="P26" s="178">
        <f>SUM(P18:P25)</f>
        <v>0</v>
      </c>
      <c r="Q26" s="178"/>
      <c r="R26" s="178"/>
      <c r="S26" s="178"/>
      <c r="T26" s="179"/>
    </row>
    <row r="27" spans="1:20" ht="16.5">
      <c r="A27" s="180"/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1"/>
      <c r="Q27" s="181"/>
      <c r="R27" s="181"/>
      <c r="S27" s="181"/>
      <c r="T27" s="182"/>
    </row>
    <row r="28" spans="1:20" ht="16.5">
      <c r="A28" s="180"/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1"/>
      <c r="Q28" s="181"/>
      <c r="R28" s="181"/>
      <c r="S28" s="181"/>
      <c r="T28" s="182"/>
    </row>
    <row r="29" spans="1:20" ht="16.5">
      <c r="A29" s="180"/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1"/>
      <c r="Q29" s="181"/>
      <c r="R29" s="181"/>
      <c r="S29" s="181"/>
      <c r="T29" s="182"/>
    </row>
    <row r="30" spans="1:20" s="6" customFormat="1">
      <c r="C30" s="7"/>
      <c r="F30" s="7"/>
      <c r="G30" s="8"/>
      <c r="H30" s="8"/>
      <c r="I30" s="8"/>
      <c r="J30" s="8"/>
      <c r="K30" s="8"/>
    </row>
    <row r="31" spans="1:20" s="6" customFormat="1">
      <c r="G31" s="9"/>
      <c r="H31" s="9"/>
      <c r="I31" s="9"/>
      <c r="J31" s="9"/>
      <c r="K31" s="9"/>
    </row>
    <row r="32" spans="1:20" s="6" customFormat="1">
      <c r="G32" s="9"/>
      <c r="H32" s="9"/>
      <c r="I32" s="9"/>
      <c r="J32" s="9"/>
      <c r="K32" s="9"/>
    </row>
    <row r="33" spans="7:11" s="6" customFormat="1">
      <c r="G33" s="9"/>
      <c r="H33" s="9"/>
      <c r="I33" s="9"/>
      <c r="J33" s="9"/>
      <c r="K33" s="9"/>
    </row>
    <row r="34" spans="7:11" s="6" customFormat="1">
      <c r="G34" s="9"/>
      <c r="H34" s="9"/>
      <c r="I34" s="9"/>
      <c r="J34" s="9"/>
      <c r="K34" s="9"/>
    </row>
    <row r="35" spans="7:11" s="6" customFormat="1">
      <c r="G35" s="9"/>
      <c r="H35" s="9"/>
      <c r="I35" s="9"/>
      <c r="J35" s="9"/>
      <c r="K35" s="9"/>
    </row>
    <row r="36" spans="7:11" s="6" customFormat="1">
      <c r="G36" s="9"/>
      <c r="H36" s="9"/>
      <c r="I36" s="9"/>
      <c r="J36" s="9"/>
      <c r="K36" s="9"/>
    </row>
    <row r="37" spans="7:11" s="6" customFormat="1">
      <c r="G37" s="9"/>
      <c r="H37" s="9"/>
      <c r="I37" s="9"/>
      <c r="J37" s="9"/>
      <c r="K37" s="9"/>
    </row>
    <row r="38" spans="7:11" s="6" customFormat="1">
      <c r="G38" s="9"/>
      <c r="H38" s="9"/>
      <c r="I38" s="9"/>
      <c r="J38" s="9"/>
      <c r="K38" s="9"/>
    </row>
  </sheetData>
  <autoFilter ref="A16:AG30"/>
  <mergeCells count="20">
    <mergeCell ref="A26:M26"/>
    <mergeCell ref="A4:T4"/>
    <mergeCell ref="A14:A15"/>
    <mergeCell ref="C14:D14"/>
    <mergeCell ref="E14:E15"/>
    <mergeCell ref="J14:K14"/>
    <mergeCell ref="L14:L15"/>
    <mergeCell ref="N14:O14"/>
    <mergeCell ref="P14:P15"/>
    <mergeCell ref="Q14:S14"/>
    <mergeCell ref="T14:T15"/>
    <mergeCell ref="A1:T1"/>
    <mergeCell ref="I14:I15"/>
    <mergeCell ref="M14:M15"/>
    <mergeCell ref="A2:T2"/>
    <mergeCell ref="A3:T3"/>
    <mergeCell ref="B14:B15"/>
    <mergeCell ref="F14:F15"/>
    <mergeCell ref="G14:G15"/>
    <mergeCell ref="H14:H15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zoomScaleSheetLayoutView="100" workbookViewId="0">
      <selection activeCell="J12" sqref="J12"/>
    </sheetView>
  </sheetViews>
  <sheetFormatPr defaultRowHeight="11.25"/>
  <cols>
    <col min="1" max="1" width="5.140625" style="49" customWidth="1"/>
    <col min="2" max="2" width="17.140625" style="49" customWidth="1"/>
    <col min="3" max="3" width="12.140625" style="49" customWidth="1"/>
    <col min="4" max="9" width="9.140625" style="49"/>
    <col min="10" max="10" width="5.7109375" style="49" customWidth="1"/>
    <col min="11" max="11" width="12.140625" style="49" customWidth="1"/>
    <col min="12" max="13" width="9.7109375" style="49" customWidth="1"/>
    <col min="14" max="14" width="12.5703125" style="49" customWidth="1"/>
    <col min="15" max="15" width="5.140625" style="49" customWidth="1"/>
    <col min="16" max="16" width="5" style="49" customWidth="1"/>
    <col min="17" max="17" width="5.28515625" style="49" customWidth="1"/>
    <col min="18" max="18" width="12.28515625" style="49" customWidth="1"/>
    <col min="19" max="16384" width="9.140625" style="49"/>
  </cols>
  <sheetData>
    <row r="1" spans="1:18" ht="16.5">
      <c r="A1" s="1368" t="s">
        <v>128</v>
      </c>
      <c r="B1" s="1368"/>
      <c r="C1" s="1368"/>
      <c r="D1" s="1368"/>
      <c r="E1" s="1368"/>
      <c r="F1" s="1368"/>
      <c r="G1" s="1368"/>
      <c r="H1" s="1368"/>
      <c r="I1" s="1368"/>
      <c r="J1" s="1368"/>
      <c r="K1" s="1368"/>
      <c r="L1" s="1368"/>
      <c r="M1" s="1368"/>
      <c r="N1" s="1368"/>
      <c r="O1" s="1368"/>
      <c r="P1" s="1368"/>
      <c r="Q1" s="1368"/>
      <c r="R1" s="1368"/>
    </row>
    <row r="2" spans="1:18" ht="16.5">
      <c r="A2" s="1368" t="s">
        <v>66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1368"/>
      <c r="M2" s="1368"/>
      <c r="N2" s="1368"/>
      <c r="O2" s="1368"/>
      <c r="P2" s="1368"/>
      <c r="Q2" s="1368"/>
      <c r="R2" s="1368"/>
    </row>
    <row r="3" spans="1:18" ht="16.5">
      <c r="A3" s="1368" t="s">
        <v>113</v>
      </c>
      <c r="B3" s="1368"/>
      <c r="C3" s="1368"/>
      <c r="D3" s="1368"/>
      <c r="E3" s="1368"/>
      <c r="F3" s="1368"/>
      <c r="G3" s="1368"/>
      <c r="H3" s="1368"/>
      <c r="I3" s="1368"/>
      <c r="J3" s="1368"/>
      <c r="K3" s="1368"/>
      <c r="L3" s="1368"/>
      <c r="M3" s="1368"/>
      <c r="N3" s="1368"/>
      <c r="O3" s="1368"/>
      <c r="P3" s="1368"/>
      <c r="Q3" s="1368"/>
      <c r="R3" s="1368"/>
    </row>
    <row r="4" spans="1:18" ht="16.5">
      <c r="A4" s="1369" t="s">
        <v>1802</v>
      </c>
      <c r="B4" s="1369"/>
      <c r="C4" s="1369"/>
      <c r="D4" s="1369"/>
      <c r="E4" s="1369"/>
      <c r="F4" s="1369"/>
      <c r="G4" s="1369"/>
      <c r="H4" s="1369"/>
      <c r="I4" s="1369"/>
      <c r="J4" s="1369"/>
      <c r="K4" s="1369"/>
      <c r="L4" s="1369"/>
      <c r="M4" s="1369"/>
      <c r="N4" s="1369"/>
      <c r="O4" s="1369"/>
      <c r="P4" s="1369"/>
      <c r="Q4" s="1369"/>
      <c r="R4" s="1369"/>
    </row>
    <row r="5" spans="1:18" ht="16.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</row>
    <row r="6" spans="1:18" ht="16.5">
      <c r="A6" s="126" t="s">
        <v>68</v>
      </c>
      <c r="B6" s="127"/>
      <c r="C6" s="118" t="s">
        <v>69</v>
      </c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</row>
    <row r="7" spans="1:18" ht="16.5">
      <c r="A7" s="126" t="s">
        <v>70</v>
      </c>
      <c r="B7" s="127"/>
      <c r="C7" s="118" t="s">
        <v>71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</row>
    <row r="8" spans="1:18" ht="16.5">
      <c r="A8" s="128" t="s">
        <v>72</v>
      </c>
      <c r="B8" s="127"/>
      <c r="C8" s="118" t="s">
        <v>249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</row>
    <row r="9" spans="1:18" ht="16.5">
      <c r="A9" s="128" t="s">
        <v>73</v>
      </c>
      <c r="B9" s="127"/>
      <c r="C9" s="118" t="s">
        <v>250</v>
      </c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</row>
    <row r="10" spans="1:18" ht="16.5">
      <c r="A10" s="128" t="s">
        <v>74</v>
      </c>
      <c r="B10" s="127"/>
      <c r="C10" s="126" t="s">
        <v>114</v>
      </c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</row>
    <row r="11" spans="1:18" ht="16.5">
      <c r="A11" s="128" t="s">
        <v>76</v>
      </c>
      <c r="B11" s="127"/>
      <c r="C11" s="126" t="s">
        <v>169</v>
      </c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</row>
    <row r="12" spans="1:18" ht="16.5">
      <c r="A12" s="128" t="s">
        <v>36</v>
      </c>
      <c r="B12" s="127"/>
      <c r="C12" s="126" t="s">
        <v>149</v>
      </c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</row>
    <row r="13" spans="1:18">
      <c r="A13" s="5"/>
      <c r="B13" s="4"/>
      <c r="C13" s="5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33" customHeight="1">
      <c r="A14" s="1370" t="s">
        <v>16</v>
      </c>
      <c r="B14" s="1364" t="s">
        <v>77</v>
      </c>
      <c r="C14" s="1366" t="s">
        <v>0</v>
      </c>
      <c r="D14" s="1367"/>
      <c r="E14" s="1366" t="s">
        <v>26</v>
      </c>
      <c r="F14" s="1372"/>
      <c r="G14" s="1372"/>
      <c r="H14" s="1367"/>
      <c r="I14" s="1366" t="s">
        <v>97</v>
      </c>
      <c r="J14" s="1372"/>
      <c r="K14" s="1372"/>
      <c r="L14" s="1364" t="s">
        <v>146</v>
      </c>
      <c r="M14" s="1364" t="s">
        <v>81</v>
      </c>
      <c r="N14" s="1364" t="s">
        <v>156</v>
      </c>
      <c r="O14" s="1366" t="s">
        <v>7</v>
      </c>
      <c r="P14" s="1372"/>
      <c r="Q14" s="1367"/>
      <c r="R14" s="1364" t="s">
        <v>2</v>
      </c>
    </row>
    <row r="15" spans="1:18" ht="25.5">
      <c r="A15" s="1371"/>
      <c r="B15" s="1365"/>
      <c r="C15" s="68" t="s">
        <v>5</v>
      </c>
      <c r="D15" s="12" t="s">
        <v>23</v>
      </c>
      <c r="E15" s="40" t="s">
        <v>147</v>
      </c>
      <c r="F15" s="12" t="s">
        <v>80</v>
      </c>
      <c r="G15" s="12" t="s">
        <v>148</v>
      </c>
      <c r="H15" s="12" t="s">
        <v>117</v>
      </c>
      <c r="I15" s="1366" t="s">
        <v>37</v>
      </c>
      <c r="J15" s="1367"/>
      <c r="K15" s="12" t="s">
        <v>163</v>
      </c>
      <c r="L15" s="1365"/>
      <c r="M15" s="1365"/>
      <c r="N15" s="1365"/>
      <c r="O15" s="69" t="s">
        <v>98</v>
      </c>
      <c r="P15" s="69" t="s">
        <v>99</v>
      </c>
      <c r="Q15" s="69" t="s">
        <v>100</v>
      </c>
      <c r="R15" s="1365"/>
    </row>
    <row r="16" spans="1:18" ht="12.75">
      <c r="A16" s="70" t="s">
        <v>83</v>
      </c>
      <c r="B16" s="59" t="s">
        <v>84</v>
      </c>
      <c r="C16" s="70" t="s">
        <v>85</v>
      </c>
      <c r="D16" s="59" t="s">
        <v>86</v>
      </c>
      <c r="E16" s="71" t="s">
        <v>87</v>
      </c>
      <c r="F16" s="59" t="s">
        <v>88</v>
      </c>
      <c r="G16" s="59" t="s">
        <v>89</v>
      </c>
      <c r="H16" s="59" t="s">
        <v>20</v>
      </c>
      <c r="I16" s="70" t="s">
        <v>17</v>
      </c>
      <c r="J16" s="59" t="s">
        <v>15</v>
      </c>
      <c r="K16" s="71" t="s">
        <v>90</v>
      </c>
      <c r="L16" s="59" t="s">
        <v>91</v>
      </c>
      <c r="M16" s="59" t="s">
        <v>92</v>
      </c>
      <c r="N16" s="59" t="s">
        <v>18</v>
      </c>
      <c r="O16" s="70" t="s">
        <v>21</v>
      </c>
      <c r="P16" s="59" t="s">
        <v>22</v>
      </c>
      <c r="Q16" s="71" t="s">
        <v>19</v>
      </c>
      <c r="R16" s="59" t="s">
        <v>110</v>
      </c>
    </row>
    <row r="17" spans="1:18" ht="12.75">
      <c r="A17" s="34"/>
      <c r="B17" s="48"/>
      <c r="C17" s="48"/>
      <c r="D17" s="48"/>
      <c r="E17" s="48"/>
      <c r="F17" s="47"/>
      <c r="G17" s="47"/>
      <c r="H17" s="47"/>
      <c r="I17" s="47"/>
      <c r="J17" s="43"/>
      <c r="K17" s="47"/>
      <c r="L17" s="47"/>
      <c r="M17" s="47"/>
      <c r="N17" s="47"/>
      <c r="O17" s="47"/>
      <c r="P17" s="47"/>
      <c r="Q17" s="72"/>
      <c r="R17" s="72"/>
    </row>
    <row r="18" spans="1:18" ht="12.75">
      <c r="A18" s="34"/>
      <c r="B18" s="48"/>
      <c r="C18" s="48"/>
      <c r="D18" s="48"/>
      <c r="E18" s="48"/>
      <c r="F18" s="47"/>
      <c r="G18" s="47"/>
      <c r="H18" s="47"/>
      <c r="I18" s="47"/>
      <c r="J18" s="43"/>
      <c r="K18" s="47"/>
      <c r="L18" s="47"/>
      <c r="M18" s="47"/>
      <c r="N18" s="47"/>
      <c r="O18" s="47"/>
      <c r="P18" s="47"/>
      <c r="Q18" s="72"/>
      <c r="R18" s="72"/>
    </row>
    <row r="19" spans="1:18" ht="12.75">
      <c r="A19" s="34"/>
      <c r="B19" s="48"/>
      <c r="C19" s="48"/>
      <c r="D19" s="48"/>
      <c r="E19" s="48"/>
      <c r="F19" s="47"/>
      <c r="G19" s="47"/>
      <c r="H19" s="47"/>
      <c r="I19" s="47"/>
      <c r="J19" s="43"/>
      <c r="K19" s="47"/>
      <c r="L19" s="47"/>
      <c r="M19" s="47"/>
      <c r="N19" s="47"/>
      <c r="O19" s="47"/>
      <c r="P19" s="47"/>
      <c r="Q19" s="72"/>
      <c r="R19" s="72"/>
    </row>
    <row r="20" spans="1:18" ht="12.75">
      <c r="A20" s="34"/>
      <c r="B20" s="48"/>
      <c r="C20" s="48"/>
      <c r="D20" s="48"/>
      <c r="E20" s="48"/>
      <c r="F20" s="47"/>
      <c r="G20" s="47"/>
      <c r="H20" s="47"/>
      <c r="I20" s="47"/>
      <c r="J20" s="43"/>
      <c r="K20" s="47"/>
      <c r="L20" s="47"/>
      <c r="M20" s="47"/>
      <c r="N20" s="47"/>
      <c r="O20" s="47"/>
      <c r="P20" s="47"/>
      <c r="Q20" s="72"/>
      <c r="R20" s="72"/>
    </row>
    <row r="21" spans="1:18" ht="12.75">
      <c r="A21" s="34"/>
      <c r="B21" s="48"/>
      <c r="C21" s="48"/>
      <c r="D21" s="48"/>
      <c r="E21" s="48"/>
      <c r="F21" s="47"/>
      <c r="G21" s="47"/>
      <c r="H21" s="47"/>
      <c r="I21" s="47"/>
      <c r="J21" s="43"/>
      <c r="K21" s="47"/>
      <c r="L21" s="47"/>
      <c r="M21" s="47"/>
      <c r="N21" s="47"/>
      <c r="O21" s="47"/>
      <c r="P21" s="47"/>
      <c r="Q21" s="72"/>
      <c r="R21" s="72"/>
    </row>
    <row r="22" spans="1:18" ht="12.75">
      <c r="A22" s="34"/>
      <c r="B22" s="48"/>
      <c r="C22" s="48"/>
      <c r="D22" s="48"/>
      <c r="E22" s="48"/>
      <c r="F22" s="47"/>
      <c r="G22" s="47"/>
      <c r="H22" s="47"/>
      <c r="I22" s="47"/>
      <c r="J22" s="43"/>
      <c r="K22" s="47"/>
      <c r="L22" s="47"/>
      <c r="M22" s="47"/>
      <c r="N22" s="47"/>
      <c r="O22" s="47"/>
      <c r="P22" s="47"/>
      <c r="Q22" s="72"/>
      <c r="R22" s="72"/>
    </row>
    <row r="23" spans="1:18" ht="12.75">
      <c r="A23" s="34"/>
      <c r="B23" s="48"/>
      <c r="C23" s="48"/>
      <c r="D23" s="48"/>
      <c r="E23" s="48"/>
      <c r="F23" s="47"/>
      <c r="G23" s="47"/>
      <c r="H23" s="47"/>
      <c r="I23" s="47"/>
      <c r="J23" s="43"/>
      <c r="K23" s="47"/>
      <c r="L23" s="47"/>
      <c r="M23" s="47"/>
      <c r="N23" s="47"/>
      <c r="O23" s="47"/>
      <c r="P23" s="47"/>
      <c r="Q23" s="72"/>
      <c r="R23" s="72"/>
    </row>
    <row r="24" spans="1:18" ht="12.75">
      <c r="A24" s="34"/>
      <c r="B24" s="48"/>
      <c r="C24" s="48"/>
      <c r="D24" s="48"/>
      <c r="E24" s="48"/>
      <c r="F24" s="47"/>
      <c r="G24" s="47"/>
      <c r="H24" s="47"/>
      <c r="I24" s="47"/>
      <c r="J24" s="43"/>
      <c r="K24" s="47"/>
      <c r="L24" s="47"/>
      <c r="M24" s="47"/>
      <c r="N24" s="47"/>
      <c r="O24" s="47"/>
      <c r="P24" s="47"/>
      <c r="Q24" s="72"/>
      <c r="R24" s="72"/>
    </row>
    <row r="25" spans="1:18" ht="12.75">
      <c r="A25" s="34"/>
      <c r="B25" s="48"/>
      <c r="C25" s="48"/>
      <c r="D25" s="48"/>
      <c r="E25" s="48"/>
      <c r="F25" s="47"/>
      <c r="G25" s="47"/>
      <c r="H25" s="47"/>
      <c r="I25" s="47"/>
      <c r="J25" s="43"/>
      <c r="K25" s="47"/>
      <c r="L25" s="47"/>
      <c r="M25" s="47"/>
      <c r="N25" s="47"/>
      <c r="O25" s="47"/>
      <c r="P25" s="47"/>
      <c r="Q25" s="72"/>
      <c r="R25" s="72"/>
    </row>
    <row r="26" spans="1:18" ht="12.75">
      <c r="A26" s="1373" t="s">
        <v>93</v>
      </c>
      <c r="B26" s="1374"/>
      <c r="C26" s="1374"/>
      <c r="D26" s="1374"/>
      <c r="E26" s="1374"/>
      <c r="F26" s="1374"/>
      <c r="G26" s="1374"/>
      <c r="H26" s="1375"/>
      <c r="I26" s="44"/>
      <c r="J26" s="44"/>
      <c r="K26" s="73"/>
      <c r="L26" s="74"/>
      <c r="M26" s="75"/>
      <c r="N26" s="76"/>
      <c r="O26" s="75"/>
      <c r="P26" s="75"/>
      <c r="Q26" s="75"/>
      <c r="R26" s="77"/>
    </row>
    <row r="27" spans="1:18" ht="12.75">
      <c r="A27" s="42"/>
      <c r="B27" s="42"/>
      <c r="C27" s="42"/>
      <c r="D27" s="42"/>
      <c r="E27" s="42"/>
      <c r="F27" s="42"/>
      <c r="G27" s="42"/>
      <c r="H27" s="42"/>
      <c r="I27" s="37"/>
      <c r="J27" s="37"/>
      <c r="K27" s="37"/>
      <c r="L27" s="67"/>
      <c r="M27" s="67"/>
      <c r="N27" s="67"/>
      <c r="O27" s="67"/>
      <c r="P27" s="67"/>
      <c r="Q27" s="67"/>
      <c r="R27" s="67"/>
    </row>
    <row r="28" spans="1:18" ht="12.75">
      <c r="A28" s="42"/>
      <c r="B28" s="42"/>
      <c r="C28" s="42"/>
      <c r="D28" s="42"/>
      <c r="E28" s="42"/>
      <c r="F28" s="42"/>
      <c r="G28" s="42"/>
      <c r="H28" s="42"/>
      <c r="I28" s="37"/>
      <c r="J28" s="37"/>
      <c r="K28" s="37"/>
      <c r="L28" s="67"/>
      <c r="M28" s="67"/>
      <c r="N28" s="67"/>
      <c r="O28" s="67"/>
      <c r="P28" s="67"/>
      <c r="Q28" s="67"/>
      <c r="R28" s="67"/>
    </row>
    <row r="29" spans="1:18" s="61" customFormat="1" ht="10.5">
      <c r="C29" s="62"/>
      <c r="F29" s="62"/>
      <c r="G29" s="63"/>
      <c r="H29" s="63"/>
      <c r="I29" s="63"/>
      <c r="J29" s="63"/>
      <c r="K29" s="63"/>
    </row>
    <row r="30" spans="1:18" s="61" customFormat="1" ht="10.5">
      <c r="G30" s="64"/>
      <c r="H30" s="64"/>
      <c r="I30" s="64"/>
      <c r="J30" s="64"/>
      <c r="K30" s="64"/>
    </row>
    <row r="31" spans="1:18" s="61" customFormat="1" ht="10.5">
      <c r="G31" s="64"/>
      <c r="H31" s="64"/>
      <c r="I31" s="64"/>
      <c r="J31" s="64"/>
      <c r="K31" s="64"/>
    </row>
    <row r="32" spans="1:18" s="61" customFormat="1" ht="10.5">
      <c r="G32" s="64"/>
      <c r="H32" s="64"/>
      <c r="I32" s="64"/>
      <c r="J32" s="64"/>
      <c r="K32" s="64"/>
    </row>
    <row r="33" spans="7:11" s="61" customFormat="1" ht="10.5">
      <c r="G33" s="64"/>
      <c r="H33" s="64"/>
      <c r="I33" s="64"/>
      <c r="J33" s="64"/>
      <c r="K33" s="64"/>
    </row>
    <row r="34" spans="7:11" s="61" customFormat="1" ht="10.5">
      <c r="G34" s="64"/>
      <c r="H34" s="64"/>
      <c r="I34" s="64"/>
      <c r="J34" s="64"/>
      <c r="K34" s="64"/>
    </row>
    <row r="35" spans="7:11" s="61" customFormat="1" ht="10.5">
      <c r="G35" s="64"/>
      <c r="H35" s="64"/>
      <c r="I35" s="64"/>
      <c r="J35" s="64"/>
      <c r="K35" s="64"/>
    </row>
    <row r="36" spans="7:11" s="61" customFormat="1" ht="10.5">
      <c r="G36" s="64"/>
      <c r="H36" s="64"/>
      <c r="I36" s="64"/>
      <c r="J36" s="64"/>
      <c r="K36" s="64"/>
    </row>
    <row r="37" spans="7:11" s="61" customFormat="1" ht="10.5">
      <c r="G37" s="64"/>
      <c r="H37" s="64"/>
      <c r="I37" s="64"/>
      <c r="J37" s="64"/>
      <c r="K37" s="64"/>
    </row>
  </sheetData>
  <mergeCells count="16">
    <mergeCell ref="A26:H26"/>
    <mergeCell ref="E14:H14"/>
    <mergeCell ref="I14:K14"/>
    <mergeCell ref="L14:L15"/>
    <mergeCell ref="M14:M15"/>
    <mergeCell ref="R14:R15"/>
    <mergeCell ref="I15:J15"/>
    <mergeCell ref="N14:N15"/>
    <mergeCell ref="A1:R1"/>
    <mergeCell ref="A2:R2"/>
    <mergeCell ref="A3:R3"/>
    <mergeCell ref="A4:R4"/>
    <mergeCell ref="A14:A15"/>
    <mergeCell ref="B14:B15"/>
    <mergeCell ref="C14:D14"/>
    <mergeCell ref="O14:Q14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S96"/>
  <sheetViews>
    <sheetView tabSelected="1" view="pageBreakPreview" topLeftCell="A57" zoomScaleSheetLayoutView="100" workbookViewId="0">
      <selection activeCell="F60" sqref="F60"/>
    </sheetView>
  </sheetViews>
  <sheetFormatPr defaultRowHeight="12.75"/>
  <cols>
    <col min="1" max="1" width="22.42578125" style="278" customWidth="1"/>
    <col min="2" max="2" width="4.7109375" style="306" customWidth="1"/>
    <col min="3" max="3" width="20" style="278" customWidth="1"/>
    <col min="4" max="4" width="14" style="278" customWidth="1"/>
    <col min="5" max="5" width="13.140625" style="278" customWidth="1"/>
    <col min="6" max="6" width="19.5703125" style="278" customWidth="1"/>
    <col min="7" max="7" width="6.85546875" style="278" customWidth="1"/>
    <col min="8" max="8" width="10" style="278" customWidth="1"/>
    <col min="9" max="10" width="9.140625" style="278"/>
    <col min="11" max="11" width="6.85546875" style="278" customWidth="1"/>
    <col min="12" max="12" width="13.5703125" style="296" customWidth="1"/>
    <col min="13" max="13" width="8.42578125" style="278" customWidth="1"/>
    <col min="14" max="14" width="10.28515625" style="278" customWidth="1"/>
    <col min="15" max="15" width="14.7109375" style="278" customWidth="1"/>
    <col min="16" max="18" width="3.7109375" style="278" customWidth="1"/>
    <col min="19" max="19" width="20.7109375" style="278" customWidth="1"/>
    <col min="20" max="24" width="9.140625" style="278" customWidth="1"/>
    <col min="25" max="25" width="14" style="278" bestFit="1" customWidth="1"/>
    <col min="26" max="28" width="9.140625" style="278" customWidth="1"/>
    <col min="29" max="16384" width="9.140625" style="278"/>
  </cols>
  <sheetData>
    <row r="1" spans="1:19" ht="15" customHeight="1">
      <c r="B1" s="1075" t="s">
        <v>128</v>
      </c>
      <c r="C1" s="1075"/>
      <c r="D1" s="1075"/>
      <c r="E1" s="1075"/>
      <c r="F1" s="1075"/>
      <c r="G1" s="1075"/>
      <c r="H1" s="1075"/>
      <c r="I1" s="1075"/>
      <c r="J1" s="1075"/>
      <c r="K1" s="1075"/>
      <c r="L1" s="1075"/>
      <c r="M1" s="1075"/>
      <c r="N1" s="1075"/>
      <c r="O1" s="1075"/>
      <c r="P1" s="1075"/>
      <c r="Q1" s="1075"/>
      <c r="R1" s="1075"/>
      <c r="S1" s="1075"/>
    </row>
    <row r="2" spans="1:19" s="297" customFormat="1" ht="15" customHeight="1">
      <c r="B2" s="1075" t="s">
        <v>66</v>
      </c>
      <c r="C2" s="1075"/>
      <c r="D2" s="1075"/>
      <c r="E2" s="1075"/>
      <c r="F2" s="1075"/>
      <c r="G2" s="1075"/>
      <c r="H2" s="1075"/>
      <c r="I2" s="1075"/>
      <c r="J2" s="1075"/>
      <c r="K2" s="1075"/>
      <c r="L2" s="1075"/>
      <c r="M2" s="1075"/>
      <c r="N2" s="1075"/>
      <c r="O2" s="1075"/>
      <c r="P2" s="1075"/>
      <c r="Q2" s="1075"/>
      <c r="R2" s="1075"/>
      <c r="S2" s="1075"/>
    </row>
    <row r="3" spans="1:19" s="297" customFormat="1" ht="15" customHeight="1">
      <c r="B3" s="1075" t="s">
        <v>113</v>
      </c>
      <c r="C3" s="1075"/>
      <c r="D3" s="1075"/>
      <c r="E3" s="1075"/>
      <c r="F3" s="1075"/>
      <c r="G3" s="1075"/>
      <c r="H3" s="1075"/>
      <c r="I3" s="1075"/>
      <c r="J3" s="1075"/>
      <c r="K3" s="1075"/>
      <c r="L3" s="1075"/>
      <c r="M3" s="1075"/>
      <c r="N3" s="1075"/>
      <c r="O3" s="1075"/>
      <c r="P3" s="1075"/>
      <c r="Q3" s="1075"/>
      <c r="R3" s="1075"/>
      <c r="S3" s="1075"/>
    </row>
    <row r="4" spans="1:19" s="297" customFormat="1" ht="15" customHeight="1">
      <c r="B4" s="1075" t="s">
        <v>1921</v>
      </c>
      <c r="C4" s="1075"/>
      <c r="D4" s="1075"/>
      <c r="E4" s="1075"/>
      <c r="F4" s="1075"/>
      <c r="G4" s="1075"/>
      <c r="H4" s="1075"/>
      <c r="I4" s="1075"/>
      <c r="J4" s="1075"/>
      <c r="K4" s="1075"/>
      <c r="L4" s="1075"/>
      <c r="M4" s="1075"/>
      <c r="N4" s="1075"/>
      <c r="O4" s="1075"/>
      <c r="P4" s="1075"/>
      <c r="Q4" s="1075"/>
      <c r="R4" s="1075"/>
      <c r="S4" s="1075"/>
    </row>
    <row r="5" spans="1:19" s="297" customFormat="1" ht="15" customHeight="1"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</row>
    <row r="6" spans="1:19" s="297" customFormat="1" ht="15" customHeight="1">
      <c r="B6" s="266" t="s">
        <v>68</v>
      </c>
      <c r="C6" s="290"/>
      <c r="D6" s="266" t="s">
        <v>1870</v>
      </c>
      <c r="E6" s="268"/>
      <c r="F6" s="268"/>
      <c r="G6" s="268"/>
      <c r="H6" s="268"/>
      <c r="I6" s="268"/>
      <c r="J6" s="268"/>
      <c r="K6" s="268"/>
      <c r="L6" s="291"/>
      <c r="M6" s="268"/>
      <c r="N6" s="268"/>
      <c r="O6" s="268"/>
      <c r="P6" s="268"/>
      <c r="Q6" s="268"/>
      <c r="R6" s="268"/>
      <c r="S6" s="268"/>
    </row>
    <row r="7" spans="1:19" s="297" customFormat="1" ht="15" customHeight="1">
      <c r="B7" s="266" t="s">
        <v>70</v>
      </c>
      <c r="C7" s="290"/>
      <c r="D7" s="268" t="s">
        <v>1871</v>
      </c>
      <c r="E7" s="268"/>
      <c r="F7" s="268"/>
      <c r="G7" s="268"/>
      <c r="H7" s="268"/>
      <c r="I7" s="268"/>
      <c r="J7" s="268"/>
      <c r="K7" s="268"/>
      <c r="L7" s="291"/>
      <c r="M7" s="268"/>
      <c r="N7" s="268"/>
      <c r="O7" s="268"/>
      <c r="P7" s="268"/>
      <c r="Q7" s="268"/>
      <c r="R7" s="268"/>
      <c r="S7" s="268"/>
    </row>
    <row r="8" spans="1:19" s="297" customFormat="1" ht="15" customHeight="1">
      <c r="B8" s="266" t="s">
        <v>72</v>
      </c>
      <c r="C8" s="290"/>
      <c r="D8" s="266" t="s">
        <v>1872</v>
      </c>
      <c r="E8" s="268"/>
      <c r="F8" s="268"/>
      <c r="G8" s="268"/>
      <c r="H8" s="268"/>
      <c r="I8" s="268"/>
      <c r="J8" s="268"/>
      <c r="K8" s="268"/>
      <c r="L8" s="291"/>
      <c r="M8" s="268"/>
      <c r="N8" s="268"/>
      <c r="O8" s="268"/>
      <c r="P8" s="268"/>
      <c r="Q8" s="268"/>
      <c r="R8" s="268"/>
      <c r="S8" s="268"/>
    </row>
    <row r="9" spans="1:19" s="297" customFormat="1" ht="15" customHeight="1">
      <c r="B9" s="266" t="s">
        <v>73</v>
      </c>
      <c r="C9" s="290"/>
      <c r="D9" s="266" t="s">
        <v>1873</v>
      </c>
      <c r="E9" s="268"/>
      <c r="F9" s="268"/>
      <c r="G9" s="268"/>
      <c r="H9" s="268"/>
      <c r="I9" s="268"/>
      <c r="J9" s="268"/>
      <c r="K9" s="268"/>
      <c r="L9" s="291"/>
      <c r="M9" s="268"/>
      <c r="N9" s="268"/>
      <c r="O9" s="268"/>
      <c r="P9" s="268"/>
      <c r="Q9" s="268"/>
      <c r="R9" s="268"/>
      <c r="S9" s="268"/>
    </row>
    <row r="10" spans="1:19" s="297" customFormat="1" ht="15" customHeight="1">
      <c r="B10" s="266" t="s">
        <v>74</v>
      </c>
      <c r="C10" s="290"/>
      <c r="D10" s="266" t="s">
        <v>1946</v>
      </c>
      <c r="E10" s="268"/>
      <c r="F10" s="268"/>
      <c r="G10" s="268"/>
      <c r="H10" s="268"/>
      <c r="I10" s="268"/>
      <c r="J10" s="268"/>
      <c r="K10" s="268"/>
      <c r="L10" s="291"/>
      <c r="M10" s="268"/>
      <c r="N10" s="268"/>
      <c r="O10" s="268"/>
      <c r="P10" s="268"/>
      <c r="Q10" s="268"/>
      <c r="R10" s="268"/>
      <c r="S10" s="268"/>
    </row>
    <row r="11" spans="1:19" s="297" customFormat="1" ht="15" customHeight="1">
      <c r="B11" s="266" t="s">
        <v>76</v>
      </c>
      <c r="C11" s="290"/>
      <c r="D11" s="266" t="s">
        <v>1947</v>
      </c>
      <c r="E11" s="268"/>
      <c r="F11" s="268"/>
      <c r="G11" s="268"/>
      <c r="H11" s="268"/>
      <c r="I11" s="268"/>
      <c r="J11" s="268"/>
      <c r="K11" s="268"/>
      <c r="L11" s="291"/>
      <c r="M11" s="268"/>
      <c r="N11" s="268"/>
      <c r="O11" s="268"/>
      <c r="P11" s="268"/>
      <c r="Q11" s="268"/>
      <c r="R11" s="268"/>
      <c r="S11" s="268"/>
    </row>
    <row r="12" spans="1:19" s="292" customFormat="1" ht="15" customHeight="1">
      <c r="B12" s="266" t="s">
        <v>36</v>
      </c>
      <c r="C12" s="290"/>
      <c r="D12" s="266" t="s">
        <v>1948</v>
      </c>
      <c r="E12" s="268"/>
      <c r="F12" s="268"/>
      <c r="G12" s="268"/>
      <c r="H12" s="268"/>
      <c r="I12" s="268"/>
      <c r="J12" s="268"/>
      <c r="K12" s="268"/>
      <c r="L12" s="291"/>
      <c r="M12" s="268"/>
      <c r="N12" s="268"/>
      <c r="O12" s="268"/>
      <c r="P12" s="268"/>
      <c r="Q12" s="268"/>
      <c r="R12" s="268"/>
      <c r="S12" s="268"/>
    </row>
    <row r="13" spans="1:19" s="297" customFormat="1" ht="15" customHeight="1">
      <c r="B13" s="1004"/>
      <c r="C13" s="1005"/>
      <c r="D13" s="1006"/>
      <c r="E13" s="1005"/>
      <c r="F13" s="1005"/>
      <c r="G13" s="1005"/>
      <c r="H13" s="1005"/>
      <c r="I13" s="1005"/>
      <c r="J13" s="1005"/>
      <c r="K13" s="1005"/>
      <c r="L13" s="1007"/>
      <c r="M13" s="1005"/>
      <c r="N13" s="1008"/>
      <c r="O13" s="1008"/>
      <c r="P13" s="1008"/>
      <c r="Q13" s="1008"/>
      <c r="R13" s="1008"/>
      <c r="S13" s="1008"/>
    </row>
    <row r="14" spans="1:19" s="18" customFormat="1" ht="20.100000000000001" customHeight="1">
      <c r="B14" s="1238" t="s">
        <v>16</v>
      </c>
      <c r="C14" s="1240" t="s">
        <v>77</v>
      </c>
      <c r="D14" s="1242" t="s">
        <v>0</v>
      </c>
      <c r="E14" s="1243"/>
      <c r="F14" s="1246" t="s">
        <v>26</v>
      </c>
      <c r="G14" s="1247"/>
      <c r="H14" s="1247"/>
      <c r="I14" s="1252"/>
      <c r="J14" s="1246" t="s">
        <v>97</v>
      </c>
      <c r="K14" s="1247"/>
      <c r="L14" s="1247"/>
      <c r="M14" s="1244" t="s">
        <v>164</v>
      </c>
      <c r="N14" s="1063" t="s">
        <v>165</v>
      </c>
      <c r="O14" s="1379" t="s">
        <v>156</v>
      </c>
      <c r="P14" s="1063" t="s">
        <v>7</v>
      </c>
      <c r="Q14" s="1063"/>
      <c r="R14" s="1063"/>
      <c r="S14" s="1063" t="s">
        <v>2</v>
      </c>
    </row>
    <row r="15" spans="1:19" s="85" customFormat="1" ht="30" customHeight="1">
      <c r="B15" s="1239"/>
      <c r="C15" s="1241"/>
      <c r="D15" s="84" t="s">
        <v>5</v>
      </c>
      <c r="E15" s="260" t="s">
        <v>23</v>
      </c>
      <c r="F15" s="260" t="s">
        <v>115</v>
      </c>
      <c r="G15" s="260" t="s">
        <v>80</v>
      </c>
      <c r="H15" s="260" t="s">
        <v>116</v>
      </c>
      <c r="I15" s="260" t="s">
        <v>117</v>
      </c>
      <c r="J15" s="1244" t="s">
        <v>37</v>
      </c>
      <c r="K15" s="1245"/>
      <c r="L15" s="1001" t="s">
        <v>163</v>
      </c>
      <c r="M15" s="1381"/>
      <c r="N15" s="1063"/>
      <c r="O15" s="1380"/>
      <c r="P15" s="253" t="s">
        <v>98</v>
      </c>
      <c r="Q15" s="253" t="s">
        <v>99</v>
      </c>
      <c r="R15" s="253" t="s">
        <v>100</v>
      </c>
      <c r="S15" s="1078"/>
    </row>
    <row r="16" spans="1:19" s="316" customFormat="1" ht="15" customHeight="1">
      <c r="A16" s="1009"/>
      <c r="B16" s="833" t="s">
        <v>83</v>
      </c>
      <c r="C16" s="834" t="s">
        <v>84</v>
      </c>
      <c r="D16" s="833" t="s">
        <v>85</v>
      </c>
      <c r="E16" s="834" t="s">
        <v>86</v>
      </c>
      <c r="F16" s="834" t="s">
        <v>87</v>
      </c>
      <c r="G16" s="834" t="s">
        <v>88</v>
      </c>
      <c r="H16" s="834" t="s">
        <v>89</v>
      </c>
      <c r="I16" s="834" t="s">
        <v>20</v>
      </c>
      <c r="J16" s="834" t="s">
        <v>17</v>
      </c>
      <c r="K16" s="834" t="s">
        <v>15</v>
      </c>
      <c r="L16" s="1010" t="s">
        <v>90</v>
      </c>
      <c r="M16" s="834" t="s">
        <v>91</v>
      </c>
      <c r="N16" s="835" t="s">
        <v>92</v>
      </c>
      <c r="O16" s="834" t="s">
        <v>18</v>
      </c>
      <c r="P16" s="1010" t="s">
        <v>21</v>
      </c>
      <c r="Q16" s="834" t="s">
        <v>22</v>
      </c>
      <c r="R16" s="834" t="s">
        <v>19</v>
      </c>
      <c r="S16" s="836" t="s">
        <v>110</v>
      </c>
    </row>
    <row r="17" spans="1:19" s="85" customFormat="1" ht="24.95" customHeight="1">
      <c r="A17" s="302" t="s">
        <v>314</v>
      </c>
      <c r="B17" s="1011">
        <v>1</v>
      </c>
      <c r="C17" s="1012" t="s">
        <v>594</v>
      </c>
      <c r="D17" s="381" t="s">
        <v>603</v>
      </c>
      <c r="E17" s="411" t="s">
        <v>193</v>
      </c>
      <c r="F17" s="1012" t="s">
        <v>595</v>
      </c>
      <c r="G17" s="534">
        <v>2008</v>
      </c>
      <c r="H17" s="411" t="s">
        <v>193</v>
      </c>
      <c r="I17" s="411" t="s">
        <v>193</v>
      </c>
      <c r="J17" s="534">
        <v>1</v>
      </c>
      <c r="K17" s="411" t="s">
        <v>1789</v>
      </c>
      <c r="L17" s="1020">
        <v>300000</v>
      </c>
      <c r="M17" s="1013"/>
      <c r="N17" s="534" t="s">
        <v>215</v>
      </c>
      <c r="O17" s="533">
        <f>J17*L17</f>
        <v>300000</v>
      </c>
      <c r="P17" s="534" t="s">
        <v>98</v>
      </c>
      <c r="Q17" s="1014"/>
      <c r="R17" s="1014"/>
      <c r="S17" s="1014"/>
    </row>
    <row r="18" spans="1:19" s="85" customFormat="1" ht="24.95" customHeight="1">
      <c r="A18" s="302" t="s">
        <v>314</v>
      </c>
      <c r="B18" s="1015">
        <f>B17+1</f>
        <v>2</v>
      </c>
      <c r="C18" s="1016" t="s">
        <v>594</v>
      </c>
      <c r="D18" s="608" t="s">
        <v>603</v>
      </c>
      <c r="E18" s="148" t="s">
        <v>193</v>
      </c>
      <c r="F18" s="1016" t="s">
        <v>595</v>
      </c>
      <c r="G18" s="425">
        <v>2008</v>
      </c>
      <c r="H18" s="148" t="s">
        <v>193</v>
      </c>
      <c r="I18" s="148" t="s">
        <v>193</v>
      </c>
      <c r="J18" s="425">
        <v>1</v>
      </c>
      <c r="K18" s="148" t="s">
        <v>1789</v>
      </c>
      <c r="L18" s="873">
        <v>300000</v>
      </c>
      <c r="M18" s="1017"/>
      <c r="N18" s="425" t="s">
        <v>215</v>
      </c>
      <c r="O18" s="536">
        <f t="shared" ref="O18:O31" si="0">J18*L18</f>
        <v>300000</v>
      </c>
      <c r="P18" s="425" t="s">
        <v>98</v>
      </c>
      <c r="Q18" s="427"/>
      <c r="R18" s="427"/>
      <c r="S18" s="427"/>
    </row>
    <row r="19" spans="1:19" s="85" customFormat="1" ht="24.95" customHeight="1">
      <c r="A19" s="302" t="s">
        <v>314</v>
      </c>
      <c r="B19" s="1015">
        <f t="shared" ref="B19:B51" si="1">B18+1</f>
        <v>3</v>
      </c>
      <c r="C19" s="1016" t="s">
        <v>594</v>
      </c>
      <c r="D19" s="608" t="s">
        <v>603</v>
      </c>
      <c r="E19" s="148" t="s">
        <v>193</v>
      </c>
      <c r="F19" s="1016" t="s">
        <v>595</v>
      </c>
      <c r="G19" s="425">
        <v>2008</v>
      </c>
      <c r="H19" s="148" t="s">
        <v>193</v>
      </c>
      <c r="I19" s="148" t="s">
        <v>193</v>
      </c>
      <c r="J19" s="425">
        <v>1</v>
      </c>
      <c r="K19" s="148" t="s">
        <v>1789</v>
      </c>
      <c r="L19" s="873">
        <v>300000</v>
      </c>
      <c r="M19" s="1017"/>
      <c r="N19" s="425" t="s">
        <v>215</v>
      </c>
      <c r="O19" s="536">
        <f t="shared" si="0"/>
        <v>300000</v>
      </c>
      <c r="P19" s="425" t="s">
        <v>98</v>
      </c>
      <c r="Q19" s="427"/>
      <c r="R19" s="427"/>
      <c r="S19" s="427"/>
    </row>
    <row r="20" spans="1:19" s="85" customFormat="1" ht="24.95" customHeight="1">
      <c r="A20" s="302" t="s">
        <v>314</v>
      </c>
      <c r="B20" s="1015">
        <f t="shared" si="1"/>
        <v>4</v>
      </c>
      <c r="C20" s="1016" t="s">
        <v>594</v>
      </c>
      <c r="D20" s="608" t="s">
        <v>603</v>
      </c>
      <c r="E20" s="148" t="s">
        <v>193</v>
      </c>
      <c r="F20" s="1016" t="s">
        <v>595</v>
      </c>
      <c r="G20" s="425">
        <v>2008</v>
      </c>
      <c r="H20" s="148" t="s">
        <v>193</v>
      </c>
      <c r="I20" s="148" t="s">
        <v>193</v>
      </c>
      <c r="J20" s="425">
        <v>1</v>
      </c>
      <c r="K20" s="148" t="s">
        <v>1789</v>
      </c>
      <c r="L20" s="873">
        <v>300000</v>
      </c>
      <c r="M20" s="1017"/>
      <c r="N20" s="425" t="s">
        <v>215</v>
      </c>
      <c r="O20" s="536">
        <f t="shared" si="0"/>
        <v>300000</v>
      </c>
      <c r="P20" s="425" t="s">
        <v>98</v>
      </c>
      <c r="Q20" s="427"/>
      <c r="R20" s="427"/>
      <c r="S20" s="427"/>
    </row>
    <row r="21" spans="1:19" s="85" customFormat="1" ht="24.95" customHeight="1">
      <c r="A21" s="302" t="s">
        <v>314</v>
      </c>
      <c r="B21" s="1015">
        <f t="shared" si="1"/>
        <v>5</v>
      </c>
      <c r="C21" s="1016" t="s">
        <v>594</v>
      </c>
      <c r="D21" s="608" t="s">
        <v>603</v>
      </c>
      <c r="E21" s="148" t="s">
        <v>193</v>
      </c>
      <c r="F21" s="1016" t="s">
        <v>595</v>
      </c>
      <c r="G21" s="425">
        <v>2008</v>
      </c>
      <c r="H21" s="148" t="s">
        <v>193</v>
      </c>
      <c r="I21" s="148" t="s">
        <v>193</v>
      </c>
      <c r="J21" s="425">
        <v>1</v>
      </c>
      <c r="K21" s="148" t="s">
        <v>1789</v>
      </c>
      <c r="L21" s="873">
        <v>300000</v>
      </c>
      <c r="M21" s="1017"/>
      <c r="N21" s="425" t="s">
        <v>215</v>
      </c>
      <c r="O21" s="536">
        <f t="shared" si="0"/>
        <v>300000</v>
      </c>
      <c r="P21" s="425" t="s">
        <v>98</v>
      </c>
      <c r="Q21" s="427"/>
      <c r="R21" s="427"/>
      <c r="S21" s="427"/>
    </row>
    <row r="22" spans="1:19" s="85" customFormat="1" ht="24.95" customHeight="1">
      <c r="A22" s="302" t="s">
        <v>314</v>
      </c>
      <c r="B22" s="1015">
        <f t="shared" si="1"/>
        <v>6</v>
      </c>
      <c r="C22" s="1016" t="s">
        <v>594</v>
      </c>
      <c r="D22" s="608" t="s">
        <v>603</v>
      </c>
      <c r="E22" s="148" t="s">
        <v>193</v>
      </c>
      <c r="F22" s="1016" t="s">
        <v>595</v>
      </c>
      <c r="G22" s="425">
        <v>2008</v>
      </c>
      <c r="H22" s="148" t="s">
        <v>193</v>
      </c>
      <c r="I22" s="148" t="s">
        <v>193</v>
      </c>
      <c r="J22" s="425">
        <v>1</v>
      </c>
      <c r="K22" s="148" t="s">
        <v>1789</v>
      </c>
      <c r="L22" s="873">
        <v>300000</v>
      </c>
      <c r="M22" s="1017"/>
      <c r="N22" s="425" t="s">
        <v>215</v>
      </c>
      <c r="O22" s="536">
        <f t="shared" si="0"/>
        <v>300000</v>
      </c>
      <c r="P22" s="425" t="s">
        <v>98</v>
      </c>
      <c r="Q22" s="427"/>
      <c r="R22" s="427"/>
      <c r="S22" s="427"/>
    </row>
    <row r="23" spans="1:19" s="85" customFormat="1" ht="24.95" customHeight="1">
      <c r="A23" s="302" t="s">
        <v>314</v>
      </c>
      <c r="B23" s="1015">
        <f t="shared" si="1"/>
        <v>7</v>
      </c>
      <c r="C23" s="1016" t="s">
        <v>594</v>
      </c>
      <c r="D23" s="608" t="s">
        <v>603</v>
      </c>
      <c r="E23" s="148" t="s">
        <v>193</v>
      </c>
      <c r="F23" s="1016" t="s">
        <v>595</v>
      </c>
      <c r="G23" s="425">
        <v>2008</v>
      </c>
      <c r="H23" s="148" t="s">
        <v>193</v>
      </c>
      <c r="I23" s="148" t="s">
        <v>193</v>
      </c>
      <c r="J23" s="425">
        <v>1</v>
      </c>
      <c r="K23" s="148" t="s">
        <v>1789</v>
      </c>
      <c r="L23" s="873">
        <v>300000</v>
      </c>
      <c r="M23" s="1017"/>
      <c r="N23" s="425" t="s">
        <v>215</v>
      </c>
      <c r="O23" s="536">
        <f t="shared" si="0"/>
        <v>300000</v>
      </c>
      <c r="P23" s="425" t="s">
        <v>98</v>
      </c>
      <c r="Q23" s="427"/>
      <c r="R23" s="427"/>
      <c r="S23" s="427"/>
    </row>
    <row r="24" spans="1:19" s="85" customFormat="1" ht="24.95" customHeight="1">
      <c r="A24" s="302" t="s">
        <v>314</v>
      </c>
      <c r="B24" s="1015">
        <f t="shared" si="1"/>
        <v>8</v>
      </c>
      <c r="C24" s="1016" t="s">
        <v>594</v>
      </c>
      <c r="D24" s="608" t="s">
        <v>603</v>
      </c>
      <c r="E24" s="148" t="s">
        <v>193</v>
      </c>
      <c r="F24" s="1016" t="s">
        <v>595</v>
      </c>
      <c r="G24" s="425">
        <v>2008</v>
      </c>
      <c r="H24" s="148" t="s">
        <v>193</v>
      </c>
      <c r="I24" s="148" t="s">
        <v>193</v>
      </c>
      <c r="J24" s="425">
        <v>1</v>
      </c>
      <c r="K24" s="148" t="s">
        <v>1789</v>
      </c>
      <c r="L24" s="873">
        <v>300000</v>
      </c>
      <c r="M24" s="1017"/>
      <c r="N24" s="425" t="s">
        <v>215</v>
      </c>
      <c r="O24" s="536">
        <f t="shared" si="0"/>
        <v>300000</v>
      </c>
      <c r="P24" s="425" t="s">
        <v>98</v>
      </c>
      <c r="Q24" s="427"/>
      <c r="R24" s="427"/>
      <c r="S24" s="427"/>
    </row>
    <row r="25" spans="1:19" s="85" customFormat="1" ht="24.95" customHeight="1">
      <c r="A25" s="302" t="s">
        <v>314</v>
      </c>
      <c r="B25" s="1015">
        <f t="shared" si="1"/>
        <v>9</v>
      </c>
      <c r="C25" s="1016" t="s">
        <v>594</v>
      </c>
      <c r="D25" s="608" t="s">
        <v>603</v>
      </c>
      <c r="E25" s="148" t="s">
        <v>193</v>
      </c>
      <c r="F25" s="1016" t="s">
        <v>595</v>
      </c>
      <c r="G25" s="425">
        <v>2008</v>
      </c>
      <c r="H25" s="148" t="s">
        <v>193</v>
      </c>
      <c r="I25" s="148" t="s">
        <v>193</v>
      </c>
      <c r="J25" s="425">
        <v>1</v>
      </c>
      <c r="K25" s="148" t="s">
        <v>1789</v>
      </c>
      <c r="L25" s="873">
        <v>300000</v>
      </c>
      <c r="M25" s="1017"/>
      <c r="N25" s="425" t="s">
        <v>215</v>
      </c>
      <c r="O25" s="536">
        <f t="shared" si="0"/>
        <v>300000</v>
      </c>
      <c r="P25" s="425" t="s">
        <v>98</v>
      </c>
      <c r="Q25" s="427"/>
      <c r="R25" s="427"/>
      <c r="S25" s="427"/>
    </row>
    <row r="26" spans="1:19" s="85" customFormat="1" ht="24.95" customHeight="1">
      <c r="A26" s="302" t="s">
        <v>314</v>
      </c>
      <c r="B26" s="1015">
        <f t="shared" si="1"/>
        <v>10</v>
      </c>
      <c r="C26" s="1016" t="s">
        <v>594</v>
      </c>
      <c r="D26" s="608" t="s">
        <v>603</v>
      </c>
      <c r="E26" s="148" t="s">
        <v>193</v>
      </c>
      <c r="F26" s="1016" t="s">
        <v>595</v>
      </c>
      <c r="G26" s="425">
        <v>2008</v>
      </c>
      <c r="H26" s="148" t="s">
        <v>193</v>
      </c>
      <c r="I26" s="148" t="s">
        <v>193</v>
      </c>
      <c r="J26" s="425">
        <v>1</v>
      </c>
      <c r="K26" s="148" t="s">
        <v>1789</v>
      </c>
      <c r="L26" s="873">
        <v>300000</v>
      </c>
      <c r="M26" s="1017"/>
      <c r="N26" s="425" t="s">
        <v>215</v>
      </c>
      <c r="O26" s="536">
        <f t="shared" si="0"/>
        <v>300000</v>
      </c>
      <c r="P26" s="425" t="s">
        <v>98</v>
      </c>
      <c r="Q26" s="427"/>
      <c r="R26" s="427"/>
      <c r="S26" s="427"/>
    </row>
    <row r="27" spans="1:19" s="85" customFormat="1" ht="24.95" customHeight="1">
      <c r="A27" s="302" t="s">
        <v>314</v>
      </c>
      <c r="B27" s="1015">
        <f t="shared" si="1"/>
        <v>11</v>
      </c>
      <c r="C27" s="1016" t="s">
        <v>594</v>
      </c>
      <c r="D27" s="608" t="s">
        <v>603</v>
      </c>
      <c r="E27" s="148" t="s">
        <v>193</v>
      </c>
      <c r="F27" s="1016" t="s">
        <v>595</v>
      </c>
      <c r="G27" s="425">
        <v>2008</v>
      </c>
      <c r="H27" s="148" t="s">
        <v>193</v>
      </c>
      <c r="I27" s="148" t="s">
        <v>193</v>
      </c>
      <c r="J27" s="425">
        <v>1</v>
      </c>
      <c r="K27" s="148" t="s">
        <v>1789</v>
      </c>
      <c r="L27" s="873">
        <v>300000</v>
      </c>
      <c r="M27" s="1017"/>
      <c r="N27" s="425" t="s">
        <v>215</v>
      </c>
      <c r="O27" s="536">
        <f t="shared" si="0"/>
        <v>300000</v>
      </c>
      <c r="P27" s="425" t="s">
        <v>98</v>
      </c>
      <c r="Q27" s="427"/>
      <c r="R27" s="427"/>
      <c r="S27" s="427"/>
    </row>
    <row r="28" spans="1:19" s="85" customFormat="1" ht="24.95" customHeight="1">
      <c r="A28" s="302" t="s">
        <v>314</v>
      </c>
      <c r="B28" s="1015">
        <f t="shared" si="1"/>
        <v>12</v>
      </c>
      <c r="C28" s="1016" t="s">
        <v>594</v>
      </c>
      <c r="D28" s="608" t="s">
        <v>603</v>
      </c>
      <c r="E28" s="148" t="s">
        <v>193</v>
      </c>
      <c r="F28" s="1016" t="s">
        <v>595</v>
      </c>
      <c r="G28" s="425">
        <v>2008</v>
      </c>
      <c r="H28" s="148" t="s">
        <v>193</v>
      </c>
      <c r="I28" s="148" t="s">
        <v>193</v>
      </c>
      <c r="J28" s="425">
        <v>1</v>
      </c>
      <c r="K28" s="148" t="s">
        <v>1789</v>
      </c>
      <c r="L28" s="873">
        <v>300000</v>
      </c>
      <c r="M28" s="1017"/>
      <c r="N28" s="425" t="s">
        <v>215</v>
      </c>
      <c r="O28" s="536">
        <f t="shared" si="0"/>
        <v>300000</v>
      </c>
      <c r="P28" s="425" t="s">
        <v>98</v>
      </c>
      <c r="Q28" s="427"/>
      <c r="R28" s="427"/>
      <c r="S28" s="427"/>
    </row>
    <row r="29" spans="1:19" s="85" customFormat="1" ht="24.95" customHeight="1">
      <c r="A29" s="302" t="s">
        <v>314</v>
      </c>
      <c r="B29" s="1015">
        <f t="shared" si="1"/>
        <v>13</v>
      </c>
      <c r="C29" s="1016" t="s">
        <v>594</v>
      </c>
      <c r="D29" s="608" t="s">
        <v>603</v>
      </c>
      <c r="E29" s="148" t="s">
        <v>193</v>
      </c>
      <c r="F29" s="1016" t="s">
        <v>595</v>
      </c>
      <c r="G29" s="425">
        <v>2008</v>
      </c>
      <c r="H29" s="148" t="s">
        <v>193</v>
      </c>
      <c r="I29" s="148" t="s">
        <v>193</v>
      </c>
      <c r="J29" s="425">
        <v>1</v>
      </c>
      <c r="K29" s="148" t="s">
        <v>1789</v>
      </c>
      <c r="L29" s="873">
        <v>300000</v>
      </c>
      <c r="M29" s="1017"/>
      <c r="N29" s="425" t="s">
        <v>215</v>
      </c>
      <c r="O29" s="536">
        <f t="shared" si="0"/>
        <v>300000</v>
      </c>
      <c r="P29" s="425" t="s">
        <v>98</v>
      </c>
      <c r="Q29" s="427"/>
      <c r="R29" s="427"/>
      <c r="S29" s="427"/>
    </row>
    <row r="30" spans="1:19" s="85" customFormat="1" ht="24.95" customHeight="1">
      <c r="A30" s="302" t="s">
        <v>314</v>
      </c>
      <c r="B30" s="1015">
        <f t="shared" si="1"/>
        <v>14</v>
      </c>
      <c r="C30" s="1016" t="s">
        <v>594</v>
      </c>
      <c r="D30" s="608" t="s">
        <v>603</v>
      </c>
      <c r="E30" s="148" t="s">
        <v>193</v>
      </c>
      <c r="F30" s="1016" t="s">
        <v>595</v>
      </c>
      <c r="G30" s="425">
        <v>2008</v>
      </c>
      <c r="H30" s="148" t="s">
        <v>193</v>
      </c>
      <c r="I30" s="148" t="s">
        <v>193</v>
      </c>
      <c r="J30" s="425">
        <v>1</v>
      </c>
      <c r="K30" s="148" t="s">
        <v>1789</v>
      </c>
      <c r="L30" s="873">
        <v>300000</v>
      </c>
      <c r="M30" s="1017"/>
      <c r="N30" s="425" t="s">
        <v>215</v>
      </c>
      <c r="O30" s="536">
        <f t="shared" si="0"/>
        <v>300000</v>
      </c>
      <c r="P30" s="425" t="s">
        <v>98</v>
      </c>
      <c r="Q30" s="427"/>
      <c r="R30" s="427"/>
      <c r="S30" s="427"/>
    </row>
    <row r="31" spans="1:19" s="85" customFormat="1" ht="24.95" customHeight="1">
      <c r="A31" s="302" t="s">
        <v>314</v>
      </c>
      <c r="B31" s="1015">
        <f t="shared" si="1"/>
        <v>15</v>
      </c>
      <c r="C31" s="1016" t="s">
        <v>594</v>
      </c>
      <c r="D31" s="608" t="s">
        <v>603</v>
      </c>
      <c r="E31" s="148" t="s">
        <v>193</v>
      </c>
      <c r="F31" s="1016" t="s">
        <v>595</v>
      </c>
      <c r="G31" s="425">
        <v>2008</v>
      </c>
      <c r="H31" s="148" t="s">
        <v>193</v>
      </c>
      <c r="I31" s="148" t="s">
        <v>193</v>
      </c>
      <c r="J31" s="425">
        <v>1</v>
      </c>
      <c r="K31" s="148" t="s">
        <v>1789</v>
      </c>
      <c r="L31" s="873">
        <v>300000</v>
      </c>
      <c r="M31" s="1017"/>
      <c r="N31" s="425" t="s">
        <v>215</v>
      </c>
      <c r="O31" s="536">
        <f t="shared" si="0"/>
        <v>300000</v>
      </c>
      <c r="P31" s="425" t="s">
        <v>98</v>
      </c>
      <c r="Q31" s="427"/>
      <c r="R31" s="427"/>
      <c r="S31" s="427"/>
    </row>
    <row r="32" spans="1:19" s="85" customFormat="1" ht="24.95" customHeight="1">
      <c r="A32" s="302" t="s">
        <v>314</v>
      </c>
      <c r="B32" s="1015">
        <f t="shared" si="1"/>
        <v>16</v>
      </c>
      <c r="C32" s="1016" t="s">
        <v>594</v>
      </c>
      <c r="D32" s="608" t="s">
        <v>603</v>
      </c>
      <c r="E32" s="148" t="s">
        <v>193</v>
      </c>
      <c r="F32" s="1016" t="s">
        <v>596</v>
      </c>
      <c r="G32" s="425">
        <v>2008</v>
      </c>
      <c r="H32" s="148" t="s">
        <v>193</v>
      </c>
      <c r="I32" s="148" t="s">
        <v>193</v>
      </c>
      <c r="J32" s="425">
        <v>1</v>
      </c>
      <c r="K32" s="148" t="s">
        <v>1789</v>
      </c>
      <c r="L32" s="873">
        <v>230000</v>
      </c>
      <c r="M32" s="1017"/>
      <c r="N32" s="425" t="s">
        <v>215</v>
      </c>
      <c r="O32" s="536">
        <f>J32*L32</f>
        <v>230000</v>
      </c>
      <c r="P32" s="425" t="s">
        <v>98</v>
      </c>
      <c r="Q32" s="427"/>
      <c r="R32" s="427"/>
      <c r="S32" s="427"/>
    </row>
    <row r="33" spans="1:19" s="85" customFormat="1" ht="24.95" customHeight="1">
      <c r="A33" s="302" t="s">
        <v>314</v>
      </c>
      <c r="B33" s="1029">
        <f t="shared" si="1"/>
        <v>17</v>
      </c>
      <c r="C33" s="1030" t="s">
        <v>594</v>
      </c>
      <c r="D33" s="543" t="s">
        <v>603</v>
      </c>
      <c r="E33" s="767" t="s">
        <v>193</v>
      </c>
      <c r="F33" s="1030" t="s">
        <v>596</v>
      </c>
      <c r="G33" s="1031">
        <v>2008</v>
      </c>
      <c r="H33" s="767" t="s">
        <v>193</v>
      </c>
      <c r="I33" s="767" t="s">
        <v>193</v>
      </c>
      <c r="J33" s="1031">
        <v>1</v>
      </c>
      <c r="K33" s="767" t="s">
        <v>1789</v>
      </c>
      <c r="L33" s="1032">
        <v>230000</v>
      </c>
      <c r="M33" s="1033"/>
      <c r="N33" s="1031" t="s">
        <v>215</v>
      </c>
      <c r="O33" s="1034">
        <f t="shared" ref="O33:O41" si="2">J33*L33</f>
        <v>230000</v>
      </c>
      <c r="P33" s="1031" t="s">
        <v>98</v>
      </c>
      <c r="Q33" s="542"/>
      <c r="R33" s="542"/>
      <c r="S33" s="542"/>
    </row>
    <row r="34" spans="1:19" s="85" customFormat="1" ht="24.95" customHeight="1">
      <c r="A34" s="302" t="s">
        <v>314</v>
      </c>
      <c r="B34" s="1022">
        <f t="shared" si="1"/>
        <v>18</v>
      </c>
      <c r="C34" s="1023" t="s">
        <v>594</v>
      </c>
      <c r="D34" s="711" t="s">
        <v>603</v>
      </c>
      <c r="E34" s="777" t="s">
        <v>193</v>
      </c>
      <c r="F34" s="1023" t="s">
        <v>596</v>
      </c>
      <c r="G34" s="1024">
        <v>2008</v>
      </c>
      <c r="H34" s="777" t="s">
        <v>193</v>
      </c>
      <c r="I34" s="777" t="s">
        <v>193</v>
      </c>
      <c r="J34" s="1024">
        <v>1</v>
      </c>
      <c r="K34" s="777" t="s">
        <v>1789</v>
      </c>
      <c r="L34" s="1025">
        <v>230000</v>
      </c>
      <c r="M34" s="1026"/>
      <c r="N34" s="1024" t="s">
        <v>215</v>
      </c>
      <c r="O34" s="1027">
        <f t="shared" si="2"/>
        <v>230000</v>
      </c>
      <c r="P34" s="1024" t="s">
        <v>98</v>
      </c>
      <c r="Q34" s="1028"/>
      <c r="R34" s="1028"/>
      <c r="S34" s="1028"/>
    </row>
    <row r="35" spans="1:19" s="85" customFormat="1" ht="24.95" customHeight="1">
      <c r="A35" s="302" t="s">
        <v>314</v>
      </c>
      <c r="B35" s="1015">
        <f t="shared" si="1"/>
        <v>19</v>
      </c>
      <c r="C35" s="1016" t="s">
        <v>594</v>
      </c>
      <c r="D35" s="608" t="s">
        <v>603</v>
      </c>
      <c r="E35" s="148" t="s">
        <v>193</v>
      </c>
      <c r="F35" s="1016" t="s">
        <v>596</v>
      </c>
      <c r="G35" s="425">
        <v>2008</v>
      </c>
      <c r="H35" s="148" t="s">
        <v>193</v>
      </c>
      <c r="I35" s="148" t="s">
        <v>193</v>
      </c>
      <c r="J35" s="425">
        <v>1</v>
      </c>
      <c r="K35" s="148" t="s">
        <v>1789</v>
      </c>
      <c r="L35" s="873">
        <v>230000</v>
      </c>
      <c r="M35" s="1017"/>
      <c r="N35" s="425" t="s">
        <v>215</v>
      </c>
      <c r="O35" s="536">
        <f t="shared" si="2"/>
        <v>230000</v>
      </c>
      <c r="P35" s="425" t="s">
        <v>98</v>
      </c>
      <c r="Q35" s="427"/>
      <c r="R35" s="427"/>
      <c r="S35" s="427"/>
    </row>
    <row r="36" spans="1:19" s="85" customFormat="1" ht="24.95" customHeight="1">
      <c r="A36" s="302" t="s">
        <v>314</v>
      </c>
      <c r="B36" s="1015">
        <f t="shared" si="1"/>
        <v>20</v>
      </c>
      <c r="C36" s="1016" t="s">
        <v>594</v>
      </c>
      <c r="D36" s="608" t="s">
        <v>603</v>
      </c>
      <c r="E36" s="148" t="s">
        <v>193</v>
      </c>
      <c r="F36" s="1016" t="s">
        <v>596</v>
      </c>
      <c r="G36" s="425">
        <v>2008</v>
      </c>
      <c r="H36" s="148" t="s">
        <v>193</v>
      </c>
      <c r="I36" s="148" t="s">
        <v>193</v>
      </c>
      <c r="J36" s="425">
        <v>1</v>
      </c>
      <c r="K36" s="148" t="s">
        <v>1789</v>
      </c>
      <c r="L36" s="873">
        <v>230000</v>
      </c>
      <c r="M36" s="1017"/>
      <c r="N36" s="425" t="s">
        <v>215</v>
      </c>
      <c r="O36" s="536">
        <f t="shared" si="2"/>
        <v>230000</v>
      </c>
      <c r="P36" s="425" t="s">
        <v>98</v>
      </c>
      <c r="Q36" s="427"/>
      <c r="R36" s="427"/>
      <c r="S36" s="427"/>
    </row>
    <row r="37" spans="1:19" s="85" customFormat="1" ht="24.95" customHeight="1">
      <c r="A37" s="302" t="s">
        <v>314</v>
      </c>
      <c r="B37" s="1015">
        <f t="shared" si="1"/>
        <v>21</v>
      </c>
      <c r="C37" s="1016" t="s">
        <v>594</v>
      </c>
      <c r="D37" s="608" t="s">
        <v>603</v>
      </c>
      <c r="E37" s="148" t="s">
        <v>193</v>
      </c>
      <c r="F37" s="1016" t="s">
        <v>596</v>
      </c>
      <c r="G37" s="425">
        <v>2008</v>
      </c>
      <c r="H37" s="148" t="s">
        <v>193</v>
      </c>
      <c r="I37" s="148" t="s">
        <v>193</v>
      </c>
      <c r="J37" s="425">
        <v>1</v>
      </c>
      <c r="K37" s="148" t="s">
        <v>1789</v>
      </c>
      <c r="L37" s="873">
        <v>230000</v>
      </c>
      <c r="M37" s="1017"/>
      <c r="N37" s="425" t="s">
        <v>215</v>
      </c>
      <c r="O37" s="536">
        <f t="shared" si="2"/>
        <v>230000</v>
      </c>
      <c r="P37" s="425" t="s">
        <v>98</v>
      </c>
      <c r="Q37" s="427"/>
      <c r="R37" s="427"/>
      <c r="S37" s="427"/>
    </row>
    <row r="38" spans="1:19" s="85" customFormat="1" ht="24.95" customHeight="1">
      <c r="A38" s="302" t="s">
        <v>314</v>
      </c>
      <c r="B38" s="1015">
        <f t="shared" si="1"/>
        <v>22</v>
      </c>
      <c r="C38" s="1016" t="s">
        <v>594</v>
      </c>
      <c r="D38" s="608" t="s">
        <v>603</v>
      </c>
      <c r="E38" s="148" t="s">
        <v>193</v>
      </c>
      <c r="F38" s="1016" t="s">
        <v>596</v>
      </c>
      <c r="G38" s="425">
        <v>2008</v>
      </c>
      <c r="H38" s="148" t="s">
        <v>193</v>
      </c>
      <c r="I38" s="148" t="s">
        <v>193</v>
      </c>
      <c r="J38" s="425">
        <v>1</v>
      </c>
      <c r="K38" s="148" t="s">
        <v>1789</v>
      </c>
      <c r="L38" s="873">
        <v>230000</v>
      </c>
      <c r="M38" s="1017"/>
      <c r="N38" s="425" t="s">
        <v>215</v>
      </c>
      <c r="O38" s="536">
        <f t="shared" si="2"/>
        <v>230000</v>
      </c>
      <c r="P38" s="425" t="s">
        <v>98</v>
      </c>
      <c r="Q38" s="427"/>
      <c r="R38" s="427"/>
      <c r="S38" s="427"/>
    </row>
    <row r="39" spans="1:19" s="85" customFormat="1" ht="24.95" customHeight="1">
      <c r="A39" s="302" t="s">
        <v>314</v>
      </c>
      <c r="B39" s="1015">
        <f t="shared" si="1"/>
        <v>23</v>
      </c>
      <c r="C39" s="1016" t="s">
        <v>594</v>
      </c>
      <c r="D39" s="608" t="s">
        <v>603</v>
      </c>
      <c r="E39" s="148" t="s">
        <v>193</v>
      </c>
      <c r="F39" s="1016" t="s">
        <v>596</v>
      </c>
      <c r="G39" s="425">
        <v>2008</v>
      </c>
      <c r="H39" s="148" t="s">
        <v>193</v>
      </c>
      <c r="I39" s="148" t="s">
        <v>193</v>
      </c>
      <c r="J39" s="425">
        <v>1</v>
      </c>
      <c r="K39" s="148" t="s">
        <v>1789</v>
      </c>
      <c r="L39" s="873">
        <v>230000</v>
      </c>
      <c r="M39" s="1017"/>
      <c r="N39" s="425" t="s">
        <v>215</v>
      </c>
      <c r="O39" s="536">
        <f t="shared" si="2"/>
        <v>230000</v>
      </c>
      <c r="P39" s="425" t="s">
        <v>98</v>
      </c>
      <c r="Q39" s="427"/>
      <c r="R39" s="427"/>
      <c r="S39" s="427"/>
    </row>
    <row r="40" spans="1:19" s="85" customFormat="1" ht="24.95" customHeight="1">
      <c r="A40" s="302" t="s">
        <v>314</v>
      </c>
      <c r="B40" s="1015">
        <f t="shared" si="1"/>
        <v>24</v>
      </c>
      <c r="C40" s="1016" t="s">
        <v>594</v>
      </c>
      <c r="D40" s="608" t="s">
        <v>603</v>
      </c>
      <c r="E40" s="148" t="s">
        <v>193</v>
      </c>
      <c r="F40" s="1016" t="s">
        <v>596</v>
      </c>
      <c r="G40" s="425">
        <v>2008</v>
      </c>
      <c r="H40" s="148" t="s">
        <v>193</v>
      </c>
      <c r="I40" s="148" t="s">
        <v>193</v>
      </c>
      <c r="J40" s="425">
        <v>1</v>
      </c>
      <c r="K40" s="148" t="s">
        <v>1789</v>
      </c>
      <c r="L40" s="873">
        <v>230000</v>
      </c>
      <c r="M40" s="1017"/>
      <c r="N40" s="425" t="s">
        <v>215</v>
      </c>
      <c r="O40" s="536">
        <f t="shared" si="2"/>
        <v>230000</v>
      </c>
      <c r="P40" s="425" t="s">
        <v>98</v>
      </c>
      <c r="Q40" s="427"/>
      <c r="R40" s="427"/>
      <c r="S40" s="427"/>
    </row>
    <row r="41" spans="1:19" s="85" customFormat="1" ht="24.95" customHeight="1">
      <c r="A41" s="302" t="s">
        <v>314</v>
      </c>
      <c r="B41" s="1015">
        <f t="shared" si="1"/>
        <v>25</v>
      </c>
      <c r="C41" s="1016" t="s">
        <v>594</v>
      </c>
      <c r="D41" s="608" t="s">
        <v>603</v>
      </c>
      <c r="E41" s="148" t="s">
        <v>193</v>
      </c>
      <c r="F41" s="1016" t="s">
        <v>596</v>
      </c>
      <c r="G41" s="425">
        <v>2008</v>
      </c>
      <c r="H41" s="148" t="s">
        <v>193</v>
      </c>
      <c r="I41" s="148" t="s">
        <v>193</v>
      </c>
      <c r="J41" s="425">
        <v>1</v>
      </c>
      <c r="K41" s="148" t="s">
        <v>1789</v>
      </c>
      <c r="L41" s="873">
        <v>230000</v>
      </c>
      <c r="M41" s="1017"/>
      <c r="N41" s="425" t="s">
        <v>215</v>
      </c>
      <c r="O41" s="536">
        <f t="shared" si="2"/>
        <v>230000</v>
      </c>
      <c r="P41" s="425" t="s">
        <v>98</v>
      </c>
      <c r="Q41" s="427"/>
      <c r="R41" s="427"/>
      <c r="S41" s="427"/>
    </row>
    <row r="42" spans="1:19" s="85" customFormat="1" ht="24.95" customHeight="1">
      <c r="A42" s="302" t="s">
        <v>314</v>
      </c>
      <c r="B42" s="1015">
        <f t="shared" si="1"/>
        <v>26</v>
      </c>
      <c r="C42" s="1016" t="s">
        <v>594</v>
      </c>
      <c r="D42" s="608" t="s">
        <v>603</v>
      </c>
      <c r="E42" s="148" t="s">
        <v>193</v>
      </c>
      <c r="F42" s="1016" t="s">
        <v>597</v>
      </c>
      <c r="G42" s="425">
        <v>2008</v>
      </c>
      <c r="H42" s="148" t="s">
        <v>193</v>
      </c>
      <c r="I42" s="148" t="s">
        <v>193</v>
      </c>
      <c r="J42" s="425">
        <v>1</v>
      </c>
      <c r="K42" s="148" t="s">
        <v>1789</v>
      </c>
      <c r="L42" s="873">
        <v>548000</v>
      </c>
      <c r="M42" s="1017"/>
      <c r="N42" s="425" t="s">
        <v>215</v>
      </c>
      <c r="O42" s="536">
        <f>J42*L42</f>
        <v>548000</v>
      </c>
      <c r="P42" s="425" t="s">
        <v>98</v>
      </c>
      <c r="Q42" s="427"/>
      <c r="R42" s="427"/>
      <c r="S42" s="427"/>
    </row>
    <row r="43" spans="1:19" s="85" customFormat="1" ht="24.95" customHeight="1">
      <c r="A43" s="302" t="s">
        <v>314</v>
      </c>
      <c r="B43" s="1015">
        <f t="shared" si="1"/>
        <v>27</v>
      </c>
      <c r="C43" s="1016" t="s">
        <v>594</v>
      </c>
      <c r="D43" s="608" t="s">
        <v>603</v>
      </c>
      <c r="E43" s="148" t="s">
        <v>193</v>
      </c>
      <c r="F43" s="1016" t="s">
        <v>597</v>
      </c>
      <c r="G43" s="425">
        <v>2008</v>
      </c>
      <c r="H43" s="148" t="s">
        <v>193</v>
      </c>
      <c r="I43" s="148" t="s">
        <v>193</v>
      </c>
      <c r="J43" s="425">
        <v>1</v>
      </c>
      <c r="K43" s="148" t="s">
        <v>1789</v>
      </c>
      <c r="L43" s="873">
        <v>548000</v>
      </c>
      <c r="M43" s="1017"/>
      <c r="N43" s="425" t="s">
        <v>215</v>
      </c>
      <c r="O43" s="536">
        <f t="shared" ref="O43:O46" si="3">J43*L43</f>
        <v>548000</v>
      </c>
      <c r="P43" s="425" t="s">
        <v>98</v>
      </c>
      <c r="Q43" s="427"/>
      <c r="R43" s="427"/>
      <c r="S43" s="427"/>
    </row>
    <row r="44" spans="1:19" s="85" customFormat="1" ht="24.95" customHeight="1">
      <c r="A44" s="302" t="s">
        <v>314</v>
      </c>
      <c r="B44" s="1015">
        <f t="shared" si="1"/>
        <v>28</v>
      </c>
      <c r="C44" s="1016" t="s">
        <v>594</v>
      </c>
      <c r="D44" s="608" t="s">
        <v>603</v>
      </c>
      <c r="E44" s="148" t="s">
        <v>193</v>
      </c>
      <c r="F44" s="1016" t="s">
        <v>597</v>
      </c>
      <c r="G44" s="425">
        <v>2008</v>
      </c>
      <c r="H44" s="148" t="s">
        <v>193</v>
      </c>
      <c r="I44" s="148" t="s">
        <v>193</v>
      </c>
      <c r="J44" s="425">
        <v>1</v>
      </c>
      <c r="K44" s="148" t="s">
        <v>1789</v>
      </c>
      <c r="L44" s="873">
        <v>548000</v>
      </c>
      <c r="M44" s="1017"/>
      <c r="N44" s="425" t="s">
        <v>215</v>
      </c>
      <c r="O44" s="536">
        <f t="shared" si="3"/>
        <v>548000</v>
      </c>
      <c r="P44" s="425" t="s">
        <v>98</v>
      </c>
      <c r="Q44" s="427"/>
      <c r="R44" s="427"/>
      <c r="S44" s="427"/>
    </row>
    <row r="45" spans="1:19" s="85" customFormat="1" ht="24.95" customHeight="1">
      <c r="A45" s="302" t="s">
        <v>314</v>
      </c>
      <c r="B45" s="1015">
        <f t="shared" si="1"/>
        <v>29</v>
      </c>
      <c r="C45" s="1016" t="s">
        <v>594</v>
      </c>
      <c r="D45" s="608" t="s">
        <v>603</v>
      </c>
      <c r="E45" s="148" t="s">
        <v>193</v>
      </c>
      <c r="F45" s="1016" t="s">
        <v>597</v>
      </c>
      <c r="G45" s="425">
        <v>2008</v>
      </c>
      <c r="H45" s="148" t="s">
        <v>193</v>
      </c>
      <c r="I45" s="148" t="s">
        <v>193</v>
      </c>
      <c r="J45" s="425">
        <v>1</v>
      </c>
      <c r="K45" s="148" t="s">
        <v>1789</v>
      </c>
      <c r="L45" s="873">
        <v>548000</v>
      </c>
      <c r="M45" s="1017"/>
      <c r="N45" s="425" t="s">
        <v>215</v>
      </c>
      <c r="O45" s="536">
        <f t="shared" si="3"/>
        <v>548000</v>
      </c>
      <c r="P45" s="425" t="s">
        <v>98</v>
      </c>
      <c r="Q45" s="427"/>
      <c r="R45" s="427"/>
      <c r="S45" s="427"/>
    </row>
    <row r="46" spans="1:19" s="85" customFormat="1" ht="24.95" customHeight="1">
      <c r="A46" s="302" t="s">
        <v>314</v>
      </c>
      <c r="B46" s="1015">
        <f t="shared" si="1"/>
        <v>30</v>
      </c>
      <c r="C46" s="1016" t="s">
        <v>594</v>
      </c>
      <c r="D46" s="608" t="s">
        <v>603</v>
      </c>
      <c r="E46" s="148" t="s">
        <v>193</v>
      </c>
      <c r="F46" s="1016" t="s">
        <v>597</v>
      </c>
      <c r="G46" s="425">
        <v>2008</v>
      </c>
      <c r="H46" s="148" t="s">
        <v>193</v>
      </c>
      <c r="I46" s="148" t="s">
        <v>193</v>
      </c>
      <c r="J46" s="425">
        <v>1</v>
      </c>
      <c r="K46" s="148" t="s">
        <v>1789</v>
      </c>
      <c r="L46" s="873">
        <v>548000</v>
      </c>
      <c r="M46" s="1017"/>
      <c r="N46" s="425" t="s">
        <v>215</v>
      </c>
      <c r="O46" s="536">
        <f t="shared" si="3"/>
        <v>548000</v>
      </c>
      <c r="P46" s="425" t="s">
        <v>98</v>
      </c>
      <c r="Q46" s="427"/>
      <c r="R46" s="427"/>
      <c r="S46" s="427"/>
    </row>
    <row r="47" spans="1:19" s="85" customFormat="1" ht="24.95" customHeight="1">
      <c r="A47" s="302" t="s">
        <v>314</v>
      </c>
      <c r="B47" s="1015">
        <f t="shared" si="1"/>
        <v>31</v>
      </c>
      <c r="C47" s="1016" t="s">
        <v>594</v>
      </c>
      <c r="D47" s="608" t="s">
        <v>603</v>
      </c>
      <c r="E47" s="148" t="s">
        <v>193</v>
      </c>
      <c r="F47" s="1016" t="s">
        <v>598</v>
      </c>
      <c r="G47" s="425">
        <v>2008</v>
      </c>
      <c r="H47" s="148" t="s">
        <v>193</v>
      </c>
      <c r="I47" s="148" t="s">
        <v>193</v>
      </c>
      <c r="J47" s="425">
        <v>1</v>
      </c>
      <c r="K47" s="148" t="s">
        <v>1789</v>
      </c>
      <c r="L47" s="873">
        <v>278000</v>
      </c>
      <c r="M47" s="1017"/>
      <c r="N47" s="425" t="s">
        <v>215</v>
      </c>
      <c r="O47" s="536">
        <f>J47*L47</f>
        <v>278000</v>
      </c>
      <c r="P47" s="425" t="s">
        <v>98</v>
      </c>
      <c r="Q47" s="427"/>
      <c r="R47" s="427"/>
      <c r="S47" s="427"/>
    </row>
    <row r="48" spans="1:19" s="85" customFormat="1" ht="24.95" customHeight="1">
      <c r="A48" s="302" t="s">
        <v>314</v>
      </c>
      <c r="B48" s="1015">
        <f t="shared" si="1"/>
        <v>32</v>
      </c>
      <c r="C48" s="1016" t="s">
        <v>594</v>
      </c>
      <c r="D48" s="608" t="s">
        <v>603</v>
      </c>
      <c r="E48" s="148" t="s">
        <v>193</v>
      </c>
      <c r="F48" s="1016" t="s">
        <v>598</v>
      </c>
      <c r="G48" s="425">
        <v>2008</v>
      </c>
      <c r="H48" s="148" t="s">
        <v>193</v>
      </c>
      <c r="I48" s="148" t="s">
        <v>193</v>
      </c>
      <c r="J48" s="425">
        <v>1</v>
      </c>
      <c r="K48" s="148" t="s">
        <v>1789</v>
      </c>
      <c r="L48" s="873">
        <v>278000</v>
      </c>
      <c r="M48" s="1017"/>
      <c r="N48" s="425" t="s">
        <v>215</v>
      </c>
      <c r="O48" s="536">
        <f t="shared" ref="O48:O51" si="4">J48*L48</f>
        <v>278000</v>
      </c>
      <c r="P48" s="425" t="s">
        <v>98</v>
      </c>
      <c r="Q48" s="427"/>
      <c r="R48" s="427"/>
      <c r="S48" s="427"/>
    </row>
    <row r="49" spans="1:19" s="85" customFormat="1" ht="24.95" customHeight="1">
      <c r="A49" s="302" t="s">
        <v>314</v>
      </c>
      <c r="B49" s="1015">
        <f t="shared" si="1"/>
        <v>33</v>
      </c>
      <c r="C49" s="1016" t="s">
        <v>594</v>
      </c>
      <c r="D49" s="608" t="s">
        <v>603</v>
      </c>
      <c r="E49" s="148" t="s">
        <v>193</v>
      </c>
      <c r="F49" s="1016" t="s">
        <v>598</v>
      </c>
      <c r="G49" s="425">
        <v>2008</v>
      </c>
      <c r="H49" s="148" t="s">
        <v>193</v>
      </c>
      <c r="I49" s="148" t="s">
        <v>193</v>
      </c>
      <c r="J49" s="425">
        <v>1</v>
      </c>
      <c r="K49" s="148" t="s">
        <v>1789</v>
      </c>
      <c r="L49" s="873">
        <v>278000</v>
      </c>
      <c r="M49" s="1017"/>
      <c r="N49" s="425" t="s">
        <v>215</v>
      </c>
      <c r="O49" s="536">
        <f t="shared" si="4"/>
        <v>278000</v>
      </c>
      <c r="P49" s="425" t="s">
        <v>98</v>
      </c>
      <c r="Q49" s="427"/>
      <c r="R49" s="427"/>
      <c r="S49" s="427"/>
    </row>
    <row r="50" spans="1:19" s="85" customFormat="1" ht="24.95" customHeight="1">
      <c r="A50" s="302" t="s">
        <v>314</v>
      </c>
      <c r="B50" s="1015">
        <f t="shared" si="1"/>
        <v>34</v>
      </c>
      <c r="C50" s="1016" t="s">
        <v>594</v>
      </c>
      <c r="D50" s="608" t="s">
        <v>603</v>
      </c>
      <c r="E50" s="148" t="s">
        <v>193</v>
      </c>
      <c r="F50" s="1016" t="s">
        <v>598</v>
      </c>
      <c r="G50" s="425">
        <v>2008</v>
      </c>
      <c r="H50" s="148" t="s">
        <v>193</v>
      </c>
      <c r="I50" s="148" t="s">
        <v>193</v>
      </c>
      <c r="J50" s="425">
        <v>1</v>
      </c>
      <c r="K50" s="148" t="s">
        <v>1789</v>
      </c>
      <c r="L50" s="873">
        <v>278000</v>
      </c>
      <c r="M50" s="1017"/>
      <c r="N50" s="425" t="s">
        <v>215</v>
      </c>
      <c r="O50" s="536">
        <f t="shared" si="4"/>
        <v>278000</v>
      </c>
      <c r="P50" s="425" t="s">
        <v>98</v>
      </c>
      <c r="Q50" s="427"/>
      <c r="R50" s="427"/>
      <c r="S50" s="427"/>
    </row>
    <row r="51" spans="1:19" s="85" customFormat="1" ht="24.95" customHeight="1">
      <c r="A51" s="302" t="s">
        <v>314</v>
      </c>
      <c r="B51" s="1015">
        <f t="shared" si="1"/>
        <v>35</v>
      </c>
      <c r="C51" s="1016" t="s">
        <v>594</v>
      </c>
      <c r="D51" s="608" t="s">
        <v>603</v>
      </c>
      <c r="E51" s="148" t="s">
        <v>193</v>
      </c>
      <c r="F51" s="1016" t="s">
        <v>598</v>
      </c>
      <c r="G51" s="425">
        <v>2008</v>
      </c>
      <c r="H51" s="148" t="s">
        <v>193</v>
      </c>
      <c r="I51" s="148" t="s">
        <v>193</v>
      </c>
      <c r="J51" s="425">
        <v>1</v>
      </c>
      <c r="K51" s="148" t="s">
        <v>1789</v>
      </c>
      <c r="L51" s="873">
        <v>278000</v>
      </c>
      <c r="M51" s="1017"/>
      <c r="N51" s="425" t="s">
        <v>215</v>
      </c>
      <c r="O51" s="536">
        <f t="shared" si="4"/>
        <v>278000</v>
      </c>
      <c r="P51" s="425" t="s">
        <v>98</v>
      </c>
      <c r="Q51" s="427"/>
      <c r="R51" s="427"/>
      <c r="S51" s="427"/>
    </row>
    <row r="52" spans="1:19" s="85" customFormat="1" ht="99.95" customHeight="1">
      <c r="A52" s="302" t="s">
        <v>317</v>
      </c>
      <c r="B52" s="422">
        <v>1</v>
      </c>
      <c r="C52" s="603" t="s">
        <v>600</v>
      </c>
      <c r="D52" s="608" t="s">
        <v>604</v>
      </c>
      <c r="E52" s="148" t="s">
        <v>193</v>
      </c>
      <c r="F52" s="148" t="s">
        <v>193</v>
      </c>
      <c r="G52" s="148" t="s">
        <v>193</v>
      </c>
      <c r="H52" s="148" t="s">
        <v>193</v>
      </c>
      <c r="I52" s="148" t="s">
        <v>193</v>
      </c>
      <c r="J52" s="148">
        <v>1</v>
      </c>
      <c r="K52" s="148" t="s">
        <v>608</v>
      </c>
      <c r="L52" s="873" t="s">
        <v>193</v>
      </c>
      <c r="M52" s="422">
        <v>2009</v>
      </c>
      <c r="N52" s="422" t="s">
        <v>215</v>
      </c>
      <c r="O52" s="418">
        <v>2490000000</v>
      </c>
      <c r="P52" s="425" t="s">
        <v>98</v>
      </c>
      <c r="Q52" s="427"/>
      <c r="R52" s="427"/>
      <c r="S52" s="427"/>
    </row>
    <row r="53" spans="1:19" s="85" customFormat="1" ht="99.95" customHeight="1">
      <c r="A53" s="302" t="s">
        <v>321</v>
      </c>
      <c r="B53" s="1015">
        <v>1</v>
      </c>
      <c r="C53" s="423" t="s">
        <v>599</v>
      </c>
      <c r="D53" s="608" t="s">
        <v>604</v>
      </c>
      <c r="E53" s="148" t="s">
        <v>193</v>
      </c>
      <c r="F53" s="148" t="s">
        <v>193</v>
      </c>
      <c r="G53" s="148" t="s">
        <v>193</v>
      </c>
      <c r="H53" s="148" t="s">
        <v>193</v>
      </c>
      <c r="I53" s="148" t="s">
        <v>193</v>
      </c>
      <c r="J53" s="148">
        <v>1</v>
      </c>
      <c r="K53" s="148" t="s">
        <v>608</v>
      </c>
      <c r="L53" s="873" t="s">
        <v>193</v>
      </c>
      <c r="M53" s="422">
        <v>2010</v>
      </c>
      <c r="N53" s="422" t="s">
        <v>215</v>
      </c>
      <c r="O53" s="538">
        <v>967500000</v>
      </c>
      <c r="P53" s="425" t="s">
        <v>98</v>
      </c>
      <c r="Q53" s="427"/>
      <c r="R53" s="427"/>
      <c r="S53" s="427"/>
    </row>
    <row r="54" spans="1:19" s="85" customFormat="1" ht="99.95" customHeight="1">
      <c r="A54" s="302" t="s">
        <v>322</v>
      </c>
      <c r="B54" s="425">
        <v>1</v>
      </c>
      <c r="C54" s="427" t="s">
        <v>601</v>
      </c>
      <c r="D54" s="425" t="s">
        <v>604</v>
      </c>
      <c r="E54" s="148" t="s">
        <v>193</v>
      </c>
      <c r="F54" s="148" t="s">
        <v>193</v>
      </c>
      <c r="G54" s="148" t="s">
        <v>193</v>
      </c>
      <c r="H54" s="148" t="s">
        <v>193</v>
      </c>
      <c r="I54" s="148" t="s">
        <v>193</v>
      </c>
      <c r="J54" s="422">
        <v>1</v>
      </c>
      <c r="K54" s="148" t="s">
        <v>608</v>
      </c>
      <c r="L54" s="536">
        <v>153000000</v>
      </c>
      <c r="M54" s="422">
        <v>2011</v>
      </c>
      <c r="N54" s="428" t="s">
        <v>185</v>
      </c>
      <c r="O54" s="536">
        <v>153000000</v>
      </c>
      <c r="P54" s="425" t="s">
        <v>98</v>
      </c>
      <c r="Q54" s="427"/>
      <c r="R54" s="427"/>
      <c r="S54" s="428" t="s">
        <v>602</v>
      </c>
    </row>
    <row r="55" spans="1:19" s="85" customFormat="1" ht="75" customHeight="1">
      <c r="A55" s="302" t="s">
        <v>985</v>
      </c>
      <c r="B55" s="1018">
        <v>1</v>
      </c>
      <c r="C55" s="420" t="s">
        <v>1493</v>
      </c>
      <c r="D55" s="608" t="s">
        <v>1494</v>
      </c>
      <c r="E55" s="608" t="s">
        <v>1495</v>
      </c>
      <c r="F55" s="420" t="s">
        <v>1496</v>
      </c>
      <c r="G55" s="422">
        <v>2014</v>
      </c>
      <c r="H55" s="608" t="s">
        <v>1497</v>
      </c>
      <c r="I55" s="872"/>
      <c r="J55" s="422">
        <v>1</v>
      </c>
      <c r="K55" s="148" t="s">
        <v>1789</v>
      </c>
      <c r="L55" s="538">
        <v>950000</v>
      </c>
      <c r="M55" s="422">
        <v>2014</v>
      </c>
      <c r="N55" s="422" t="s">
        <v>439</v>
      </c>
      <c r="O55" s="539">
        <f>J55*L55</f>
        <v>950000</v>
      </c>
      <c r="P55" s="872" t="s">
        <v>98</v>
      </c>
      <c r="Q55" s="872" t="s">
        <v>193</v>
      </c>
      <c r="R55" s="872" t="s">
        <v>193</v>
      </c>
      <c r="S55" s="608" t="s">
        <v>1498</v>
      </c>
    </row>
    <row r="56" spans="1:19" s="85" customFormat="1" ht="75" customHeight="1">
      <c r="A56" s="302" t="s">
        <v>985</v>
      </c>
      <c r="B56" s="1018">
        <f>B55+1</f>
        <v>2</v>
      </c>
      <c r="C56" s="420" t="s">
        <v>1493</v>
      </c>
      <c r="D56" s="608" t="s">
        <v>1494</v>
      </c>
      <c r="E56" s="608" t="s">
        <v>1495</v>
      </c>
      <c r="F56" s="420" t="s">
        <v>1496</v>
      </c>
      <c r="G56" s="422">
        <v>2014</v>
      </c>
      <c r="H56" s="608" t="s">
        <v>1497</v>
      </c>
      <c r="I56" s="872"/>
      <c r="J56" s="422">
        <v>1</v>
      </c>
      <c r="K56" s="148" t="s">
        <v>1789</v>
      </c>
      <c r="L56" s="538">
        <v>950000</v>
      </c>
      <c r="M56" s="422">
        <v>2014</v>
      </c>
      <c r="N56" s="422" t="s">
        <v>439</v>
      </c>
      <c r="O56" s="539">
        <f t="shared" ref="O56:O58" si="5">J56*L56</f>
        <v>950000</v>
      </c>
      <c r="P56" s="872" t="s">
        <v>98</v>
      </c>
      <c r="Q56" s="872"/>
      <c r="R56" s="872"/>
      <c r="S56" s="608"/>
    </row>
    <row r="57" spans="1:19" s="85" customFormat="1" ht="75" customHeight="1">
      <c r="A57" s="302" t="s">
        <v>985</v>
      </c>
      <c r="B57" s="1018">
        <f t="shared" ref="B57:B62" si="6">B56+1</f>
        <v>3</v>
      </c>
      <c r="C57" s="420" t="s">
        <v>1493</v>
      </c>
      <c r="D57" s="608" t="s">
        <v>1494</v>
      </c>
      <c r="E57" s="608" t="s">
        <v>1495</v>
      </c>
      <c r="F57" s="420" t="s">
        <v>1496</v>
      </c>
      <c r="G57" s="422">
        <v>2014</v>
      </c>
      <c r="H57" s="608" t="s">
        <v>1497</v>
      </c>
      <c r="I57" s="872"/>
      <c r="J57" s="422">
        <v>1</v>
      </c>
      <c r="K57" s="148" t="s">
        <v>1789</v>
      </c>
      <c r="L57" s="538">
        <v>950000</v>
      </c>
      <c r="M57" s="422">
        <v>2014</v>
      </c>
      <c r="N57" s="422" t="s">
        <v>439</v>
      </c>
      <c r="O57" s="539">
        <f t="shared" si="5"/>
        <v>950000</v>
      </c>
      <c r="P57" s="872" t="s">
        <v>98</v>
      </c>
      <c r="Q57" s="872"/>
      <c r="R57" s="872"/>
      <c r="S57" s="608"/>
    </row>
    <row r="58" spans="1:19" s="85" customFormat="1" ht="75" customHeight="1">
      <c r="A58" s="302" t="s">
        <v>985</v>
      </c>
      <c r="B58" s="1018">
        <f t="shared" si="6"/>
        <v>4</v>
      </c>
      <c r="C58" s="420" t="s">
        <v>1493</v>
      </c>
      <c r="D58" s="608" t="s">
        <v>1494</v>
      </c>
      <c r="E58" s="608" t="s">
        <v>1495</v>
      </c>
      <c r="F58" s="420" t="s">
        <v>1496</v>
      </c>
      <c r="G58" s="422">
        <v>2014</v>
      </c>
      <c r="H58" s="608" t="s">
        <v>1497</v>
      </c>
      <c r="I58" s="872"/>
      <c r="J58" s="422">
        <v>1</v>
      </c>
      <c r="K58" s="148" t="s">
        <v>1789</v>
      </c>
      <c r="L58" s="538">
        <v>950000</v>
      </c>
      <c r="M58" s="422">
        <v>2014</v>
      </c>
      <c r="N58" s="422" t="s">
        <v>439</v>
      </c>
      <c r="O58" s="539">
        <f t="shared" si="5"/>
        <v>950000</v>
      </c>
      <c r="P58" s="872" t="s">
        <v>98</v>
      </c>
      <c r="Q58" s="872"/>
      <c r="R58" s="872"/>
      <c r="S58" s="608"/>
    </row>
    <row r="59" spans="1:19" s="85" customFormat="1" ht="75" customHeight="1">
      <c r="A59" s="302" t="s">
        <v>985</v>
      </c>
      <c r="B59" s="1018">
        <f t="shared" si="6"/>
        <v>5</v>
      </c>
      <c r="C59" s="420" t="s">
        <v>1499</v>
      </c>
      <c r="D59" s="608" t="s">
        <v>1494</v>
      </c>
      <c r="E59" s="608" t="s">
        <v>821</v>
      </c>
      <c r="F59" s="420"/>
      <c r="G59" s="422">
        <v>2014</v>
      </c>
      <c r="H59" s="608" t="s">
        <v>1497</v>
      </c>
      <c r="I59" s="872"/>
      <c r="J59" s="422">
        <v>1</v>
      </c>
      <c r="K59" s="148" t="s">
        <v>1789</v>
      </c>
      <c r="L59" s="538">
        <v>950000</v>
      </c>
      <c r="M59" s="422">
        <v>2014</v>
      </c>
      <c r="N59" s="422" t="s">
        <v>439</v>
      </c>
      <c r="O59" s="539">
        <f>J59*L59</f>
        <v>950000</v>
      </c>
      <c r="P59" s="872" t="s">
        <v>98</v>
      </c>
      <c r="Q59" s="872" t="s">
        <v>193</v>
      </c>
      <c r="R59" s="872" t="s">
        <v>193</v>
      </c>
      <c r="S59" s="608" t="s">
        <v>1498</v>
      </c>
    </row>
    <row r="60" spans="1:19" s="85" customFormat="1" ht="75" customHeight="1">
      <c r="A60" s="302" t="s">
        <v>985</v>
      </c>
      <c r="B60" s="1018">
        <f t="shared" si="6"/>
        <v>6</v>
      </c>
      <c r="C60" s="420" t="s">
        <v>1499</v>
      </c>
      <c r="D60" s="608" t="s">
        <v>1494</v>
      </c>
      <c r="E60" s="608" t="s">
        <v>821</v>
      </c>
      <c r="F60" s="420"/>
      <c r="G60" s="422">
        <v>2014</v>
      </c>
      <c r="H60" s="608" t="s">
        <v>1497</v>
      </c>
      <c r="I60" s="872"/>
      <c r="J60" s="422">
        <v>1</v>
      </c>
      <c r="K60" s="148" t="s">
        <v>1789</v>
      </c>
      <c r="L60" s="538">
        <v>950000</v>
      </c>
      <c r="M60" s="422">
        <v>2014</v>
      </c>
      <c r="N60" s="422" t="s">
        <v>439</v>
      </c>
      <c r="O60" s="539">
        <f t="shared" ref="O60:O61" si="7">J60*L60</f>
        <v>950000</v>
      </c>
      <c r="P60" s="872" t="s">
        <v>98</v>
      </c>
      <c r="Q60" s="872"/>
      <c r="R60" s="872"/>
      <c r="S60" s="608"/>
    </row>
    <row r="61" spans="1:19" s="85" customFormat="1" ht="75" customHeight="1">
      <c r="A61" s="302" t="s">
        <v>985</v>
      </c>
      <c r="B61" s="1018">
        <f t="shared" si="6"/>
        <v>7</v>
      </c>
      <c r="C61" s="420" t="s">
        <v>1499</v>
      </c>
      <c r="D61" s="608" t="s">
        <v>1494</v>
      </c>
      <c r="E61" s="608" t="s">
        <v>821</v>
      </c>
      <c r="F61" s="420"/>
      <c r="G61" s="422">
        <v>2014</v>
      </c>
      <c r="H61" s="608" t="s">
        <v>1497</v>
      </c>
      <c r="I61" s="872"/>
      <c r="J61" s="422">
        <v>1</v>
      </c>
      <c r="K61" s="148" t="s">
        <v>1789</v>
      </c>
      <c r="L61" s="538">
        <v>950000</v>
      </c>
      <c r="M61" s="422">
        <v>2014</v>
      </c>
      <c r="N61" s="422" t="s">
        <v>439</v>
      </c>
      <c r="O61" s="539">
        <f t="shared" si="7"/>
        <v>950000</v>
      </c>
      <c r="P61" s="872" t="s">
        <v>98</v>
      </c>
      <c r="Q61" s="872"/>
      <c r="R61" s="872"/>
      <c r="S61" s="608"/>
    </row>
    <row r="62" spans="1:19" s="85" customFormat="1" ht="75" customHeight="1">
      <c r="A62" s="302" t="s">
        <v>985</v>
      </c>
      <c r="B62" s="1018">
        <f t="shared" si="6"/>
        <v>8</v>
      </c>
      <c r="C62" s="420" t="s">
        <v>1500</v>
      </c>
      <c r="D62" s="608" t="s">
        <v>1501</v>
      </c>
      <c r="E62" s="424" t="s">
        <v>715</v>
      </c>
      <c r="F62" s="420"/>
      <c r="G62" s="422">
        <v>2014</v>
      </c>
      <c r="H62" s="420" t="s">
        <v>1497</v>
      </c>
      <c r="I62" s="872"/>
      <c r="J62" s="422">
        <v>1</v>
      </c>
      <c r="K62" s="148" t="s">
        <v>1789</v>
      </c>
      <c r="L62" s="539">
        <v>500000</v>
      </c>
      <c r="M62" s="422">
        <v>2014</v>
      </c>
      <c r="N62" s="422" t="s">
        <v>439</v>
      </c>
      <c r="O62" s="539">
        <v>500000</v>
      </c>
      <c r="P62" s="872" t="s">
        <v>98</v>
      </c>
      <c r="Q62" s="422" t="s">
        <v>193</v>
      </c>
      <c r="R62" s="422" t="s">
        <v>193</v>
      </c>
      <c r="S62" s="608" t="s">
        <v>1498</v>
      </c>
    </row>
    <row r="63" spans="1:19" s="85" customFormat="1" ht="75" customHeight="1">
      <c r="A63" s="302" t="s">
        <v>1533</v>
      </c>
      <c r="B63" s="537">
        <v>1</v>
      </c>
      <c r="C63" s="423" t="s">
        <v>594</v>
      </c>
      <c r="D63" s="608" t="s">
        <v>1706</v>
      </c>
      <c r="E63" s="427" t="s">
        <v>611</v>
      </c>
      <c r="F63" s="424" t="s">
        <v>193</v>
      </c>
      <c r="G63" s="424" t="s">
        <v>193</v>
      </c>
      <c r="H63" s="424" t="s">
        <v>193</v>
      </c>
      <c r="I63" s="424" t="s">
        <v>193</v>
      </c>
      <c r="J63" s="422">
        <v>1</v>
      </c>
      <c r="K63" s="890" t="s">
        <v>1789</v>
      </c>
      <c r="L63" s="538">
        <v>1290000</v>
      </c>
      <c r="M63" s="422">
        <v>2016</v>
      </c>
      <c r="N63" s="422" t="s">
        <v>185</v>
      </c>
      <c r="O63" s="538">
        <f>J63*L63</f>
        <v>1290000</v>
      </c>
      <c r="P63" s="872" t="s">
        <v>98</v>
      </c>
      <c r="Q63" s="422"/>
      <c r="R63" s="422"/>
      <c r="S63" s="608" t="s">
        <v>1707</v>
      </c>
    </row>
    <row r="64" spans="1:19" s="85" customFormat="1" ht="75" customHeight="1">
      <c r="A64" s="302" t="s">
        <v>1533</v>
      </c>
      <c r="B64" s="537">
        <f>B63+1</f>
        <v>2</v>
      </c>
      <c r="C64" s="423" t="s">
        <v>594</v>
      </c>
      <c r="D64" s="608" t="s">
        <v>1706</v>
      </c>
      <c r="E64" s="427" t="s">
        <v>611</v>
      </c>
      <c r="F64" s="424" t="s">
        <v>193</v>
      </c>
      <c r="G64" s="424" t="s">
        <v>193</v>
      </c>
      <c r="H64" s="424" t="s">
        <v>193</v>
      </c>
      <c r="I64" s="424" t="s">
        <v>193</v>
      </c>
      <c r="J64" s="422">
        <v>1</v>
      </c>
      <c r="K64" s="890" t="s">
        <v>1789</v>
      </c>
      <c r="L64" s="538">
        <v>1290000</v>
      </c>
      <c r="M64" s="422">
        <v>2016</v>
      </c>
      <c r="N64" s="422" t="s">
        <v>185</v>
      </c>
      <c r="O64" s="538">
        <f t="shared" ref="O64:O72" si="8">J64*L64</f>
        <v>1290000</v>
      </c>
      <c r="P64" s="872" t="s">
        <v>98</v>
      </c>
      <c r="Q64" s="422"/>
      <c r="R64" s="422"/>
      <c r="S64" s="608"/>
    </row>
    <row r="65" spans="1:19" s="85" customFormat="1" ht="75" customHeight="1">
      <c r="A65" s="302" t="s">
        <v>1533</v>
      </c>
      <c r="B65" s="537">
        <f t="shared" ref="B65:B72" si="9">B64+1</f>
        <v>3</v>
      </c>
      <c r="C65" s="423" t="s">
        <v>594</v>
      </c>
      <c r="D65" s="608" t="s">
        <v>1706</v>
      </c>
      <c r="E65" s="427" t="s">
        <v>611</v>
      </c>
      <c r="F65" s="424" t="s">
        <v>193</v>
      </c>
      <c r="G65" s="424" t="s">
        <v>193</v>
      </c>
      <c r="H65" s="424" t="s">
        <v>193</v>
      </c>
      <c r="I65" s="424" t="s">
        <v>193</v>
      </c>
      <c r="J65" s="422">
        <v>1</v>
      </c>
      <c r="K65" s="890" t="s">
        <v>1789</v>
      </c>
      <c r="L65" s="538">
        <v>1290000</v>
      </c>
      <c r="M65" s="422">
        <v>2016</v>
      </c>
      <c r="N65" s="422" t="s">
        <v>185</v>
      </c>
      <c r="O65" s="538">
        <f t="shared" si="8"/>
        <v>1290000</v>
      </c>
      <c r="P65" s="872" t="s">
        <v>98</v>
      </c>
      <c r="Q65" s="422"/>
      <c r="R65" s="422"/>
      <c r="S65" s="608"/>
    </row>
    <row r="66" spans="1:19" s="85" customFormat="1" ht="75" customHeight="1">
      <c r="A66" s="302" t="s">
        <v>1533</v>
      </c>
      <c r="B66" s="537">
        <f t="shared" si="9"/>
        <v>4</v>
      </c>
      <c r="C66" s="423" t="s">
        <v>594</v>
      </c>
      <c r="D66" s="608" t="s">
        <v>1706</v>
      </c>
      <c r="E66" s="427" t="s">
        <v>611</v>
      </c>
      <c r="F66" s="424" t="s">
        <v>193</v>
      </c>
      <c r="G66" s="424" t="s">
        <v>193</v>
      </c>
      <c r="H66" s="424" t="s">
        <v>193</v>
      </c>
      <c r="I66" s="424" t="s">
        <v>193</v>
      </c>
      <c r="J66" s="422">
        <v>1</v>
      </c>
      <c r="K66" s="890" t="s">
        <v>1789</v>
      </c>
      <c r="L66" s="538">
        <v>1290000</v>
      </c>
      <c r="M66" s="422">
        <v>2016</v>
      </c>
      <c r="N66" s="422" t="s">
        <v>185</v>
      </c>
      <c r="O66" s="538">
        <f t="shared" si="8"/>
        <v>1290000</v>
      </c>
      <c r="P66" s="872" t="s">
        <v>98</v>
      </c>
      <c r="Q66" s="422"/>
      <c r="R66" s="422"/>
      <c r="S66" s="608"/>
    </row>
    <row r="67" spans="1:19" s="85" customFormat="1" ht="75" customHeight="1">
      <c r="A67" s="302" t="s">
        <v>1533</v>
      </c>
      <c r="B67" s="537">
        <f t="shared" si="9"/>
        <v>5</v>
      </c>
      <c r="C67" s="423" t="s">
        <v>594</v>
      </c>
      <c r="D67" s="608" t="s">
        <v>1706</v>
      </c>
      <c r="E67" s="427" t="s">
        <v>611</v>
      </c>
      <c r="F67" s="424" t="s">
        <v>193</v>
      </c>
      <c r="G67" s="424" t="s">
        <v>193</v>
      </c>
      <c r="H67" s="424" t="s">
        <v>193</v>
      </c>
      <c r="I67" s="424" t="s">
        <v>193</v>
      </c>
      <c r="J67" s="422">
        <v>1</v>
      </c>
      <c r="K67" s="890" t="s">
        <v>1789</v>
      </c>
      <c r="L67" s="538">
        <v>1290000</v>
      </c>
      <c r="M67" s="422">
        <v>2016</v>
      </c>
      <c r="N67" s="422" t="s">
        <v>185</v>
      </c>
      <c r="O67" s="538">
        <f t="shared" si="8"/>
        <v>1290000</v>
      </c>
      <c r="P67" s="872" t="s">
        <v>98</v>
      </c>
      <c r="Q67" s="422"/>
      <c r="R67" s="422"/>
      <c r="S67" s="608"/>
    </row>
    <row r="68" spans="1:19" s="85" customFormat="1" ht="75" customHeight="1">
      <c r="A68" s="302" t="s">
        <v>1533</v>
      </c>
      <c r="B68" s="537">
        <f t="shared" si="9"/>
        <v>6</v>
      </c>
      <c r="C68" s="423" t="s">
        <v>594</v>
      </c>
      <c r="D68" s="608" t="s">
        <v>1706</v>
      </c>
      <c r="E68" s="427" t="s">
        <v>611</v>
      </c>
      <c r="F68" s="424" t="s">
        <v>193</v>
      </c>
      <c r="G68" s="424" t="s">
        <v>193</v>
      </c>
      <c r="H68" s="424" t="s">
        <v>193</v>
      </c>
      <c r="I68" s="424" t="s">
        <v>193</v>
      </c>
      <c r="J68" s="422">
        <v>1</v>
      </c>
      <c r="K68" s="890" t="s">
        <v>1789</v>
      </c>
      <c r="L68" s="538">
        <v>1290000</v>
      </c>
      <c r="M68" s="422">
        <v>2016</v>
      </c>
      <c r="N68" s="422" t="s">
        <v>185</v>
      </c>
      <c r="O68" s="538">
        <f t="shared" si="8"/>
        <v>1290000</v>
      </c>
      <c r="P68" s="872" t="s">
        <v>98</v>
      </c>
      <c r="Q68" s="422"/>
      <c r="R68" s="422"/>
      <c r="S68" s="608"/>
    </row>
    <row r="69" spans="1:19" s="85" customFormat="1" ht="75" customHeight="1">
      <c r="A69" s="302" t="s">
        <v>1533</v>
      </c>
      <c r="B69" s="537">
        <f t="shared" si="9"/>
        <v>7</v>
      </c>
      <c r="C69" s="423" t="s">
        <v>594</v>
      </c>
      <c r="D69" s="608" t="s">
        <v>1706</v>
      </c>
      <c r="E69" s="427" t="s">
        <v>611</v>
      </c>
      <c r="F69" s="424" t="s">
        <v>193</v>
      </c>
      <c r="G69" s="424" t="s">
        <v>193</v>
      </c>
      <c r="H69" s="424" t="s">
        <v>193</v>
      </c>
      <c r="I69" s="424" t="s">
        <v>193</v>
      </c>
      <c r="J69" s="422">
        <v>1</v>
      </c>
      <c r="K69" s="890" t="s">
        <v>1789</v>
      </c>
      <c r="L69" s="538">
        <v>1290000</v>
      </c>
      <c r="M69" s="422">
        <v>2016</v>
      </c>
      <c r="N69" s="422" t="s">
        <v>185</v>
      </c>
      <c r="O69" s="538">
        <f t="shared" si="8"/>
        <v>1290000</v>
      </c>
      <c r="P69" s="872" t="s">
        <v>98</v>
      </c>
      <c r="Q69" s="422"/>
      <c r="R69" s="422"/>
      <c r="S69" s="608"/>
    </row>
    <row r="70" spans="1:19" s="85" customFormat="1" ht="75" customHeight="1">
      <c r="A70" s="302" t="s">
        <v>1533</v>
      </c>
      <c r="B70" s="537">
        <f t="shared" si="9"/>
        <v>8</v>
      </c>
      <c r="C70" s="423" t="s">
        <v>594</v>
      </c>
      <c r="D70" s="608" t="s">
        <v>1706</v>
      </c>
      <c r="E70" s="427" t="s">
        <v>611</v>
      </c>
      <c r="F70" s="424" t="s">
        <v>193</v>
      </c>
      <c r="G70" s="424" t="s">
        <v>193</v>
      </c>
      <c r="H70" s="424" t="s">
        <v>193</v>
      </c>
      <c r="I70" s="424" t="s">
        <v>193</v>
      </c>
      <c r="J70" s="422">
        <v>1</v>
      </c>
      <c r="K70" s="890" t="s">
        <v>1789</v>
      </c>
      <c r="L70" s="538">
        <v>1290000</v>
      </c>
      <c r="M70" s="422">
        <v>2016</v>
      </c>
      <c r="N70" s="422" t="s">
        <v>185</v>
      </c>
      <c r="O70" s="538">
        <f t="shared" si="8"/>
        <v>1290000</v>
      </c>
      <c r="P70" s="872" t="s">
        <v>98</v>
      </c>
      <c r="Q70" s="422"/>
      <c r="R70" s="422"/>
      <c r="S70" s="608"/>
    </row>
    <row r="71" spans="1:19" s="85" customFormat="1" ht="75" customHeight="1">
      <c r="A71" s="302" t="s">
        <v>1533</v>
      </c>
      <c r="B71" s="537">
        <f t="shared" si="9"/>
        <v>9</v>
      </c>
      <c r="C71" s="423" t="s">
        <v>594</v>
      </c>
      <c r="D71" s="608" t="s">
        <v>1706</v>
      </c>
      <c r="E71" s="427" t="s">
        <v>611</v>
      </c>
      <c r="F71" s="424" t="s">
        <v>193</v>
      </c>
      <c r="G71" s="424" t="s">
        <v>193</v>
      </c>
      <c r="H71" s="424" t="s">
        <v>193</v>
      </c>
      <c r="I71" s="424" t="s">
        <v>193</v>
      </c>
      <c r="J71" s="422">
        <v>1</v>
      </c>
      <c r="K71" s="890" t="s">
        <v>1789</v>
      </c>
      <c r="L71" s="538">
        <v>1290000</v>
      </c>
      <c r="M71" s="422">
        <v>2016</v>
      </c>
      <c r="N71" s="422" t="s">
        <v>185</v>
      </c>
      <c r="O71" s="538">
        <f t="shared" si="8"/>
        <v>1290000</v>
      </c>
      <c r="P71" s="872" t="s">
        <v>98</v>
      </c>
      <c r="Q71" s="422"/>
      <c r="R71" s="422"/>
      <c r="S71" s="608"/>
    </row>
    <row r="72" spans="1:19" s="85" customFormat="1" ht="75" customHeight="1">
      <c r="A72" s="302" t="s">
        <v>1533</v>
      </c>
      <c r="B72" s="764">
        <f t="shared" si="9"/>
        <v>10</v>
      </c>
      <c r="C72" s="714" t="s">
        <v>594</v>
      </c>
      <c r="D72" s="543" t="s">
        <v>1706</v>
      </c>
      <c r="E72" s="542" t="s">
        <v>611</v>
      </c>
      <c r="F72" s="772" t="s">
        <v>193</v>
      </c>
      <c r="G72" s="772" t="s">
        <v>193</v>
      </c>
      <c r="H72" s="772" t="s">
        <v>193</v>
      </c>
      <c r="I72" s="772" t="s">
        <v>193</v>
      </c>
      <c r="J72" s="635">
        <v>1</v>
      </c>
      <c r="K72" s="934" t="s">
        <v>1789</v>
      </c>
      <c r="L72" s="636">
        <v>1290000</v>
      </c>
      <c r="M72" s="635">
        <v>2016</v>
      </c>
      <c r="N72" s="635" t="s">
        <v>185</v>
      </c>
      <c r="O72" s="636">
        <f t="shared" si="8"/>
        <v>1290000</v>
      </c>
      <c r="P72" s="1021" t="s">
        <v>98</v>
      </c>
      <c r="Q72" s="635"/>
      <c r="R72" s="635"/>
      <c r="S72" s="543"/>
    </row>
    <row r="73" spans="1:19" ht="24.95" customHeight="1">
      <c r="B73" s="1386" t="s">
        <v>93</v>
      </c>
      <c r="C73" s="1387"/>
      <c r="D73" s="1387"/>
      <c r="E73" s="1387"/>
      <c r="F73" s="1387"/>
      <c r="G73" s="1387"/>
      <c r="H73" s="1387"/>
      <c r="I73" s="1387"/>
      <c r="J73" s="1387"/>
      <c r="K73" s="1387"/>
      <c r="L73" s="1387"/>
      <c r="M73" s="1387"/>
      <c r="N73" s="1388"/>
      <c r="O73" s="1019">
        <f>SUM(O17:O72)</f>
        <v>3641480000</v>
      </c>
      <c r="P73" s="1063"/>
      <c r="Q73" s="1063"/>
      <c r="R73" s="1063"/>
      <c r="S73" s="1063"/>
    </row>
    <row r="74" spans="1:19" ht="24.95" customHeight="1">
      <c r="A74" s="302" t="s">
        <v>314</v>
      </c>
      <c r="B74" s="1376" t="s">
        <v>93</v>
      </c>
      <c r="C74" s="1377"/>
      <c r="D74" s="1377"/>
      <c r="E74" s="1377"/>
      <c r="F74" s="1377"/>
      <c r="G74" s="1377"/>
      <c r="H74" s="1377"/>
      <c r="I74" s="1377"/>
      <c r="J74" s="1377"/>
      <c r="K74" s="1377"/>
      <c r="L74" s="1377"/>
      <c r="M74" s="1377"/>
      <c r="N74" s="1378"/>
      <c r="O74" s="788">
        <f>SUM(O17:O51)</f>
        <v>10930000</v>
      </c>
      <c r="P74" s="1064"/>
      <c r="Q74" s="1385"/>
      <c r="R74" s="1385"/>
      <c r="S74" s="1065"/>
    </row>
    <row r="75" spans="1:19" ht="24.95" customHeight="1">
      <c r="A75" s="302" t="s">
        <v>317</v>
      </c>
      <c r="B75" s="1376" t="s">
        <v>93</v>
      </c>
      <c r="C75" s="1377"/>
      <c r="D75" s="1377"/>
      <c r="E75" s="1377"/>
      <c r="F75" s="1377"/>
      <c r="G75" s="1377"/>
      <c r="H75" s="1377"/>
      <c r="I75" s="1377"/>
      <c r="J75" s="1377"/>
      <c r="K75" s="1377"/>
      <c r="L75" s="1377"/>
      <c r="M75" s="1377"/>
      <c r="N75" s="1378"/>
      <c r="O75" s="1036">
        <f>SUM(O52)</f>
        <v>2490000000</v>
      </c>
      <c r="P75" s="1064"/>
      <c r="Q75" s="1385"/>
      <c r="R75" s="1385"/>
      <c r="S75" s="1065"/>
    </row>
    <row r="76" spans="1:19" ht="24.95" customHeight="1">
      <c r="A76" s="302" t="s">
        <v>321</v>
      </c>
      <c r="B76" s="1376" t="s">
        <v>93</v>
      </c>
      <c r="C76" s="1377"/>
      <c r="D76" s="1377"/>
      <c r="E76" s="1377"/>
      <c r="F76" s="1377"/>
      <c r="G76" s="1377"/>
      <c r="H76" s="1377"/>
      <c r="I76" s="1377"/>
      <c r="J76" s="1377"/>
      <c r="K76" s="1377"/>
      <c r="L76" s="1377"/>
      <c r="M76" s="1377"/>
      <c r="N76" s="1378"/>
      <c r="O76" s="1036">
        <f>SUM(O53)</f>
        <v>967500000</v>
      </c>
      <c r="P76" s="1064"/>
      <c r="Q76" s="1385"/>
      <c r="R76" s="1385"/>
      <c r="S76" s="1065"/>
    </row>
    <row r="77" spans="1:19" ht="24.95" customHeight="1">
      <c r="A77" s="302" t="s">
        <v>322</v>
      </c>
      <c r="B77" s="1376" t="s">
        <v>93</v>
      </c>
      <c r="C77" s="1377"/>
      <c r="D77" s="1377"/>
      <c r="E77" s="1377"/>
      <c r="F77" s="1377"/>
      <c r="G77" s="1377"/>
      <c r="H77" s="1377"/>
      <c r="I77" s="1377"/>
      <c r="J77" s="1377"/>
      <c r="K77" s="1377"/>
      <c r="L77" s="1377"/>
      <c r="M77" s="1377"/>
      <c r="N77" s="1378"/>
      <c r="O77" s="1036">
        <f>SUM(O54)</f>
        <v>153000000</v>
      </c>
      <c r="P77" s="1064"/>
      <c r="Q77" s="1385"/>
      <c r="R77" s="1385"/>
      <c r="S77" s="1065"/>
    </row>
    <row r="78" spans="1:19" ht="24.95" customHeight="1">
      <c r="A78" s="302" t="s">
        <v>985</v>
      </c>
      <c r="B78" s="1376" t="s">
        <v>93</v>
      </c>
      <c r="C78" s="1377"/>
      <c r="D78" s="1377"/>
      <c r="E78" s="1377"/>
      <c r="F78" s="1377"/>
      <c r="G78" s="1377"/>
      <c r="H78" s="1377"/>
      <c r="I78" s="1377"/>
      <c r="J78" s="1377"/>
      <c r="K78" s="1377"/>
      <c r="L78" s="1377"/>
      <c r="M78" s="1377"/>
      <c r="N78" s="1378"/>
      <c r="O78" s="1036">
        <f>SUM(O55:O62)</f>
        <v>7150000</v>
      </c>
      <c r="P78" s="1064"/>
      <c r="Q78" s="1385"/>
      <c r="R78" s="1385"/>
      <c r="S78" s="1065"/>
    </row>
    <row r="79" spans="1:19" ht="24.95" customHeight="1" thickBot="1">
      <c r="A79" s="302" t="s">
        <v>1533</v>
      </c>
      <c r="B79" s="1070" t="s">
        <v>93</v>
      </c>
      <c r="C79" s="1071"/>
      <c r="D79" s="1071"/>
      <c r="E79" s="1071"/>
      <c r="F79" s="1071"/>
      <c r="G79" s="1071"/>
      <c r="H79" s="1071"/>
      <c r="I79" s="1071"/>
      <c r="J79" s="1071"/>
      <c r="K79" s="1071"/>
      <c r="L79" s="1071"/>
      <c r="M79" s="1071"/>
      <c r="N79" s="1072"/>
      <c r="O79" s="1035">
        <f>SUM(O63:O72)</f>
        <v>12900000</v>
      </c>
      <c r="P79" s="1382"/>
      <c r="Q79" s="1383"/>
      <c r="R79" s="1383"/>
      <c r="S79" s="1384"/>
    </row>
    <row r="80" spans="1:19" s="297" customFormat="1" ht="13.5" thickTop="1">
      <c r="H80" s="565"/>
      <c r="I80" s="565"/>
      <c r="J80" s="565"/>
      <c r="K80" s="565"/>
      <c r="L80" s="565"/>
      <c r="O80" s="216"/>
    </row>
    <row r="81" spans="2:19" s="297" customFormat="1">
      <c r="H81" s="565"/>
      <c r="I81" s="565"/>
      <c r="J81" s="565"/>
      <c r="K81" s="565"/>
      <c r="L81" s="565"/>
    </row>
    <row r="84" spans="2:19" s="297" customFormat="1">
      <c r="H84" s="565"/>
      <c r="I84" s="565"/>
      <c r="J84" s="565"/>
      <c r="K84" s="565"/>
      <c r="L84" s="565"/>
    </row>
    <row r="85" spans="2:19" s="297" customFormat="1">
      <c r="H85" s="565"/>
      <c r="I85" s="565"/>
      <c r="J85" s="565"/>
      <c r="K85" s="565"/>
      <c r="L85" s="565"/>
    </row>
    <row r="86" spans="2:19" s="297" customFormat="1">
      <c r="H86" s="565"/>
      <c r="I86" s="565"/>
      <c r="J86" s="565"/>
      <c r="K86" s="565"/>
      <c r="L86" s="565"/>
    </row>
    <row r="87" spans="2:19">
      <c r="B87" s="274"/>
      <c r="C87" s="274"/>
      <c r="D87" s="274"/>
      <c r="E87" s="274"/>
      <c r="F87" s="274"/>
      <c r="G87" s="297"/>
      <c r="H87" s="297"/>
      <c r="I87" s="297"/>
      <c r="J87" s="297"/>
      <c r="K87" s="297"/>
      <c r="L87" s="115"/>
      <c r="M87" s="18"/>
      <c r="N87" s="297"/>
      <c r="O87" s="297"/>
      <c r="P87" s="297"/>
      <c r="Q87" s="297"/>
      <c r="R87" s="297"/>
      <c r="S87" s="297"/>
    </row>
    <row r="88" spans="2:19">
      <c r="B88" s="274"/>
      <c r="C88" s="274"/>
      <c r="D88" s="274"/>
      <c r="E88" s="274"/>
      <c r="F88" s="274"/>
      <c r="G88" s="297"/>
      <c r="H88" s="297"/>
      <c r="I88" s="297"/>
      <c r="J88" s="297"/>
      <c r="K88" s="297"/>
      <c r="L88" s="115"/>
      <c r="M88" s="18"/>
      <c r="N88" s="297"/>
      <c r="O88" s="297"/>
      <c r="P88" s="297"/>
      <c r="Q88" s="297"/>
      <c r="R88" s="297"/>
      <c r="S88" s="297"/>
    </row>
    <row r="89" spans="2:19">
      <c r="B89" s="274"/>
      <c r="C89" s="274"/>
      <c r="D89" s="274"/>
      <c r="E89" s="274"/>
      <c r="F89" s="282"/>
      <c r="G89" s="282"/>
      <c r="H89" s="282"/>
      <c r="I89" s="282"/>
      <c r="J89" s="282"/>
      <c r="K89" s="463"/>
      <c r="L89" s="115"/>
      <c r="M89" s="308"/>
      <c r="N89" s="662"/>
      <c r="O89" s="662"/>
      <c r="P89" s="662"/>
      <c r="Q89" s="662"/>
      <c r="R89" s="662"/>
      <c r="S89" s="297"/>
    </row>
    <row r="90" spans="2:19">
      <c r="B90" s="274"/>
      <c r="C90" s="274"/>
      <c r="D90" s="274"/>
      <c r="E90" s="274"/>
      <c r="F90" s="282"/>
      <c r="G90" s="282"/>
      <c r="H90" s="282"/>
      <c r="I90" s="282"/>
      <c r="J90" s="282"/>
      <c r="K90" s="463"/>
      <c r="L90" s="115"/>
      <c r="M90" s="308"/>
      <c r="N90" s="308"/>
      <c r="O90" s="308"/>
      <c r="P90" s="308"/>
      <c r="Q90" s="308"/>
      <c r="R90" s="308"/>
      <c r="S90" s="297"/>
    </row>
    <row r="91" spans="2:19">
      <c r="B91" s="274"/>
      <c r="C91" s="274"/>
      <c r="D91" s="274"/>
      <c r="E91" s="274"/>
      <c r="F91" s="287"/>
      <c r="G91" s="287"/>
      <c r="H91" s="287"/>
      <c r="I91" s="287"/>
      <c r="J91" s="287"/>
      <c r="K91" s="463"/>
      <c r="L91" s="115"/>
      <c r="M91" s="307"/>
      <c r="N91" s="307"/>
      <c r="O91" s="307"/>
      <c r="P91" s="307"/>
      <c r="Q91" s="307"/>
      <c r="R91" s="307"/>
      <c r="S91" s="297"/>
    </row>
    <row r="92" spans="2:19">
      <c r="F92" s="827"/>
      <c r="G92" s="1002"/>
      <c r="H92" s="1002"/>
      <c r="I92" s="1002"/>
      <c r="J92" s="1003"/>
      <c r="K92" s="463"/>
      <c r="L92" s="115"/>
      <c r="M92" s="308"/>
      <c r="N92" s="662"/>
      <c r="O92" s="662"/>
      <c r="P92" s="662"/>
      <c r="Q92" s="662"/>
      <c r="R92" s="662"/>
    </row>
    <row r="93" spans="2:19">
      <c r="F93" s="827"/>
      <c r="G93" s="463"/>
      <c r="H93" s="463"/>
      <c r="I93" s="463"/>
      <c r="J93" s="1003"/>
      <c r="K93" s="463"/>
      <c r="L93" s="115"/>
      <c r="M93" s="308"/>
      <c r="N93" s="662"/>
      <c r="O93" s="662"/>
      <c r="P93" s="662"/>
      <c r="Q93" s="662"/>
      <c r="R93" s="662"/>
    </row>
    <row r="94" spans="2:19">
      <c r="F94" s="827"/>
      <c r="G94" s="463"/>
      <c r="H94" s="463"/>
      <c r="I94" s="463"/>
      <c r="J94" s="1003"/>
      <c r="K94" s="463"/>
      <c r="L94" s="115"/>
      <c r="M94" s="308"/>
      <c r="N94" s="662"/>
      <c r="O94" s="662"/>
      <c r="P94" s="662"/>
      <c r="Q94" s="662"/>
      <c r="R94" s="662"/>
    </row>
    <row r="95" spans="2:19">
      <c r="F95" s="666"/>
      <c r="G95" s="666"/>
      <c r="H95" s="666"/>
      <c r="I95" s="666"/>
      <c r="J95" s="666"/>
      <c r="K95" s="463"/>
      <c r="L95" s="115"/>
      <c r="M95" s="308"/>
      <c r="N95" s="308"/>
      <c r="O95" s="308"/>
      <c r="P95" s="308"/>
      <c r="Q95" s="308"/>
      <c r="R95" s="308"/>
    </row>
    <row r="96" spans="2:19">
      <c r="K96" s="463"/>
      <c r="L96" s="115"/>
    </row>
  </sheetData>
  <autoFilter ref="A16:S79"/>
  <mergeCells count="29">
    <mergeCell ref="P79:S79"/>
    <mergeCell ref="P74:S74"/>
    <mergeCell ref="B14:B15"/>
    <mergeCell ref="C14:C15"/>
    <mergeCell ref="S14:S15"/>
    <mergeCell ref="N14:N15"/>
    <mergeCell ref="J14:L14"/>
    <mergeCell ref="P73:S73"/>
    <mergeCell ref="P78:S78"/>
    <mergeCell ref="P76:S76"/>
    <mergeCell ref="P75:S75"/>
    <mergeCell ref="P77:S77"/>
    <mergeCell ref="B74:N74"/>
    <mergeCell ref="B73:N73"/>
    <mergeCell ref="B79:N79"/>
    <mergeCell ref="B78:N78"/>
    <mergeCell ref="B77:N77"/>
    <mergeCell ref="B76:N76"/>
    <mergeCell ref="B75:N75"/>
    <mergeCell ref="B1:S1"/>
    <mergeCell ref="B2:S2"/>
    <mergeCell ref="B3:S3"/>
    <mergeCell ref="B4:S4"/>
    <mergeCell ref="P14:R14"/>
    <mergeCell ref="O14:O15"/>
    <mergeCell ref="J15:K15"/>
    <mergeCell ref="F14:I14"/>
    <mergeCell ref="D14:E14"/>
    <mergeCell ref="M14:M15"/>
  </mergeCells>
  <phoneticPr fontId="2" type="noConversion"/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zoomScaleSheetLayoutView="100" workbookViewId="0">
      <selection activeCell="J12" sqref="J12"/>
    </sheetView>
  </sheetViews>
  <sheetFormatPr defaultRowHeight="12.75"/>
  <cols>
    <col min="1" max="1" width="3.7109375" style="25" customWidth="1"/>
    <col min="2" max="2" width="16.7109375" style="25" customWidth="1"/>
    <col min="3" max="3" width="13.42578125" style="25" customWidth="1"/>
    <col min="4" max="4" width="9.85546875" style="25" customWidth="1"/>
    <col min="5" max="8" width="9.140625" style="25"/>
    <col min="9" max="9" width="7.42578125" style="25" customWidth="1"/>
    <col min="10" max="10" width="5.7109375" style="25" customWidth="1"/>
    <col min="11" max="11" width="7" style="25" bestFit="1" customWidth="1"/>
    <col min="12" max="13" width="9.85546875" style="25" bestFit="1" customWidth="1"/>
    <col min="14" max="14" width="13.5703125" style="25" customWidth="1"/>
    <col min="15" max="15" width="5" style="25" customWidth="1"/>
    <col min="16" max="16" width="5.85546875" style="25" customWidth="1"/>
    <col min="17" max="17" width="4.42578125" style="25" customWidth="1"/>
    <col min="18" max="18" width="12.140625" style="25" customWidth="1"/>
    <col min="19" max="16384" width="9.140625" style="25"/>
  </cols>
  <sheetData>
    <row r="1" spans="1:18" ht="16.5">
      <c r="A1" s="1389" t="s">
        <v>128</v>
      </c>
      <c r="B1" s="1389"/>
      <c r="C1" s="1389"/>
      <c r="D1" s="1389"/>
      <c r="E1" s="1389"/>
      <c r="F1" s="1389"/>
      <c r="G1" s="1389"/>
      <c r="H1" s="1389"/>
      <c r="I1" s="1389"/>
      <c r="J1" s="1389"/>
      <c r="K1" s="1389"/>
      <c r="L1" s="1389"/>
      <c r="M1" s="1389"/>
      <c r="N1" s="1389"/>
      <c r="O1" s="1389"/>
      <c r="P1" s="1389"/>
      <c r="Q1" s="1389"/>
      <c r="R1" s="1389"/>
    </row>
    <row r="2" spans="1:18" ht="16.5">
      <c r="A2" s="1389" t="s">
        <v>66</v>
      </c>
      <c r="B2" s="1389"/>
      <c r="C2" s="1389"/>
      <c r="D2" s="1389"/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</row>
    <row r="3" spans="1:18" ht="16.5">
      <c r="A3" s="1389" t="s">
        <v>113</v>
      </c>
      <c r="B3" s="1389"/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</row>
    <row r="4" spans="1:18" ht="16.5">
      <c r="A4" s="1390" t="s">
        <v>1802</v>
      </c>
      <c r="B4" s="1390"/>
      <c r="C4" s="1390"/>
      <c r="D4" s="1390"/>
      <c r="E4" s="1390"/>
      <c r="F4" s="1390"/>
      <c r="G4" s="1390"/>
      <c r="H4" s="1390"/>
      <c r="I4" s="1390"/>
      <c r="J4" s="1390"/>
      <c r="K4" s="1390"/>
      <c r="L4" s="1390"/>
      <c r="M4" s="1390"/>
      <c r="N4" s="1390"/>
      <c r="O4" s="1390"/>
      <c r="P4" s="1390"/>
      <c r="Q4" s="1390"/>
      <c r="R4" s="1390"/>
    </row>
    <row r="5" spans="1:18" ht="16.5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</row>
    <row r="6" spans="1:18" ht="16.5">
      <c r="A6" s="128" t="s">
        <v>68</v>
      </c>
      <c r="B6" s="130"/>
      <c r="C6" s="131" t="s">
        <v>69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1:18" ht="16.5">
      <c r="A7" s="128" t="s">
        <v>70</v>
      </c>
      <c r="B7" s="130"/>
      <c r="C7" s="131" t="s">
        <v>71</v>
      </c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</row>
    <row r="8" spans="1:18" ht="16.5">
      <c r="A8" s="128" t="s">
        <v>72</v>
      </c>
      <c r="B8" s="130"/>
      <c r="C8" s="118" t="s">
        <v>249</v>
      </c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1:18" ht="16.5">
      <c r="A9" s="128" t="s">
        <v>73</v>
      </c>
      <c r="B9" s="130"/>
      <c r="C9" s="118" t="s">
        <v>250</v>
      </c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1:18" ht="16.5">
      <c r="A10" s="128" t="s">
        <v>74</v>
      </c>
      <c r="B10" s="130"/>
      <c r="C10" s="128" t="s">
        <v>114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1:18" ht="16.5">
      <c r="A11" s="128" t="s">
        <v>76</v>
      </c>
      <c r="B11" s="130"/>
      <c r="C11" s="128" t="s">
        <v>168</v>
      </c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1:18" ht="16.5">
      <c r="A12" s="128" t="s">
        <v>36</v>
      </c>
      <c r="B12" s="130"/>
      <c r="C12" s="128" t="s">
        <v>152</v>
      </c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1:18">
      <c r="A13" s="65"/>
      <c r="B13" s="66"/>
      <c r="C13" s="65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ht="33" customHeight="1">
      <c r="A14" s="1370" t="s">
        <v>16</v>
      </c>
      <c r="B14" s="1364" t="s">
        <v>77</v>
      </c>
      <c r="C14" s="1366" t="s">
        <v>0</v>
      </c>
      <c r="D14" s="1367"/>
      <c r="E14" s="1366" t="s">
        <v>26</v>
      </c>
      <c r="F14" s="1372"/>
      <c r="G14" s="1372"/>
      <c r="H14" s="1367"/>
      <c r="I14" s="1366" t="s">
        <v>97</v>
      </c>
      <c r="J14" s="1372"/>
      <c r="K14" s="1372"/>
      <c r="L14" s="1364" t="s">
        <v>146</v>
      </c>
      <c r="M14" s="1364" t="s">
        <v>81</v>
      </c>
      <c r="N14" s="1364" t="s">
        <v>156</v>
      </c>
      <c r="O14" s="1366" t="s">
        <v>7</v>
      </c>
      <c r="P14" s="1372"/>
      <c r="Q14" s="1367"/>
      <c r="R14" s="1364" t="s">
        <v>2</v>
      </c>
    </row>
    <row r="15" spans="1:18" ht="38.25">
      <c r="A15" s="1371"/>
      <c r="B15" s="1365"/>
      <c r="C15" s="68" t="s">
        <v>5</v>
      </c>
      <c r="D15" s="12" t="s">
        <v>23</v>
      </c>
      <c r="E15" s="40" t="s">
        <v>154</v>
      </c>
      <c r="F15" s="12" t="s">
        <v>80</v>
      </c>
      <c r="G15" s="12" t="s">
        <v>153</v>
      </c>
      <c r="H15" s="12" t="s">
        <v>155</v>
      </c>
      <c r="I15" s="1366" t="s">
        <v>37</v>
      </c>
      <c r="J15" s="1367"/>
      <c r="K15" s="12" t="s">
        <v>163</v>
      </c>
      <c r="L15" s="1365"/>
      <c r="M15" s="1365"/>
      <c r="N15" s="1365"/>
      <c r="O15" s="69" t="s">
        <v>98</v>
      </c>
      <c r="P15" s="69" t="s">
        <v>99</v>
      </c>
      <c r="Q15" s="69" t="s">
        <v>100</v>
      </c>
      <c r="R15" s="1365"/>
    </row>
    <row r="16" spans="1:18">
      <c r="A16" s="70">
        <v>1</v>
      </c>
      <c r="B16" s="59" t="s">
        <v>84</v>
      </c>
      <c r="C16" s="70" t="s">
        <v>85</v>
      </c>
      <c r="D16" s="59" t="s">
        <v>86</v>
      </c>
      <c r="E16" s="71" t="s">
        <v>87</v>
      </c>
      <c r="F16" s="59" t="s">
        <v>88</v>
      </c>
      <c r="G16" s="59" t="s">
        <v>89</v>
      </c>
      <c r="H16" s="59" t="s">
        <v>20</v>
      </c>
      <c r="I16" s="71" t="s">
        <v>17</v>
      </c>
      <c r="J16" s="59" t="s">
        <v>15</v>
      </c>
      <c r="K16" s="59" t="s">
        <v>90</v>
      </c>
      <c r="L16" s="59" t="s">
        <v>91</v>
      </c>
      <c r="M16" s="71" t="s">
        <v>92</v>
      </c>
      <c r="N16" s="59" t="s">
        <v>18</v>
      </c>
      <c r="O16" s="59" t="s">
        <v>21</v>
      </c>
      <c r="P16" s="59" t="s">
        <v>22</v>
      </c>
      <c r="Q16" s="71" t="s">
        <v>19</v>
      </c>
      <c r="R16" s="59" t="s">
        <v>110</v>
      </c>
    </row>
    <row r="17" spans="1:18">
      <c r="A17" s="34"/>
      <c r="B17" s="48"/>
      <c r="C17" s="48"/>
      <c r="D17" s="48"/>
      <c r="E17" s="48"/>
      <c r="F17" s="47"/>
      <c r="G17" s="47"/>
      <c r="H17" s="47"/>
      <c r="I17" s="47"/>
      <c r="J17" s="43"/>
      <c r="K17" s="47"/>
      <c r="L17" s="47"/>
      <c r="M17" s="47"/>
      <c r="N17" s="47"/>
      <c r="O17" s="47"/>
      <c r="P17" s="47"/>
      <c r="Q17" s="72"/>
      <c r="R17" s="72"/>
    </row>
    <row r="18" spans="1:18">
      <c r="A18" s="34"/>
      <c r="B18" s="48"/>
      <c r="C18" s="48"/>
      <c r="D18" s="48"/>
      <c r="E18" s="48"/>
      <c r="F18" s="47"/>
      <c r="G18" s="47"/>
      <c r="H18" s="47"/>
      <c r="I18" s="47"/>
      <c r="J18" s="43"/>
      <c r="K18" s="47"/>
      <c r="L18" s="47"/>
      <c r="M18" s="47"/>
      <c r="N18" s="47"/>
      <c r="O18" s="47"/>
      <c r="P18" s="47"/>
      <c r="Q18" s="72"/>
      <c r="R18" s="72"/>
    </row>
    <row r="19" spans="1:18">
      <c r="A19" s="34"/>
      <c r="B19" s="48"/>
      <c r="C19" s="48"/>
      <c r="D19" s="48"/>
      <c r="E19" s="48"/>
      <c r="F19" s="47"/>
      <c r="G19" s="47"/>
      <c r="H19" s="47"/>
      <c r="I19" s="47"/>
      <c r="J19" s="43"/>
      <c r="K19" s="47"/>
      <c r="L19" s="47"/>
      <c r="M19" s="47"/>
      <c r="N19" s="47"/>
      <c r="O19" s="47"/>
      <c r="P19" s="47"/>
      <c r="Q19" s="72"/>
      <c r="R19" s="72"/>
    </row>
    <row r="20" spans="1:18">
      <c r="A20" s="34"/>
      <c r="B20" s="48"/>
      <c r="C20" s="48"/>
      <c r="D20" s="48"/>
      <c r="E20" s="48"/>
      <c r="F20" s="47"/>
      <c r="G20" s="47"/>
      <c r="H20" s="47"/>
      <c r="I20" s="47"/>
      <c r="J20" s="43"/>
      <c r="K20" s="47"/>
      <c r="L20" s="47"/>
      <c r="M20" s="47"/>
      <c r="N20" s="47"/>
      <c r="O20" s="47"/>
      <c r="P20" s="47"/>
      <c r="Q20" s="72"/>
      <c r="R20" s="72"/>
    </row>
    <row r="21" spans="1:18">
      <c r="A21" s="34"/>
      <c r="B21" s="48"/>
      <c r="C21" s="48"/>
      <c r="D21" s="48"/>
      <c r="E21" s="48"/>
      <c r="F21" s="47"/>
      <c r="G21" s="47"/>
      <c r="H21" s="47"/>
      <c r="I21" s="47"/>
      <c r="J21" s="43"/>
      <c r="K21" s="47"/>
      <c r="L21" s="47"/>
      <c r="M21" s="47"/>
      <c r="N21" s="47"/>
      <c r="O21" s="47"/>
      <c r="P21" s="47"/>
      <c r="Q21" s="72"/>
      <c r="R21" s="72"/>
    </row>
    <row r="22" spans="1:18">
      <c r="A22" s="34"/>
      <c r="B22" s="48"/>
      <c r="C22" s="48"/>
      <c r="D22" s="48"/>
      <c r="E22" s="48"/>
      <c r="F22" s="47"/>
      <c r="G22" s="47"/>
      <c r="H22" s="47"/>
      <c r="I22" s="47"/>
      <c r="J22" s="43"/>
      <c r="K22" s="47"/>
      <c r="L22" s="47"/>
      <c r="M22" s="47"/>
      <c r="N22" s="47"/>
      <c r="O22" s="47"/>
      <c r="P22" s="47"/>
      <c r="Q22" s="72"/>
      <c r="R22" s="72"/>
    </row>
    <row r="23" spans="1:18">
      <c r="A23" s="34"/>
      <c r="B23" s="48"/>
      <c r="C23" s="48"/>
      <c r="D23" s="48"/>
      <c r="E23" s="48"/>
      <c r="F23" s="47"/>
      <c r="G23" s="47"/>
      <c r="H23" s="47"/>
      <c r="I23" s="47"/>
      <c r="J23" s="43"/>
      <c r="K23" s="47"/>
      <c r="L23" s="47"/>
      <c r="M23" s="47"/>
      <c r="N23" s="47"/>
      <c r="O23" s="47"/>
      <c r="P23" s="47"/>
      <c r="Q23" s="72"/>
      <c r="R23" s="72"/>
    </row>
    <row r="24" spans="1:18">
      <c r="A24" s="34"/>
      <c r="B24" s="48"/>
      <c r="C24" s="48"/>
      <c r="D24" s="48"/>
      <c r="E24" s="48"/>
      <c r="F24" s="47"/>
      <c r="G24" s="47"/>
      <c r="H24" s="47"/>
      <c r="I24" s="47"/>
      <c r="J24" s="43"/>
      <c r="K24" s="47"/>
      <c r="L24" s="47"/>
      <c r="M24" s="47"/>
      <c r="N24" s="47"/>
      <c r="O24" s="47"/>
      <c r="P24" s="47"/>
      <c r="Q24" s="72"/>
      <c r="R24" s="72"/>
    </row>
    <row r="25" spans="1:18">
      <c r="A25" s="34"/>
      <c r="B25" s="48"/>
      <c r="C25" s="48"/>
      <c r="D25" s="48"/>
      <c r="E25" s="48"/>
      <c r="F25" s="47"/>
      <c r="G25" s="47"/>
      <c r="H25" s="47"/>
      <c r="I25" s="47"/>
      <c r="J25" s="43"/>
      <c r="K25" s="47"/>
      <c r="L25" s="47"/>
      <c r="M25" s="47"/>
      <c r="N25" s="47"/>
      <c r="O25" s="47"/>
      <c r="P25" s="47"/>
      <c r="Q25" s="72"/>
      <c r="R25" s="72"/>
    </row>
    <row r="26" spans="1:18">
      <c r="A26" s="1373" t="s">
        <v>93</v>
      </c>
      <c r="B26" s="1374"/>
      <c r="C26" s="1374"/>
      <c r="D26" s="1374"/>
      <c r="E26" s="1374"/>
      <c r="F26" s="1374"/>
      <c r="G26" s="1374"/>
      <c r="H26" s="1375"/>
      <c r="I26" s="44"/>
      <c r="J26" s="44"/>
      <c r="K26" s="78"/>
      <c r="L26" s="78"/>
      <c r="M26" s="73"/>
      <c r="N26" s="76"/>
      <c r="O26" s="75"/>
      <c r="P26" s="75"/>
      <c r="Q26" s="75"/>
      <c r="R26" s="77"/>
    </row>
    <row r="27" spans="1:18">
      <c r="A27" s="42"/>
      <c r="B27" s="42"/>
      <c r="C27" s="42"/>
      <c r="D27" s="42"/>
      <c r="E27" s="42"/>
      <c r="F27" s="42"/>
      <c r="G27" s="42"/>
      <c r="H27" s="42"/>
      <c r="I27" s="37"/>
      <c r="J27" s="37"/>
      <c r="K27" s="37"/>
      <c r="L27" s="37"/>
      <c r="M27" s="37"/>
      <c r="N27" s="67"/>
      <c r="O27" s="67"/>
      <c r="P27" s="67"/>
      <c r="Q27" s="67"/>
      <c r="R27" s="67"/>
    </row>
    <row r="28" spans="1:18">
      <c r="A28" s="42"/>
      <c r="B28" s="42"/>
      <c r="C28" s="42"/>
      <c r="D28" s="42"/>
      <c r="E28" s="42"/>
      <c r="F28" s="42"/>
      <c r="G28" s="42"/>
      <c r="H28" s="42"/>
      <c r="I28" s="37"/>
      <c r="J28" s="37"/>
      <c r="K28" s="37"/>
      <c r="L28" s="37"/>
      <c r="M28" s="37"/>
      <c r="N28" s="67"/>
      <c r="O28" s="67"/>
      <c r="P28" s="67"/>
      <c r="Q28" s="67"/>
      <c r="R28" s="67"/>
    </row>
    <row r="29" spans="1:18" s="24" customFormat="1">
      <c r="C29" s="23"/>
      <c r="F29" s="23"/>
      <c r="G29" s="60"/>
      <c r="H29" s="60"/>
      <c r="I29" s="60"/>
      <c r="J29" s="60"/>
      <c r="K29" s="60"/>
    </row>
    <row r="30" spans="1:18" s="24" customFormat="1">
      <c r="G30" s="41"/>
      <c r="H30" s="41"/>
      <c r="I30" s="41"/>
      <c r="J30" s="41"/>
      <c r="K30" s="41"/>
    </row>
    <row r="31" spans="1:18" s="24" customFormat="1">
      <c r="G31" s="41"/>
      <c r="H31" s="41"/>
      <c r="I31" s="41"/>
      <c r="J31" s="41"/>
      <c r="K31" s="41"/>
    </row>
    <row r="32" spans="1:18" s="24" customFormat="1">
      <c r="G32" s="41"/>
      <c r="H32" s="41"/>
      <c r="I32" s="41"/>
      <c r="J32" s="41"/>
      <c r="K32" s="41"/>
    </row>
    <row r="33" spans="7:11" s="24" customFormat="1">
      <c r="G33" s="41"/>
      <c r="H33" s="41"/>
      <c r="I33" s="41"/>
      <c r="J33" s="41"/>
      <c r="K33" s="41"/>
    </row>
    <row r="34" spans="7:11" s="24" customFormat="1">
      <c r="G34" s="41"/>
      <c r="H34" s="41"/>
      <c r="I34" s="41"/>
      <c r="J34" s="41"/>
      <c r="K34" s="41"/>
    </row>
    <row r="35" spans="7:11" s="24" customFormat="1">
      <c r="G35" s="41"/>
      <c r="H35" s="41"/>
      <c r="I35" s="41"/>
      <c r="J35" s="41"/>
      <c r="K35" s="41"/>
    </row>
    <row r="36" spans="7:11" s="24" customFormat="1">
      <c r="G36" s="41"/>
      <c r="H36" s="41"/>
      <c r="I36" s="41"/>
      <c r="J36" s="41"/>
      <c r="K36" s="41"/>
    </row>
    <row r="37" spans="7:11" s="24" customFormat="1">
      <c r="G37" s="41"/>
      <c r="H37" s="41"/>
      <c r="I37" s="41"/>
      <c r="J37" s="41"/>
      <c r="K37" s="41"/>
    </row>
  </sheetData>
  <mergeCells count="16">
    <mergeCell ref="A26:H26"/>
    <mergeCell ref="A1:R1"/>
    <mergeCell ref="A2:R2"/>
    <mergeCell ref="A3:R3"/>
    <mergeCell ref="A4:R4"/>
    <mergeCell ref="A14:A15"/>
    <mergeCell ref="B14:B15"/>
    <mergeCell ref="C14:D14"/>
    <mergeCell ref="E14:H14"/>
    <mergeCell ref="I14:K14"/>
    <mergeCell ref="L14:L15"/>
    <mergeCell ref="M14:M15"/>
    <mergeCell ref="R14:R15"/>
    <mergeCell ref="I15:J15"/>
    <mergeCell ref="N14:N15"/>
    <mergeCell ref="O14:Q14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W29"/>
  <sheetViews>
    <sheetView view="pageBreakPreview" topLeftCell="A10" zoomScaleSheetLayoutView="100" workbookViewId="0">
      <selection activeCell="I7" sqref="I7"/>
    </sheetView>
  </sheetViews>
  <sheetFormatPr defaultRowHeight="15" customHeight="1"/>
  <cols>
    <col min="1" max="1" width="9.140625" style="274"/>
    <col min="2" max="2" width="5.7109375" style="297" customWidth="1"/>
    <col min="3" max="3" width="25.7109375" style="297" customWidth="1"/>
    <col min="4" max="6" width="3.7109375" style="297" customWidth="1"/>
    <col min="7" max="7" width="13" style="297" customWidth="1"/>
    <col min="8" max="8" width="11.140625" style="297" customWidth="1"/>
    <col min="9" max="9" width="7.140625" style="297" customWidth="1"/>
    <col min="10" max="10" width="9.140625" style="297"/>
    <col min="11" max="11" width="14.7109375" style="297" customWidth="1"/>
    <col min="12" max="12" width="7.5703125" style="297" customWidth="1"/>
    <col min="13" max="13" width="8" style="297" customWidth="1"/>
    <col min="14" max="14" width="9.140625" style="297"/>
    <col min="15" max="15" width="10" style="297" customWidth="1"/>
    <col min="16" max="16" width="5.5703125" style="297" customWidth="1"/>
    <col min="17" max="17" width="6.85546875" style="297" customWidth="1"/>
    <col min="18" max="18" width="14.7109375" style="297" customWidth="1"/>
    <col min="19" max="19" width="13.7109375" style="297" customWidth="1"/>
    <col min="20" max="20" width="20.7109375" style="297" customWidth="1"/>
    <col min="21" max="16384" width="9.140625" style="297"/>
  </cols>
  <sheetData>
    <row r="1" spans="1:20" ht="15" customHeight="1">
      <c r="B1" s="1138" t="s">
        <v>128</v>
      </c>
      <c r="C1" s="1138"/>
      <c r="D1" s="1138"/>
      <c r="E1" s="1138"/>
      <c r="F1" s="1138"/>
      <c r="G1" s="1138"/>
      <c r="H1" s="1138"/>
      <c r="I1" s="1138"/>
      <c r="J1" s="1138"/>
      <c r="K1" s="1138"/>
      <c r="L1" s="1138"/>
      <c r="M1" s="1138"/>
      <c r="N1" s="1138"/>
      <c r="O1" s="1138"/>
      <c r="P1" s="1138"/>
      <c r="Q1" s="1138"/>
      <c r="R1" s="1138"/>
      <c r="S1" s="1138"/>
      <c r="T1" s="1138"/>
    </row>
    <row r="2" spans="1:20" ht="15" customHeight="1">
      <c r="B2" s="1138" t="s">
        <v>66</v>
      </c>
      <c r="C2" s="1138"/>
      <c r="D2" s="1138"/>
      <c r="E2" s="1138"/>
      <c r="F2" s="1138"/>
      <c r="G2" s="1138"/>
      <c r="H2" s="1138"/>
      <c r="I2" s="1138"/>
      <c r="J2" s="1138"/>
      <c r="K2" s="1138"/>
      <c r="L2" s="1138"/>
      <c r="M2" s="1138"/>
      <c r="N2" s="1138"/>
      <c r="O2" s="1138"/>
      <c r="P2" s="1138"/>
      <c r="Q2" s="1138"/>
      <c r="R2" s="1138"/>
      <c r="S2" s="1138"/>
      <c r="T2" s="1138"/>
    </row>
    <row r="3" spans="1:20" ht="15" customHeight="1">
      <c r="B3" s="1138" t="s">
        <v>132</v>
      </c>
      <c r="C3" s="1138"/>
      <c r="D3" s="1138"/>
      <c r="E3" s="1138"/>
      <c r="F3" s="1138"/>
      <c r="G3" s="1138"/>
      <c r="H3" s="1138"/>
      <c r="I3" s="1138"/>
      <c r="J3" s="1138"/>
      <c r="K3" s="1138"/>
      <c r="L3" s="1138"/>
      <c r="M3" s="1138"/>
      <c r="N3" s="1138"/>
      <c r="O3" s="1138"/>
      <c r="P3" s="1138"/>
      <c r="Q3" s="1138"/>
      <c r="R3" s="1138"/>
      <c r="S3" s="1138"/>
      <c r="T3" s="1138"/>
    </row>
    <row r="4" spans="1:20" ht="15" customHeight="1">
      <c r="B4" s="1138" t="s">
        <v>1761</v>
      </c>
      <c r="C4" s="1138"/>
      <c r="D4" s="1138"/>
      <c r="E4" s="1138"/>
      <c r="F4" s="1138"/>
      <c r="G4" s="1138"/>
      <c r="H4" s="1138"/>
      <c r="I4" s="1138"/>
      <c r="J4" s="1138"/>
      <c r="K4" s="1138"/>
      <c r="L4" s="1138"/>
      <c r="M4" s="1138"/>
      <c r="N4" s="1138"/>
      <c r="O4" s="1138"/>
      <c r="P4" s="1138"/>
      <c r="Q4" s="1138"/>
      <c r="R4" s="1138"/>
      <c r="S4" s="1138"/>
      <c r="T4" s="1138"/>
    </row>
    <row r="5" spans="1:20" ht="15" customHeight="1">
      <c r="B5" s="517"/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17"/>
    </row>
    <row r="6" spans="1:20" ht="15" customHeight="1">
      <c r="B6" s="914" t="s">
        <v>68</v>
      </c>
      <c r="C6" s="948"/>
      <c r="D6" s="266" t="s">
        <v>1870</v>
      </c>
      <c r="E6" s="948"/>
      <c r="F6" s="948"/>
      <c r="H6" s="948"/>
      <c r="I6" s="948"/>
      <c r="J6" s="948"/>
      <c r="K6" s="948"/>
      <c r="L6" s="948"/>
      <c r="M6" s="948"/>
      <c r="N6" s="948"/>
      <c r="O6" s="948"/>
      <c r="P6" s="948"/>
      <c r="Q6" s="948"/>
      <c r="R6" s="1039"/>
      <c r="S6" s="1039"/>
      <c r="T6" s="948"/>
    </row>
    <row r="7" spans="1:20" ht="15" customHeight="1">
      <c r="B7" s="914" t="s">
        <v>70</v>
      </c>
      <c r="C7" s="948"/>
      <c r="D7" s="1080" t="s">
        <v>1871</v>
      </c>
      <c r="E7" s="1080"/>
      <c r="F7" s="948"/>
      <c r="H7" s="948"/>
      <c r="I7" s="948"/>
      <c r="J7" s="948"/>
      <c r="K7" s="948"/>
      <c r="L7" s="948"/>
      <c r="M7" s="948"/>
      <c r="N7" s="948"/>
      <c r="O7" s="948"/>
      <c r="P7" s="948"/>
      <c r="Q7" s="948"/>
      <c r="R7" s="1039"/>
      <c r="S7" s="1039"/>
      <c r="T7" s="948"/>
    </row>
    <row r="8" spans="1:20" ht="15" customHeight="1">
      <c r="B8" s="914" t="s">
        <v>72</v>
      </c>
      <c r="C8" s="948"/>
      <c r="D8" s="266" t="s">
        <v>1872</v>
      </c>
      <c r="E8" s="948"/>
      <c r="F8" s="948"/>
      <c r="H8" s="948"/>
      <c r="I8" s="948"/>
      <c r="J8" s="948"/>
      <c r="K8" s="948"/>
      <c r="L8" s="948"/>
      <c r="M8" s="948"/>
      <c r="N8" s="948"/>
      <c r="O8" s="948"/>
      <c r="P8" s="948"/>
      <c r="Q8" s="948"/>
      <c r="R8" s="1039"/>
      <c r="S8" s="1039"/>
      <c r="T8" s="948"/>
    </row>
    <row r="9" spans="1:20" ht="15" customHeight="1">
      <c r="B9" s="914" t="s">
        <v>73</v>
      </c>
      <c r="C9" s="948"/>
      <c r="D9" s="1040" t="s">
        <v>1873</v>
      </c>
      <c r="E9" s="948"/>
      <c r="F9" s="948"/>
      <c r="H9" s="948"/>
      <c r="I9" s="1041"/>
      <c r="J9" s="948"/>
      <c r="K9" s="948"/>
      <c r="L9" s="948"/>
      <c r="M9" s="948"/>
      <c r="N9" s="948"/>
      <c r="O9" s="948"/>
      <c r="P9" s="948"/>
      <c r="Q9" s="948"/>
      <c r="R9" s="1039"/>
      <c r="S9" s="1039"/>
      <c r="T9" s="948"/>
    </row>
    <row r="10" spans="1:20" ht="15" customHeight="1">
      <c r="B10" s="847" t="s">
        <v>74</v>
      </c>
      <c r="C10" s="948"/>
      <c r="D10" s="513" t="s">
        <v>1949</v>
      </c>
      <c r="E10" s="948"/>
      <c r="F10" s="948"/>
      <c r="H10" s="948"/>
      <c r="I10" s="948"/>
      <c r="J10" s="948"/>
      <c r="K10" s="948"/>
      <c r="L10" s="948"/>
      <c r="M10" s="948"/>
      <c r="N10" s="948"/>
      <c r="O10" s="948"/>
      <c r="P10" s="948"/>
      <c r="Q10" s="948"/>
      <c r="R10" s="1039"/>
      <c r="S10" s="1039"/>
      <c r="T10" s="948"/>
    </row>
    <row r="11" spans="1:20" ht="15" customHeight="1">
      <c r="B11" s="847" t="s">
        <v>76</v>
      </c>
      <c r="C11" s="948"/>
      <c r="D11" s="513" t="s">
        <v>1950</v>
      </c>
      <c r="E11" s="948"/>
      <c r="F11" s="948"/>
      <c r="H11" s="948"/>
      <c r="I11" s="948"/>
      <c r="J11" s="948"/>
      <c r="K11" s="948"/>
      <c r="L11" s="948"/>
      <c r="M11" s="948"/>
      <c r="N11" s="948"/>
      <c r="O11" s="948"/>
      <c r="P11" s="948"/>
      <c r="Q11" s="948"/>
      <c r="R11" s="1039"/>
      <c r="S11" s="1039"/>
      <c r="T11" s="948"/>
    </row>
    <row r="12" spans="1:20" ht="15" customHeight="1">
      <c r="B12" s="847" t="s">
        <v>36</v>
      </c>
      <c r="C12" s="948"/>
      <c r="D12" s="513" t="s">
        <v>1951</v>
      </c>
      <c r="E12" s="948"/>
      <c r="F12" s="948"/>
      <c r="H12" s="948"/>
      <c r="I12" s="948"/>
      <c r="J12" s="948"/>
      <c r="K12" s="948"/>
      <c r="L12" s="948"/>
      <c r="M12" s="948"/>
      <c r="N12" s="948"/>
      <c r="O12" s="948"/>
      <c r="P12" s="948"/>
      <c r="Q12" s="948"/>
      <c r="R12" s="1039"/>
      <c r="S12" s="1039"/>
      <c r="T12" s="948"/>
    </row>
    <row r="13" spans="1:20" ht="15" customHeight="1">
      <c r="B13" s="949"/>
      <c r="C13" s="950"/>
      <c r="D13" s="950"/>
      <c r="E13" s="950"/>
      <c r="F13" s="950"/>
      <c r="G13" s="949"/>
      <c r="H13" s="950"/>
      <c r="I13" s="950"/>
      <c r="J13" s="950"/>
      <c r="K13" s="950"/>
      <c r="L13" s="950"/>
      <c r="M13" s="950"/>
      <c r="N13" s="950"/>
      <c r="O13" s="950"/>
      <c r="P13" s="950"/>
      <c r="Q13" s="950"/>
      <c r="R13" s="950"/>
      <c r="S13" s="950"/>
      <c r="T13" s="950"/>
    </row>
    <row r="14" spans="1:20" ht="35.1" customHeight="1">
      <c r="B14" s="1181" t="s">
        <v>16</v>
      </c>
      <c r="C14" s="1177" t="s">
        <v>77</v>
      </c>
      <c r="D14" s="1157" t="s">
        <v>133</v>
      </c>
      <c r="E14" s="1157"/>
      <c r="F14" s="1157"/>
      <c r="G14" s="1393" t="s">
        <v>134</v>
      </c>
      <c r="H14" s="1186"/>
      <c r="I14" s="1178" t="s">
        <v>118</v>
      </c>
      <c r="J14" s="1178" t="s">
        <v>119</v>
      </c>
      <c r="K14" s="1208" t="s">
        <v>28</v>
      </c>
      <c r="L14" s="1352"/>
      <c r="M14" s="1178" t="s">
        <v>135</v>
      </c>
      <c r="N14" s="1178" t="s">
        <v>108</v>
      </c>
      <c r="O14" s="1177" t="s">
        <v>143</v>
      </c>
      <c r="P14" s="1157" t="s">
        <v>37</v>
      </c>
      <c r="Q14" s="1157"/>
      <c r="R14" s="1175" t="s">
        <v>160</v>
      </c>
      <c r="S14" s="1394" t="s">
        <v>1953</v>
      </c>
      <c r="T14" s="1157" t="s">
        <v>2</v>
      </c>
    </row>
    <row r="15" spans="1:20" ht="35.1" customHeight="1">
      <c r="B15" s="1392"/>
      <c r="C15" s="1391"/>
      <c r="D15" s="264" t="s">
        <v>157</v>
      </c>
      <c r="E15" s="264" t="s">
        <v>158</v>
      </c>
      <c r="F15" s="264" t="s">
        <v>159</v>
      </c>
      <c r="G15" s="259" t="s">
        <v>136</v>
      </c>
      <c r="H15" s="259" t="s">
        <v>137</v>
      </c>
      <c r="I15" s="1391"/>
      <c r="J15" s="1391"/>
      <c r="K15" s="263" t="s">
        <v>0</v>
      </c>
      <c r="L15" s="259" t="s">
        <v>24</v>
      </c>
      <c r="M15" s="1391"/>
      <c r="N15" s="1391"/>
      <c r="O15" s="1391"/>
      <c r="P15" s="264" t="s">
        <v>161</v>
      </c>
      <c r="Q15" s="226" t="s">
        <v>162</v>
      </c>
      <c r="R15" s="1391"/>
      <c r="S15" s="1395"/>
      <c r="T15" s="1157"/>
    </row>
    <row r="16" spans="1:20" s="528" customFormat="1" ht="15" customHeight="1">
      <c r="A16" s="311"/>
      <c r="B16" s="1042" t="s">
        <v>83</v>
      </c>
      <c r="C16" s="1043" t="s">
        <v>84</v>
      </c>
      <c r="D16" s="1043">
        <v>3</v>
      </c>
      <c r="E16" s="1043">
        <v>4</v>
      </c>
      <c r="F16" s="1043">
        <v>5</v>
      </c>
      <c r="G16" s="1042">
        <v>6</v>
      </c>
      <c r="H16" s="1043">
        <v>7</v>
      </c>
      <c r="I16" s="1043">
        <v>8</v>
      </c>
      <c r="J16" s="1043">
        <v>9</v>
      </c>
      <c r="K16" s="1043">
        <v>10</v>
      </c>
      <c r="L16" s="1043">
        <v>11</v>
      </c>
      <c r="M16" s="1043">
        <v>12</v>
      </c>
      <c r="N16" s="1043">
        <v>13</v>
      </c>
      <c r="O16" s="1043">
        <v>14</v>
      </c>
      <c r="P16" s="1043">
        <v>15</v>
      </c>
      <c r="Q16" s="1043">
        <v>16</v>
      </c>
      <c r="R16" s="1043">
        <v>17</v>
      </c>
      <c r="S16" s="1043">
        <v>18</v>
      </c>
      <c r="T16" s="1043">
        <v>19</v>
      </c>
    </row>
    <row r="17" spans="1:23" ht="150" customHeight="1">
      <c r="A17" s="1037" t="s">
        <v>1762</v>
      </c>
      <c r="B17" s="921">
        <v>1</v>
      </c>
      <c r="C17" s="381" t="s">
        <v>1752</v>
      </c>
      <c r="D17" s="1046"/>
      <c r="E17" s="1046"/>
      <c r="F17" s="1046"/>
      <c r="G17" s="381" t="s">
        <v>1521</v>
      </c>
      <c r="H17" s="1046" t="s">
        <v>1753</v>
      </c>
      <c r="I17" s="381"/>
      <c r="J17" s="381" t="s">
        <v>887</v>
      </c>
      <c r="K17" s="1046" t="s">
        <v>1754</v>
      </c>
      <c r="L17" s="1047"/>
      <c r="M17" s="1047"/>
      <c r="N17" s="1046" t="s">
        <v>884</v>
      </c>
      <c r="O17" s="1046" t="s">
        <v>1755</v>
      </c>
      <c r="P17" s="1046">
        <v>1</v>
      </c>
      <c r="Q17" s="1046" t="s">
        <v>180</v>
      </c>
      <c r="R17" s="595">
        <v>4929686000</v>
      </c>
      <c r="S17" s="596"/>
      <c r="T17" s="1048" t="s">
        <v>1756</v>
      </c>
      <c r="U17" s="947"/>
      <c r="V17" s="947"/>
      <c r="W17" s="222"/>
    </row>
    <row r="18" spans="1:23" ht="150" customHeight="1">
      <c r="A18" s="1037" t="s">
        <v>1762</v>
      </c>
      <c r="B18" s="1050">
        <v>2</v>
      </c>
      <c r="C18" s="543" t="s">
        <v>1757</v>
      </c>
      <c r="D18" s="543"/>
      <c r="E18" s="543"/>
      <c r="F18" s="543"/>
      <c r="G18" s="543" t="s">
        <v>1521</v>
      </c>
      <c r="H18" s="543" t="s">
        <v>1732</v>
      </c>
      <c r="I18" s="543">
        <v>18000</v>
      </c>
      <c r="J18" s="543" t="s">
        <v>1758</v>
      </c>
      <c r="K18" s="543" t="s">
        <v>1759</v>
      </c>
      <c r="L18" s="977"/>
      <c r="M18" s="977"/>
      <c r="N18" s="543" t="s">
        <v>884</v>
      </c>
      <c r="O18" s="543" t="s">
        <v>185</v>
      </c>
      <c r="P18" s="543">
        <v>1</v>
      </c>
      <c r="Q18" s="543" t="s">
        <v>180</v>
      </c>
      <c r="R18" s="636">
        <v>48616960000</v>
      </c>
      <c r="S18" s="935"/>
      <c r="T18" s="543" t="s">
        <v>1760</v>
      </c>
      <c r="U18" s="1038"/>
      <c r="V18" s="1038"/>
      <c r="W18" s="814"/>
    </row>
    <row r="19" spans="1:23" ht="150" customHeight="1">
      <c r="A19" s="1037" t="s">
        <v>1762</v>
      </c>
      <c r="B19" s="227">
        <v>3</v>
      </c>
      <c r="C19" s="716" t="s">
        <v>1952</v>
      </c>
      <c r="D19" s="716"/>
      <c r="E19" s="716"/>
      <c r="F19" s="716"/>
      <c r="G19" s="716"/>
      <c r="H19" s="716"/>
      <c r="I19" s="716"/>
      <c r="J19" s="223"/>
      <c r="K19" s="716" t="s">
        <v>1807</v>
      </c>
      <c r="L19" s="1049"/>
      <c r="M19" s="716"/>
      <c r="N19" s="716"/>
      <c r="O19" s="716" t="s">
        <v>185</v>
      </c>
      <c r="P19" s="716">
        <v>1</v>
      </c>
      <c r="Q19" s="224" t="s">
        <v>180</v>
      </c>
      <c r="R19" s="864">
        <v>149000000</v>
      </c>
      <c r="S19" s="225"/>
      <c r="T19" s="716" t="s">
        <v>1808</v>
      </c>
    </row>
    <row r="20" spans="1:23" ht="24.95" customHeight="1" thickBot="1">
      <c r="B20" s="1167" t="s">
        <v>93</v>
      </c>
      <c r="C20" s="1168"/>
      <c r="D20" s="1168"/>
      <c r="E20" s="1168"/>
      <c r="F20" s="1168"/>
      <c r="G20" s="1168"/>
      <c r="H20" s="1168"/>
      <c r="I20" s="1168"/>
      <c r="J20" s="1168"/>
      <c r="K20" s="1168"/>
      <c r="L20" s="1168"/>
      <c r="M20" s="1168"/>
      <c r="N20" s="1168"/>
      <c r="O20" s="1168"/>
      <c r="P20" s="1168"/>
      <c r="Q20" s="1169"/>
      <c r="R20" s="940">
        <f>SUM(R17:R19)</f>
        <v>53695646000</v>
      </c>
      <c r="S20" s="1044"/>
      <c r="T20" s="1045"/>
    </row>
    <row r="21" spans="1:23" ht="15" customHeight="1" thickTop="1">
      <c r="D21" s="18"/>
      <c r="G21" s="18"/>
      <c r="H21" s="564"/>
      <c r="I21" s="564"/>
      <c r="J21" s="564"/>
      <c r="K21" s="564"/>
      <c r="L21" s="564"/>
    </row>
    <row r="22" spans="1:23" ht="15" customHeight="1">
      <c r="H22" s="565"/>
      <c r="I22" s="565"/>
      <c r="J22" s="565"/>
      <c r="K22" s="565"/>
      <c r="L22" s="565"/>
    </row>
    <row r="23" spans="1:23" ht="15" customHeight="1">
      <c r="H23" s="565"/>
      <c r="I23" s="565"/>
      <c r="J23" s="565"/>
      <c r="K23" s="565"/>
      <c r="L23" s="565"/>
    </row>
    <row r="24" spans="1:23" ht="15" customHeight="1">
      <c r="H24" s="565"/>
      <c r="I24" s="565"/>
      <c r="J24" s="565"/>
      <c r="K24" s="565"/>
      <c r="L24" s="565"/>
    </row>
    <row r="25" spans="1:23" ht="15" customHeight="1">
      <c r="H25" s="565"/>
      <c r="I25" s="565"/>
      <c r="J25" s="565"/>
      <c r="K25" s="565"/>
      <c r="L25" s="565"/>
    </row>
    <row r="26" spans="1:23" ht="15" customHeight="1">
      <c r="H26" s="565"/>
      <c r="I26" s="565"/>
      <c r="J26" s="565"/>
      <c r="K26" s="565"/>
      <c r="L26" s="565"/>
      <c r="R26" s="297">
        <v>34190850301</v>
      </c>
    </row>
    <row r="27" spans="1:23" ht="15" customHeight="1">
      <c r="H27" s="565"/>
      <c r="I27" s="565"/>
      <c r="J27" s="565"/>
      <c r="K27" s="565"/>
      <c r="L27" s="565"/>
    </row>
    <row r="28" spans="1:23" ht="15" customHeight="1">
      <c r="H28" s="565"/>
      <c r="I28" s="565"/>
      <c r="J28" s="565"/>
      <c r="K28" s="565"/>
      <c r="L28" s="565"/>
    </row>
    <row r="29" spans="1:23" ht="15" customHeight="1">
      <c r="H29" s="565"/>
      <c r="I29" s="565"/>
      <c r="J29" s="565"/>
      <c r="K29" s="565"/>
      <c r="L29" s="565"/>
    </row>
  </sheetData>
  <mergeCells count="20">
    <mergeCell ref="B1:T1"/>
    <mergeCell ref="B2:T2"/>
    <mergeCell ref="B3:T3"/>
    <mergeCell ref="B4:T4"/>
    <mergeCell ref="B14:B15"/>
    <mergeCell ref="C14:C15"/>
    <mergeCell ref="G14:H14"/>
    <mergeCell ref="I14:I15"/>
    <mergeCell ref="J14:J15"/>
    <mergeCell ref="D14:F14"/>
    <mergeCell ref="P14:Q14"/>
    <mergeCell ref="D7:E7"/>
    <mergeCell ref="S14:S15"/>
    <mergeCell ref="T14:T15"/>
    <mergeCell ref="K14:L14"/>
    <mergeCell ref="M14:M15"/>
    <mergeCell ref="N14:N15"/>
    <mergeCell ref="O14:O15"/>
    <mergeCell ref="R14:R15"/>
    <mergeCell ref="B20:Q20"/>
  </mergeCells>
  <printOptions horizontalCentered="1"/>
  <pageMargins left="1.25" right="0.5" top="0.75" bottom="0.75" header="0" footer="0"/>
  <pageSetup paperSize="256" scale="75" orientation="landscape" horizontalDpi="4294967293" verticalDpi="4294967293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000"/>
  </sheetPr>
  <dimension ref="B1:AC64"/>
  <sheetViews>
    <sheetView view="pageBreakPreview" topLeftCell="A28" zoomScaleSheetLayoutView="100" workbookViewId="0">
      <selection activeCell="E52" sqref="E52"/>
    </sheetView>
  </sheetViews>
  <sheetFormatPr defaultColWidth="9.140625" defaultRowHeight="12.75"/>
  <cols>
    <col min="1" max="1" width="8.5703125" style="28" customWidth="1"/>
    <col min="2" max="2" width="4.42578125" style="28" customWidth="1"/>
    <col min="3" max="3" width="8.42578125" style="28" bestFit="1" customWidth="1"/>
    <col min="4" max="4" width="10.85546875" style="28" bestFit="1" customWidth="1"/>
    <col min="5" max="5" width="29.28515625" style="28" customWidth="1"/>
    <col min="6" max="6" width="8.5703125" style="28" customWidth="1"/>
    <col min="7" max="7" width="7.28515625" style="210" bestFit="1" customWidth="1"/>
    <col min="8" max="8" width="15.7109375" style="212" customWidth="1"/>
    <col min="9" max="9" width="12.7109375" style="28" customWidth="1"/>
    <col min="10" max="10" width="16.42578125" style="28" bestFit="1" customWidth="1"/>
    <col min="11" max="11" width="16.28515625" style="28" bestFit="1" customWidth="1"/>
    <col min="12" max="12" width="19.28515625" style="28" bestFit="1" customWidth="1"/>
    <col min="13" max="13" width="15.28515625" style="28" bestFit="1" customWidth="1"/>
    <col min="14" max="14" width="16.28515625" style="28" bestFit="1" customWidth="1"/>
    <col min="15" max="15" width="19.28515625" style="28" bestFit="1" customWidth="1"/>
    <col min="16" max="16" width="10.7109375" style="28" bestFit="1" customWidth="1"/>
    <col min="17" max="17" width="12" style="28" bestFit="1" customWidth="1"/>
    <col min="18" max="18" width="17.28515625" style="28" bestFit="1" customWidth="1"/>
    <col min="19" max="19" width="12.85546875" style="28" bestFit="1" customWidth="1"/>
    <col min="20" max="23" width="12.140625" style="28" bestFit="1" customWidth="1"/>
    <col min="24" max="28" width="12.85546875" style="28" bestFit="1" customWidth="1"/>
    <col min="29" max="29" width="13.7109375" style="28" bestFit="1" customWidth="1"/>
    <col min="30" max="16384" width="9.140625" style="28"/>
  </cols>
  <sheetData>
    <row r="1" spans="2:29">
      <c r="B1" s="1402" t="s">
        <v>1786</v>
      </c>
      <c r="C1" s="1402"/>
      <c r="D1" s="1402"/>
      <c r="E1" s="1402"/>
      <c r="F1" s="1402"/>
      <c r="G1" s="1402"/>
      <c r="H1" s="1402"/>
      <c r="I1" s="1402"/>
    </row>
    <row r="2" spans="2:29">
      <c r="B2" s="1402" t="s">
        <v>1766</v>
      </c>
      <c r="C2" s="1402"/>
      <c r="D2" s="1402"/>
      <c r="E2" s="1402"/>
      <c r="F2" s="1402"/>
      <c r="G2" s="1402"/>
      <c r="H2" s="1402"/>
      <c r="I2" s="1402"/>
    </row>
    <row r="4" spans="2:29" ht="22.5" customHeight="1">
      <c r="B4" s="1164" t="s">
        <v>8</v>
      </c>
      <c r="C4" s="1164" t="s">
        <v>34</v>
      </c>
      <c r="D4" s="1164" t="s">
        <v>35</v>
      </c>
      <c r="E4" s="1164" t="s">
        <v>36</v>
      </c>
      <c r="F4" s="1164" t="s">
        <v>37</v>
      </c>
      <c r="G4" s="1408" t="s">
        <v>37</v>
      </c>
      <c r="H4" s="1411" t="s">
        <v>38</v>
      </c>
      <c r="I4" s="1408" t="s">
        <v>2</v>
      </c>
      <c r="J4" s="1158" t="s">
        <v>190</v>
      </c>
      <c r="K4" s="1159"/>
      <c r="L4" s="1160"/>
      <c r="M4" s="1217" t="s">
        <v>1769</v>
      </c>
      <c r="N4" s="1218"/>
      <c r="O4" s="1219"/>
      <c r="R4" s="1399" t="s">
        <v>1820</v>
      </c>
      <c r="S4" s="1396">
        <v>2007</v>
      </c>
      <c r="T4" s="1396" t="s">
        <v>1821</v>
      </c>
      <c r="U4" s="1396" t="s">
        <v>1822</v>
      </c>
      <c r="V4" s="1396" t="s">
        <v>1823</v>
      </c>
      <c r="W4" s="1396" t="s">
        <v>326</v>
      </c>
      <c r="X4" s="1396" t="s">
        <v>1824</v>
      </c>
      <c r="Y4" s="1396" t="s">
        <v>1825</v>
      </c>
      <c r="Z4" s="1396" t="s">
        <v>1826</v>
      </c>
      <c r="AA4" s="1396" t="s">
        <v>1827</v>
      </c>
      <c r="AB4" s="1396" t="s">
        <v>1828</v>
      </c>
      <c r="AC4" s="1396" t="s">
        <v>1829</v>
      </c>
    </row>
    <row r="5" spans="2:29" ht="6.75" hidden="1" customHeight="1">
      <c r="B5" s="1204"/>
      <c r="C5" s="1204"/>
      <c r="D5" s="1204"/>
      <c r="E5" s="1204"/>
      <c r="F5" s="1204"/>
      <c r="G5" s="1409"/>
      <c r="H5" s="1412"/>
      <c r="I5" s="1409"/>
      <c r="J5" s="1164" t="s">
        <v>1784</v>
      </c>
      <c r="K5" s="1164" t="s">
        <v>1774</v>
      </c>
      <c r="L5" s="1164" t="s">
        <v>191</v>
      </c>
      <c r="M5" s="1164" t="s">
        <v>1769</v>
      </c>
      <c r="N5" s="1404" t="s">
        <v>1785</v>
      </c>
      <c r="O5" s="1164" t="s">
        <v>1777</v>
      </c>
      <c r="R5" s="1400"/>
      <c r="S5" s="1397"/>
      <c r="T5" s="1397"/>
      <c r="U5" s="1397"/>
      <c r="V5" s="1397"/>
      <c r="W5" s="1397"/>
      <c r="X5" s="1397"/>
      <c r="Y5" s="1397"/>
      <c r="Z5" s="1397"/>
      <c r="AA5" s="1397"/>
      <c r="AB5" s="1397"/>
      <c r="AC5" s="1397"/>
    </row>
    <row r="6" spans="2:29" ht="41.25" customHeight="1">
      <c r="B6" s="1166"/>
      <c r="C6" s="1166"/>
      <c r="D6" s="1166"/>
      <c r="E6" s="1166"/>
      <c r="F6" s="1166"/>
      <c r="G6" s="1410"/>
      <c r="H6" s="1413"/>
      <c r="I6" s="1410"/>
      <c r="J6" s="1166"/>
      <c r="K6" s="1166"/>
      <c r="L6" s="1166"/>
      <c r="M6" s="1166"/>
      <c r="N6" s="1404"/>
      <c r="O6" s="1166"/>
      <c r="R6" s="1401"/>
      <c r="S6" s="1398"/>
      <c r="T6" s="1398"/>
      <c r="U6" s="1398"/>
      <c r="V6" s="1398"/>
      <c r="W6" s="1398"/>
      <c r="X6" s="1398"/>
      <c r="Y6" s="1398"/>
      <c r="Z6" s="1398"/>
      <c r="AA6" s="1398"/>
      <c r="AB6" s="1398"/>
      <c r="AC6" s="1398"/>
    </row>
    <row r="7" spans="2:29" ht="13.5">
      <c r="B7" s="183">
        <v>1</v>
      </c>
      <c r="C7" s="183">
        <v>2</v>
      </c>
      <c r="D7" s="183">
        <v>3</v>
      </c>
      <c r="E7" s="183">
        <v>4</v>
      </c>
      <c r="F7" s="183">
        <v>5</v>
      </c>
      <c r="G7" s="183">
        <v>5</v>
      </c>
      <c r="H7" s="183">
        <v>6</v>
      </c>
      <c r="I7" s="183">
        <v>7</v>
      </c>
      <c r="J7" s="183">
        <v>8</v>
      </c>
      <c r="K7" s="183">
        <v>9</v>
      </c>
      <c r="L7" s="183">
        <v>10</v>
      </c>
      <c r="M7" s="183">
        <v>11</v>
      </c>
      <c r="N7" s="183">
        <v>12</v>
      </c>
      <c r="O7" s="183">
        <v>13</v>
      </c>
      <c r="R7" s="230">
        <v>6</v>
      </c>
      <c r="S7" s="230">
        <v>6</v>
      </c>
      <c r="T7" s="230">
        <v>6</v>
      </c>
      <c r="U7" s="230">
        <v>6</v>
      </c>
      <c r="V7" s="230">
        <v>6</v>
      </c>
      <c r="W7" s="230">
        <v>6</v>
      </c>
      <c r="X7" s="230">
        <v>6</v>
      </c>
      <c r="Y7" s="230">
        <v>6</v>
      </c>
      <c r="Z7" s="230">
        <v>6</v>
      </c>
      <c r="AA7" s="230">
        <v>6</v>
      </c>
      <c r="AB7" s="230">
        <v>6</v>
      </c>
      <c r="AC7" s="230">
        <v>6</v>
      </c>
    </row>
    <row r="8" spans="2:29" ht="13.5">
      <c r="B8" s="184"/>
      <c r="C8" s="184"/>
      <c r="D8" s="184"/>
      <c r="E8" s="184"/>
      <c r="F8" s="184"/>
      <c r="G8" s="116"/>
      <c r="H8" s="185"/>
      <c r="I8" s="186"/>
      <c r="R8" s="231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</row>
    <row r="9" spans="2:29" ht="13.5">
      <c r="B9" s="80">
        <v>1</v>
      </c>
      <c r="C9" s="228" t="s">
        <v>32</v>
      </c>
      <c r="D9" s="228" t="s">
        <v>32</v>
      </c>
      <c r="E9" s="229" t="s">
        <v>14</v>
      </c>
      <c r="F9" s="188"/>
      <c r="G9" s="187"/>
      <c r="H9" s="105">
        <f>SUM(H10)</f>
        <v>3000000000</v>
      </c>
      <c r="I9" s="189"/>
      <c r="J9" s="103">
        <f t="shared" ref="J9:M9" si="0">J10</f>
        <v>0</v>
      </c>
      <c r="K9" s="103">
        <f t="shared" si="0"/>
        <v>0</v>
      </c>
      <c r="L9" s="103">
        <f t="shared" si="0"/>
        <v>0</v>
      </c>
      <c r="M9" s="103">
        <f t="shared" si="0"/>
        <v>0</v>
      </c>
      <c r="N9" s="103">
        <v>0</v>
      </c>
      <c r="O9" s="103">
        <f>H9</f>
        <v>3000000000</v>
      </c>
      <c r="P9" s="28" t="b">
        <f>N9+O9=H9</f>
        <v>1</v>
      </c>
      <c r="Q9" s="28" t="b">
        <f>R9=H9</f>
        <v>1</v>
      </c>
      <c r="R9" s="233">
        <f>R10</f>
        <v>3000000000</v>
      </c>
      <c r="S9" s="233">
        <f t="shared" ref="S9:AC9" si="1">S10</f>
        <v>3000000000</v>
      </c>
      <c r="T9" s="233">
        <f t="shared" si="1"/>
        <v>0</v>
      </c>
      <c r="U9" s="233">
        <f t="shared" si="1"/>
        <v>0</v>
      </c>
      <c r="V9" s="233">
        <f t="shared" si="1"/>
        <v>0</v>
      </c>
      <c r="W9" s="233">
        <f t="shared" si="1"/>
        <v>0</v>
      </c>
      <c r="X9" s="233">
        <f t="shared" si="1"/>
        <v>0</v>
      </c>
      <c r="Y9" s="233">
        <f t="shared" si="1"/>
        <v>0</v>
      </c>
      <c r="Z9" s="233">
        <f t="shared" si="1"/>
        <v>0</v>
      </c>
      <c r="AA9" s="233">
        <f t="shared" si="1"/>
        <v>0</v>
      </c>
      <c r="AB9" s="233">
        <f t="shared" si="1"/>
        <v>0</v>
      </c>
      <c r="AC9" s="233">
        <f t="shared" si="1"/>
        <v>0</v>
      </c>
    </row>
    <row r="10" spans="2:29" ht="13.5">
      <c r="B10" s="80"/>
      <c r="C10" s="228"/>
      <c r="D10" s="228"/>
      <c r="E10" s="229" t="s">
        <v>29</v>
      </c>
      <c r="F10" s="188"/>
      <c r="G10" s="187"/>
      <c r="H10" s="99">
        <f>TANAH!P20</f>
        <v>3000000000</v>
      </c>
      <c r="I10" s="189"/>
      <c r="J10" s="103">
        <v>0</v>
      </c>
      <c r="K10" s="103">
        <v>0</v>
      </c>
      <c r="L10" s="103">
        <v>0</v>
      </c>
      <c r="M10" s="103">
        <v>0</v>
      </c>
      <c r="N10" s="103">
        <v>0</v>
      </c>
      <c r="O10" s="91">
        <f>H10</f>
        <v>3000000000</v>
      </c>
      <c r="P10" s="28" t="b">
        <f t="shared" ref="P10:P41" si="2">N10+O10=H10</f>
        <v>1</v>
      </c>
      <c r="Q10" s="28" t="b">
        <f t="shared" ref="Q10:Q41" si="3">R10=H10</f>
        <v>1</v>
      </c>
      <c r="R10" s="234">
        <f>SUM(S10:AC10)</f>
        <v>3000000000</v>
      </c>
      <c r="S10" s="234">
        <v>3000000000</v>
      </c>
      <c r="T10" s="234">
        <v>0</v>
      </c>
      <c r="U10" s="234">
        <v>0</v>
      </c>
      <c r="V10" s="234">
        <v>0</v>
      </c>
      <c r="W10" s="234">
        <v>0</v>
      </c>
      <c r="X10" s="234">
        <v>0</v>
      </c>
      <c r="Y10" s="234">
        <v>0</v>
      </c>
      <c r="Z10" s="234">
        <v>0</v>
      </c>
      <c r="AA10" s="234">
        <v>0</v>
      </c>
      <c r="AB10" s="234">
        <v>0</v>
      </c>
      <c r="AC10" s="234">
        <v>0</v>
      </c>
    </row>
    <row r="11" spans="2:29" ht="13.5">
      <c r="B11" s="80"/>
      <c r="C11" s="228"/>
      <c r="D11" s="228"/>
      <c r="E11" s="229"/>
      <c r="F11" s="188"/>
      <c r="G11" s="187"/>
      <c r="H11" s="105"/>
      <c r="I11" s="189"/>
      <c r="P11" s="28" t="b">
        <f t="shared" si="2"/>
        <v>1</v>
      </c>
      <c r="Q11" s="28" t="b">
        <f t="shared" si="3"/>
        <v>1</v>
      </c>
      <c r="R11" s="234"/>
      <c r="S11" s="234"/>
      <c r="T11" s="234"/>
      <c r="U11" s="234"/>
      <c r="V11" s="234"/>
      <c r="W11" s="234"/>
      <c r="X11" s="234"/>
      <c r="Y11" s="234"/>
      <c r="Z11" s="234"/>
      <c r="AA11" s="234"/>
      <c r="AB11" s="234"/>
      <c r="AC11" s="234"/>
    </row>
    <row r="12" spans="2:29" ht="13.5">
      <c r="B12" s="80">
        <v>2</v>
      </c>
      <c r="C12" s="228" t="s">
        <v>30</v>
      </c>
      <c r="D12" s="80"/>
      <c r="E12" s="229" t="s">
        <v>39</v>
      </c>
      <c r="F12" s="188"/>
      <c r="G12" s="190">
        <f>G17+G18</f>
        <v>0</v>
      </c>
      <c r="H12" s="105" t="e">
        <f>SUM(H13:H21)</f>
        <v>#REF!</v>
      </c>
      <c r="I12" s="189"/>
      <c r="J12" s="103" t="e">
        <f t="shared" ref="J12:O12" si="4">SUM(J13:J21)</f>
        <v>#REF!</v>
      </c>
      <c r="K12" s="191" t="e">
        <f t="shared" si="4"/>
        <v>#REF!</v>
      </c>
      <c r="L12" s="191" t="e">
        <f t="shared" si="4"/>
        <v>#REF!</v>
      </c>
      <c r="M12" s="192" t="e">
        <f t="shared" si="4"/>
        <v>#REF!</v>
      </c>
      <c r="N12" s="192" t="e">
        <f t="shared" si="4"/>
        <v>#REF!</v>
      </c>
      <c r="O12" s="192" t="e">
        <f t="shared" si="4"/>
        <v>#REF!</v>
      </c>
      <c r="P12" s="28" t="e">
        <f t="shared" si="2"/>
        <v>#REF!</v>
      </c>
      <c r="Q12" s="28" t="e">
        <f t="shared" si="3"/>
        <v>#REF!</v>
      </c>
      <c r="R12" s="233">
        <f>SUM(R13:R21)</f>
        <v>15739329915</v>
      </c>
      <c r="S12" s="233">
        <f t="shared" ref="S12:AC12" si="5">SUM(S13:S21)</f>
        <v>408000</v>
      </c>
      <c r="T12" s="233">
        <f t="shared" si="5"/>
        <v>5219948700</v>
      </c>
      <c r="U12" s="233">
        <f t="shared" si="5"/>
        <v>753321000</v>
      </c>
      <c r="V12" s="233">
        <f t="shared" si="5"/>
        <v>1387395000</v>
      </c>
      <c r="W12" s="233">
        <f t="shared" si="5"/>
        <v>940644000</v>
      </c>
      <c r="X12" s="233">
        <f t="shared" si="5"/>
        <v>1178087600</v>
      </c>
      <c r="Y12" s="233">
        <f t="shared" si="5"/>
        <v>503498891</v>
      </c>
      <c r="Z12" s="233">
        <f t="shared" si="5"/>
        <v>785271700</v>
      </c>
      <c r="AA12" s="233">
        <f t="shared" si="5"/>
        <v>2576240000</v>
      </c>
      <c r="AB12" s="233">
        <f t="shared" si="5"/>
        <v>2307255024</v>
      </c>
      <c r="AC12" s="233">
        <f t="shared" si="5"/>
        <v>87260000</v>
      </c>
    </row>
    <row r="13" spans="2:29" ht="13.5">
      <c r="B13" s="80"/>
      <c r="C13" s="80"/>
      <c r="D13" s="228" t="s">
        <v>30</v>
      </c>
      <c r="E13" s="229" t="s">
        <v>40</v>
      </c>
      <c r="F13" s="188"/>
      <c r="G13" s="187"/>
      <c r="H13" s="106">
        <f>'ALAT BESAR'!O26</f>
        <v>447735000</v>
      </c>
      <c r="I13" s="189"/>
      <c r="J13" s="193">
        <f>'ALAT BESAR'!V26</f>
        <v>44143392.857142851</v>
      </c>
      <c r="K13" s="193">
        <f>'ALAT BESAR'!W26</f>
        <v>227327678.5714286</v>
      </c>
      <c r="L13" s="193">
        <f>'ALAT BESAR'!X26</f>
        <v>81676071.428571433</v>
      </c>
      <c r="M13" s="193">
        <f>'ALAT BESAR'!Z26</f>
        <v>44143392.857142851</v>
      </c>
      <c r="N13" s="193">
        <f>'ALAT BESAR'!AA26</f>
        <v>271471071.4285714</v>
      </c>
      <c r="O13" s="193">
        <f>'ALAT BESAR'!AB26</f>
        <v>37532678.571428575</v>
      </c>
      <c r="P13" s="28" t="b">
        <f t="shared" si="2"/>
        <v>0</v>
      </c>
      <c r="Q13" s="28" t="b">
        <f t="shared" si="3"/>
        <v>1</v>
      </c>
      <c r="R13" s="234">
        <f t="shared" ref="R13:R21" si="6">SUM(S13:AC13)</f>
        <v>447735000</v>
      </c>
      <c r="S13" s="234">
        <v>0</v>
      </c>
      <c r="T13" s="234">
        <v>0</v>
      </c>
      <c r="U13" s="234">
        <v>0</v>
      </c>
      <c r="V13" s="234">
        <v>0</v>
      </c>
      <c r="W13" s="234">
        <v>249500000</v>
      </c>
      <c r="X13" s="234">
        <v>0</v>
      </c>
      <c r="Y13" s="234">
        <v>0</v>
      </c>
      <c r="Z13" s="234">
        <v>29800000</v>
      </c>
      <c r="AA13" s="234">
        <v>9980000</v>
      </c>
      <c r="AB13" s="234">
        <v>158455000</v>
      </c>
      <c r="AC13" s="234"/>
    </row>
    <row r="14" spans="2:29" ht="13.5">
      <c r="B14" s="80"/>
      <c r="C14" s="80"/>
      <c r="D14" s="228" t="s">
        <v>41</v>
      </c>
      <c r="E14" s="229" t="s">
        <v>42</v>
      </c>
      <c r="F14" s="188"/>
      <c r="G14" s="93"/>
      <c r="H14" s="97">
        <f>'ALAT ANGKUT'!S56</f>
        <v>8927676899.9999981</v>
      </c>
      <c r="I14" s="189"/>
      <c r="J14" s="193">
        <f>'ALAT ANGKUT'!Z56</f>
        <v>805463454.28571427</v>
      </c>
      <c r="K14" s="193">
        <f>'ALAT ANGKUT'!AA56</f>
        <v>5171631699.0476198</v>
      </c>
      <c r="L14" s="193">
        <f>'ALAT ANGKUT'!AB56</f>
        <v>2626755700.9523811</v>
      </c>
      <c r="M14" s="193">
        <f>'ALAT ANGKUT'!AD56</f>
        <v>830868454.28571427</v>
      </c>
      <c r="N14" s="193">
        <f>'ALAT ANGKUT'!AE56</f>
        <v>6009700153.333333</v>
      </c>
      <c r="O14" s="193">
        <f>'ALAT ANGKUT'!AF56</f>
        <v>1839497246.6666665</v>
      </c>
      <c r="P14" s="28" t="b">
        <f t="shared" si="2"/>
        <v>0</v>
      </c>
      <c r="Q14" s="28" t="b">
        <f t="shared" si="3"/>
        <v>0</v>
      </c>
      <c r="R14" s="234">
        <f t="shared" si="6"/>
        <v>9279886300</v>
      </c>
      <c r="S14" s="234">
        <v>0</v>
      </c>
      <c r="T14" s="234">
        <v>4952278700</v>
      </c>
      <c r="U14" s="234">
        <v>525280000</v>
      </c>
      <c r="V14" s="234">
        <v>0</v>
      </c>
      <c r="W14" s="234">
        <v>164750000</v>
      </c>
      <c r="X14" s="234">
        <v>810037600</v>
      </c>
      <c r="Y14" s="234">
        <v>174500000</v>
      </c>
      <c r="Z14" s="234">
        <v>0</v>
      </c>
      <c r="AA14" s="234">
        <v>2010325000</v>
      </c>
      <c r="AB14" s="234">
        <v>627755000</v>
      </c>
      <c r="AC14" s="234">
        <v>14960000</v>
      </c>
    </row>
    <row r="15" spans="2:29" ht="13.5">
      <c r="B15" s="80"/>
      <c r="C15" s="80"/>
      <c r="D15" s="228" t="s">
        <v>43</v>
      </c>
      <c r="E15" s="229" t="s">
        <v>44</v>
      </c>
      <c r="F15" s="188"/>
      <c r="G15" s="187"/>
      <c r="H15" s="98">
        <f>'ALAT BENGKEL &amp; UKUR'!O27</f>
        <v>239263000</v>
      </c>
      <c r="I15" s="189"/>
      <c r="J15" s="91">
        <f>'ALAT BENGKEL &amp; UKUR'!V27</f>
        <v>30244800</v>
      </c>
      <c r="K15" s="91">
        <f>'ALAT BENGKEL &amp; UKUR'!W27</f>
        <v>120322800</v>
      </c>
      <c r="L15" s="91">
        <f>'ALAT BENGKEL &amp; UKUR'!X27</f>
        <v>55640200</v>
      </c>
      <c r="M15" s="91">
        <f>'ALAT BENGKEL &amp; UKUR'!Z27</f>
        <v>30244800</v>
      </c>
      <c r="N15" s="91">
        <f>'ALAT BENGKEL &amp; UKUR'!AA27</f>
        <v>135813600</v>
      </c>
      <c r="O15" s="91">
        <f>'ALAT BENGKEL &amp; UKUR'!AB27</f>
        <v>40149400</v>
      </c>
      <c r="P15" s="28" t="b">
        <f t="shared" si="2"/>
        <v>0</v>
      </c>
      <c r="Q15" s="28" t="b">
        <f t="shared" si="3"/>
        <v>1</v>
      </c>
      <c r="R15" s="234">
        <f t="shared" si="6"/>
        <v>239263000</v>
      </c>
      <c r="S15" s="234">
        <v>0</v>
      </c>
      <c r="T15" s="234">
        <v>0</v>
      </c>
      <c r="U15" s="234">
        <v>55950000</v>
      </c>
      <c r="V15" s="234">
        <v>0</v>
      </c>
      <c r="W15" s="234">
        <v>67298000</v>
      </c>
      <c r="X15" s="234">
        <v>0</v>
      </c>
      <c r="Y15" s="234">
        <v>0</v>
      </c>
      <c r="Z15" s="234">
        <v>0</v>
      </c>
      <c r="AA15" s="234">
        <v>31615000</v>
      </c>
      <c r="AB15" s="234">
        <v>84400000</v>
      </c>
      <c r="AC15" s="234">
        <v>0</v>
      </c>
    </row>
    <row r="16" spans="2:29" ht="13.5">
      <c r="B16" s="80"/>
      <c r="C16" s="80"/>
      <c r="D16" s="228" t="s">
        <v>45</v>
      </c>
      <c r="E16" s="229" t="s">
        <v>46</v>
      </c>
      <c r="F16" s="188"/>
      <c r="G16" s="187"/>
      <c r="H16" s="98">
        <f>'ALAT PERTANIAN'!O18</f>
        <v>408000</v>
      </c>
      <c r="I16" s="189"/>
      <c r="J16" s="194">
        <f>'ALAT PERTANIAN'!V18</f>
        <v>102000</v>
      </c>
      <c r="K16" s="91">
        <f>'ALAT PERTANIAN'!W18</f>
        <v>408000</v>
      </c>
      <c r="L16" s="91">
        <f>'ALAT PERTANIAN'!X18</f>
        <v>0</v>
      </c>
      <c r="M16" s="91">
        <f>'ALAT PERTANIAN'!Z18</f>
        <v>102000</v>
      </c>
      <c r="N16" s="91">
        <f>'ALAT PERTANIAN'!AA18</f>
        <v>408000</v>
      </c>
      <c r="O16" s="91">
        <f>'ALAT PERTANIAN'!AB18</f>
        <v>0</v>
      </c>
      <c r="P16" s="28" t="b">
        <f t="shared" si="2"/>
        <v>1</v>
      </c>
      <c r="Q16" s="28" t="b">
        <f t="shared" si="3"/>
        <v>1</v>
      </c>
      <c r="R16" s="234">
        <f t="shared" si="6"/>
        <v>408000</v>
      </c>
      <c r="S16" s="234">
        <v>408000</v>
      </c>
      <c r="T16" s="234">
        <v>0</v>
      </c>
      <c r="U16" s="234">
        <v>0</v>
      </c>
      <c r="V16" s="234">
        <v>0</v>
      </c>
      <c r="W16" s="234">
        <v>0</v>
      </c>
      <c r="X16" s="234">
        <v>0</v>
      </c>
      <c r="Y16" s="234">
        <v>0</v>
      </c>
      <c r="Z16" s="234">
        <v>0</v>
      </c>
      <c r="AA16" s="234">
        <v>0</v>
      </c>
      <c r="AB16" s="234">
        <v>0</v>
      </c>
      <c r="AC16" s="234">
        <v>0</v>
      </c>
    </row>
    <row r="17" spans="2:29" ht="13.5">
      <c r="B17" s="80"/>
      <c r="C17" s="80"/>
      <c r="D17" s="228" t="s">
        <v>31</v>
      </c>
      <c r="E17" s="229" t="s">
        <v>47</v>
      </c>
      <c r="F17" s="188"/>
      <c r="G17" s="190">
        <v>0</v>
      </c>
      <c r="H17" s="99" t="e">
        <f>'ALAT RT'!#REF!</f>
        <v>#REF!</v>
      </c>
      <c r="I17" s="189"/>
      <c r="J17" s="193" t="e">
        <f>'ALAT RT'!#REF!</f>
        <v>#REF!</v>
      </c>
      <c r="K17" s="193" t="e">
        <f>'ALAT RT'!#REF!</f>
        <v>#REF!</v>
      </c>
      <c r="L17" s="193" t="e">
        <f>'ALAT RT'!#REF!</f>
        <v>#REF!</v>
      </c>
      <c r="M17" s="193" t="e">
        <f>'ALAT RT'!#REF!</f>
        <v>#REF!</v>
      </c>
      <c r="N17" s="193" t="e">
        <f>'ALAT RT'!#REF!</f>
        <v>#REF!</v>
      </c>
      <c r="O17" s="193" t="e">
        <f>'ALAT RT'!#REF!</f>
        <v>#REF!</v>
      </c>
      <c r="P17" s="28" t="e">
        <f t="shared" si="2"/>
        <v>#REF!</v>
      </c>
      <c r="Q17" s="28" t="e">
        <f t="shared" si="3"/>
        <v>#REF!</v>
      </c>
      <c r="R17" s="234">
        <f t="shared" si="6"/>
        <v>3677319715</v>
      </c>
      <c r="S17" s="234"/>
      <c r="T17" s="234">
        <v>40750000</v>
      </c>
      <c r="U17" s="234">
        <v>152455000</v>
      </c>
      <c r="V17" s="234">
        <v>481140600</v>
      </c>
      <c r="W17" s="234">
        <v>393771000</v>
      </c>
      <c r="X17" s="234">
        <v>220550000</v>
      </c>
      <c r="Y17" s="234">
        <v>328998891</v>
      </c>
      <c r="Z17" s="234">
        <v>232549000</v>
      </c>
      <c r="AA17" s="234">
        <v>374110000</v>
      </c>
      <c r="AB17" s="234">
        <v>1380695224</v>
      </c>
      <c r="AC17" s="234">
        <v>72300000</v>
      </c>
    </row>
    <row r="18" spans="2:29" ht="13.5">
      <c r="B18" s="80"/>
      <c r="C18" s="80"/>
      <c r="D18" s="228" t="s">
        <v>33</v>
      </c>
      <c r="E18" s="229" t="s">
        <v>48</v>
      </c>
      <c r="F18" s="188"/>
      <c r="G18" s="190">
        <f>'ALAT STUDIO KOMNIKASI'!J150</f>
        <v>0</v>
      </c>
      <c r="H18" s="99">
        <f>'ALAT STUDIO KOMNIKASI'!O149</f>
        <v>1565852900</v>
      </c>
      <c r="I18" s="189"/>
      <c r="J18" s="193">
        <f>'ALAT STUDIO KOMNIKASI'!V149</f>
        <v>235031980</v>
      </c>
      <c r="K18" s="193">
        <f>'ALAT STUDIO KOMNIKASI'!W149</f>
        <v>1139979980</v>
      </c>
      <c r="L18" s="193">
        <f>'ALAT STUDIO KOMNIKASI'!X149</f>
        <v>35179920</v>
      </c>
      <c r="M18" s="193">
        <f>'ALAT STUDIO KOMNIKASI'!Z149</f>
        <v>3863093540</v>
      </c>
      <c r="N18" s="193">
        <f>'ALAT STUDIO KOMNIKASI'!AA149</f>
        <v>19295989280</v>
      </c>
      <c r="O18" s="193">
        <f>'ALAT STUDIO KOMNIKASI'!AB149</f>
        <v>19478420</v>
      </c>
      <c r="P18" s="28" t="b">
        <f t="shared" si="2"/>
        <v>0</v>
      </c>
      <c r="Q18" s="28" t="b">
        <f t="shared" si="3"/>
        <v>1</v>
      </c>
      <c r="R18" s="234">
        <f t="shared" si="6"/>
        <v>1565852900</v>
      </c>
      <c r="S18" s="234">
        <v>0</v>
      </c>
      <c r="T18" s="234">
        <v>213295000</v>
      </c>
      <c r="U18" s="234">
        <v>19636000</v>
      </c>
      <c r="V18" s="234">
        <v>906254400</v>
      </c>
      <c r="W18" s="234">
        <v>59385000</v>
      </c>
      <c r="X18" s="234">
        <v>147500000</v>
      </c>
      <c r="Y18" s="234">
        <v>0</v>
      </c>
      <c r="Z18" s="234">
        <v>13622700</v>
      </c>
      <c r="AA18" s="234">
        <v>150210000</v>
      </c>
      <c r="AB18" s="234">
        <v>55949800</v>
      </c>
      <c r="AC18" s="234"/>
    </row>
    <row r="19" spans="2:29" ht="13.5">
      <c r="B19" s="80"/>
      <c r="C19" s="80"/>
      <c r="D19" s="228" t="s">
        <v>49</v>
      </c>
      <c r="E19" s="229" t="s">
        <v>50</v>
      </c>
      <c r="F19" s="188"/>
      <c r="G19" s="187"/>
      <c r="H19" s="99">
        <f>'ALAT KEDOKTERAN'!O22</f>
        <v>13625000</v>
      </c>
      <c r="I19" s="189"/>
      <c r="J19" s="91">
        <f>'ALAT KEDOKTERAN'!V22</f>
        <v>545000</v>
      </c>
      <c r="K19" s="91">
        <f>'ALAT KEDOKTERAN'!W22</f>
        <v>2725000</v>
      </c>
      <c r="L19" s="91">
        <f>'ALAT KEDOKTERAN'!X22</f>
        <v>0</v>
      </c>
      <c r="M19" s="91">
        <f>'ALAT KEDOKTERAN'!Z22</f>
        <v>545000</v>
      </c>
      <c r="N19" s="91">
        <f>'ALAT KEDOKTERAN'!AA22</f>
        <v>2725000</v>
      </c>
      <c r="O19" s="91">
        <f>'ALAT KEDOKTERAN'!AB22</f>
        <v>0</v>
      </c>
      <c r="P19" s="28" t="b">
        <f t="shared" si="2"/>
        <v>0</v>
      </c>
      <c r="Q19" s="28" t="b">
        <f t="shared" si="3"/>
        <v>1</v>
      </c>
      <c r="R19" s="234">
        <f t="shared" si="6"/>
        <v>13625000</v>
      </c>
      <c r="S19" s="234">
        <v>0</v>
      </c>
      <c r="T19" s="234">
        <v>13625000</v>
      </c>
      <c r="U19" s="234"/>
      <c r="V19" s="234">
        <v>0</v>
      </c>
      <c r="W19" s="234">
        <v>0</v>
      </c>
      <c r="X19" s="234">
        <v>0</v>
      </c>
      <c r="Y19" s="234">
        <v>0</v>
      </c>
      <c r="Z19" s="234">
        <v>0</v>
      </c>
      <c r="AA19" s="234">
        <v>0</v>
      </c>
      <c r="AB19" s="234">
        <v>0</v>
      </c>
      <c r="AC19" s="234">
        <v>0</v>
      </c>
    </row>
    <row r="20" spans="2:29" ht="13.5">
      <c r="B20" s="80"/>
      <c r="C20" s="80"/>
      <c r="D20" s="228" t="s">
        <v>51</v>
      </c>
      <c r="E20" s="229" t="s">
        <v>52</v>
      </c>
      <c r="F20" s="188"/>
      <c r="G20" s="187"/>
      <c r="H20" s="99">
        <f>'ALAT LABORATORIUM'!O18</f>
        <v>5940000</v>
      </c>
      <c r="I20" s="189"/>
      <c r="J20" s="91">
        <f>'ALAT LABORATORIUM'!V18</f>
        <v>1188000</v>
      </c>
      <c r="K20" s="91">
        <f>'ALAT LABORATORIUM'!W18</f>
        <v>5940000</v>
      </c>
      <c r="L20" s="91">
        <v>0</v>
      </c>
      <c r="M20" s="91">
        <f>'ALAT LABORATORIUM'!Z18</f>
        <v>1188000</v>
      </c>
      <c r="N20" s="91">
        <f>'ALAT LABORATORIUM'!AA18</f>
        <v>5940000</v>
      </c>
      <c r="O20" s="91">
        <f>'ALAT LABORATORIUM'!AB18</f>
        <v>0</v>
      </c>
      <c r="P20" s="28" t="b">
        <f t="shared" si="2"/>
        <v>1</v>
      </c>
      <c r="Q20" s="28" t="b">
        <f t="shared" si="3"/>
        <v>1</v>
      </c>
      <c r="R20" s="234">
        <f t="shared" si="6"/>
        <v>5940000</v>
      </c>
      <c r="S20" s="234">
        <v>0</v>
      </c>
      <c r="T20" s="234">
        <v>0</v>
      </c>
      <c r="U20" s="234">
        <v>0</v>
      </c>
      <c r="V20" s="234">
        <v>0</v>
      </c>
      <c r="W20" s="234">
        <v>5940000</v>
      </c>
      <c r="X20" s="234">
        <v>0</v>
      </c>
      <c r="Y20" s="234">
        <v>0</v>
      </c>
      <c r="Z20" s="234">
        <v>0</v>
      </c>
      <c r="AA20" s="234">
        <v>0</v>
      </c>
      <c r="AB20" s="234">
        <v>0</v>
      </c>
      <c r="AC20" s="234">
        <v>0</v>
      </c>
    </row>
    <row r="21" spans="2:29" ht="13.5">
      <c r="B21" s="80"/>
      <c r="C21" s="80"/>
      <c r="D21" s="228" t="s">
        <v>15</v>
      </c>
      <c r="E21" s="229" t="s">
        <v>53</v>
      </c>
      <c r="F21" s="188"/>
      <c r="G21" s="187"/>
      <c r="H21" s="99">
        <f>'ALAT KEAMANAN'!O323</f>
        <v>509300000</v>
      </c>
      <c r="I21" s="189"/>
      <c r="J21" s="193">
        <f>'ALAT KEAMANAN'!V323</f>
        <v>21753333.333333332</v>
      </c>
      <c r="K21" s="193">
        <f>'ALAT KEAMANAN'!W323</f>
        <v>43506666.666666664</v>
      </c>
      <c r="L21" s="193">
        <f>'ALAT KEAMANAN'!X323</f>
        <v>21753333.333333336</v>
      </c>
      <c r="M21" s="193">
        <f>'ALAT KEAMANAN'!Z323</f>
        <v>21753333.333333332</v>
      </c>
      <c r="N21" s="91">
        <f>'ALAT KEAMANAN'!AA323</f>
        <v>65260000</v>
      </c>
      <c r="O21" s="91">
        <f>'ALAT KEAMANAN'!AB292</f>
        <v>0</v>
      </c>
      <c r="P21" s="28" t="b">
        <f t="shared" si="2"/>
        <v>0</v>
      </c>
      <c r="Q21" s="28" t="b">
        <f t="shared" si="3"/>
        <v>1</v>
      </c>
      <c r="R21" s="234">
        <f t="shared" si="6"/>
        <v>509300000</v>
      </c>
      <c r="S21" s="234">
        <v>0</v>
      </c>
      <c r="T21" s="234">
        <v>0</v>
      </c>
      <c r="U21" s="234">
        <v>0</v>
      </c>
      <c r="V21" s="234">
        <v>0</v>
      </c>
      <c r="W21" s="234">
        <v>0</v>
      </c>
      <c r="X21" s="234">
        <v>0</v>
      </c>
      <c r="Y21" s="234">
        <v>0</v>
      </c>
      <c r="Z21" s="234">
        <v>509300000</v>
      </c>
      <c r="AA21" s="234">
        <v>0</v>
      </c>
      <c r="AB21" s="234">
        <v>0</v>
      </c>
      <c r="AC21" s="234">
        <v>0</v>
      </c>
    </row>
    <row r="22" spans="2:29" ht="13.5">
      <c r="B22" s="80"/>
      <c r="C22" s="80"/>
      <c r="D22" s="80"/>
      <c r="E22" s="229"/>
      <c r="G22" s="187"/>
      <c r="H22" s="105"/>
      <c r="I22" s="189"/>
      <c r="J22" s="90"/>
      <c r="K22" s="90"/>
      <c r="L22" s="90"/>
      <c r="M22" s="90"/>
      <c r="N22" s="90"/>
      <c r="O22" s="90"/>
      <c r="P22" s="28" t="b">
        <f t="shared" si="2"/>
        <v>1</v>
      </c>
      <c r="Q22" s="28" t="b">
        <f t="shared" si="3"/>
        <v>1</v>
      </c>
      <c r="R22" s="234"/>
      <c r="S22" s="234"/>
      <c r="T22" s="234"/>
      <c r="U22" s="234"/>
      <c r="V22" s="234"/>
      <c r="W22" s="234"/>
      <c r="X22" s="234"/>
      <c r="Y22" s="234"/>
      <c r="Z22" s="234"/>
      <c r="AA22" s="234"/>
      <c r="AB22" s="234"/>
      <c r="AC22" s="234"/>
    </row>
    <row r="23" spans="2:29" ht="13.5">
      <c r="B23" s="80">
        <v>3</v>
      </c>
      <c r="C23" s="228" t="s">
        <v>41</v>
      </c>
      <c r="D23" s="80"/>
      <c r="E23" s="229" t="s">
        <v>54</v>
      </c>
      <c r="F23" s="188"/>
      <c r="G23" s="187"/>
      <c r="H23" s="105">
        <f>H24</f>
        <v>23415843000</v>
      </c>
      <c r="I23" s="189"/>
      <c r="J23" s="192">
        <f t="shared" ref="J23:O23" si="7">SUM(J24:J25)</f>
        <v>844424120</v>
      </c>
      <c r="K23" s="192">
        <f t="shared" si="7"/>
        <v>4555326720</v>
      </c>
      <c r="L23" s="192">
        <f t="shared" si="7"/>
        <v>16357476280</v>
      </c>
      <c r="M23" s="192">
        <f t="shared" si="7"/>
        <v>952545720</v>
      </c>
      <c r="N23" s="192">
        <f t="shared" si="7"/>
        <v>5206912440</v>
      </c>
      <c r="O23" s="192">
        <f t="shared" si="7"/>
        <v>18208930560</v>
      </c>
      <c r="P23" s="28" t="b">
        <f t="shared" si="2"/>
        <v>1</v>
      </c>
      <c r="Q23" s="28" t="b">
        <f t="shared" si="3"/>
        <v>1</v>
      </c>
      <c r="R23" s="233">
        <f>R24</f>
        <v>23415843000</v>
      </c>
      <c r="S23" s="233">
        <f t="shared" ref="S23:AC23" si="8">S24+S25</f>
        <v>2832422000</v>
      </c>
      <c r="T23" s="233">
        <f t="shared" si="8"/>
        <v>0</v>
      </c>
      <c r="U23" s="233">
        <f t="shared" si="8"/>
        <v>1697835000</v>
      </c>
      <c r="V23" s="233">
        <f t="shared" si="8"/>
        <v>399500000</v>
      </c>
      <c r="W23" s="233">
        <f t="shared" si="8"/>
        <v>946534000</v>
      </c>
      <c r="X23" s="233">
        <f t="shared" si="8"/>
        <v>7524000000</v>
      </c>
      <c r="Y23" s="233">
        <f t="shared" si="8"/>
        <v>3738010000</v>
      </c>
      <c r="Z23" s="233">
        <f t="shared" si="8"/>
        <v>2251080000</v>
      </c>
      <c r="AA23" s="233">
        <f t="shared" si="8"/>
        <v>464022000</v>
      </c>
      <c r="AB23" s="233">
        <f t="shared" si="8"/>
        <v>1059400000</v>
      </c>
      <c r="AC23" s="233">
        <f t="shared" si="8"/>
        <v>2503040000</v>
      </c>
    </row>
    <row r="24" spans="2:29" ht="13.5">
      <c r="B24" s="80"/>
      <c r="C24" s="80"/>
      <c r="D24" s="80">
        <v>11</v>
      </c>
      <c r="E24" s="229" t="s">
        <v>55</v>
      </c>
      <c r="F24" s="187"/>
      <c r="G24" s="187"/>
      <c r="H24" s="195">
        <f>'BANGUNAN GEDUNG'!W109</f>
        <v>23415843000</v>
      </c>
      <c r="I24" s="189"/>
      <c r="J24" s="193">
        <f>'BANGUNAN GEDUNG'!AD109</f>
        <v>844424120</v>
      </c>
      <c r="K24" s="193">
        <f>'BANGUNAN GEDUNG'!AE109</f>
        <v>4555326720</v>
      </c>
      <c r="L24" s="193">
        <f>'BANGUNAN GEDUNG'!AF109</f>
        <v>16357476280</v>
      </c>
      <c r="M24" s="193">
        <f>'BANGUNAN GEDUNG'!AH109</f>
        <v>952545720</v>
      </c>
      <c r="N24" s="193">
        <f>'BANGUNAN GEDUNG'!AI109</f>
        <v>5206912440</v>
      </c>
      <c r="O24" s="193">
        <f>'BANGUNAN GEDUNG'!AJ109</f>
        <v>18208930560</v>
      </c>
      <c r="P24" s="28" t="b">
        <f t="shared" si="2"/>
        <v>1</v>
      </c>
      <c r="Q24" s="28" t="b">
        <f t="shared" si="3"/>
        <v>1</v>
      </c>
      <c r="R24" s="234">
        <f t="shared" ref="R24:R25" si="9">SUM(S24:AC24)</f>
        <v>23415843000</v>
      </c>
      <c r="S24" s="234">
        <v>2832422000</v>
      </c>
      <c r="T24" s="234">
        <v>0</v>
      </c>
      <c r="U24" s="234">
        <v>1697835000</v>
      </c>
      <c r="V24" s="234">
        <v>399500000</v>
      </c>
      <c r="W24" s="234">
        <v>946534000</v>
      </c>
      <c r="X24" s="234">
        <v>7524000000</v>
      </c>
      <c r="Y24" s="234">
        <v>3738010000</v>
      </c>
      <c r="Z24" s="234">
        <v>2251080000</v>
      </c>
      <c r="AA24" s="234">
        <v>464022000</v>
      </c>
      <c r="AB24" s="234">
        <v>1059400000</v>
      </c>
      <c r="AC24" s="234">
        <v>2503040000</v>
      </c>
    </row>
    <row r="25" spans="2:29" ht="13.5">
      <c r="B25" s="80"/>
      <c r="C25" s="80"/>
      <c r="D25" s="80">
        <v>12</v>
      </c>
      <c r="E25" s="229" t="s">
        <v>56</v>
      </c>
      <c r="F25" s="188"/>
      <c r="G25" s="187"/>
      <c r="H25" s="105">
        <v>0</v>
      </c>
      <c r="I25" s="189"/>
      <c r="J25" s="103">
        <v>0</v>
      </c>
      <c r="K25" s="103">
        <v>0</v>
      </c>
      <c r="L25" s="103">
        <v>0</v>
      </c>
      <c r="M25" s="103">
        <v>0</v>
      </c>
      <c r="N25" s="103">
        <v>0</v>
      </c>
      <c r="O25" s="103">
        <v>0</v>
      </c>
      <c r="P25" s="28" t="b">
        <f t="shared" si="2"/>
        <v>1</v>
      </c>
      <c r="Q25" s="28" t="b">
        <f t="shared" si="3"/>
        <v>1</v>
      </c>
      <c r="R25" s="234">
        <f t="shared" si="9"/>
        <v>0</v>
      </c>
      <c r="S25" s="234">
        <v>0</v>
      </c>
      <c r="T25" s="234">
        <v>0</v>
      </c>
      <c r="U25" s="234">
        <v>0</v>
      </c>
      <c r="V25" s="234">
        <v>0</v>
      </c>
      <c r="W25" s="234">
        <v>0</v>
      </c>
      <c r="X25" s="234">
        <v>0</v>
      </c>
      <c r="Y25" s="234">
        <v>0</v>
      </c>
      <c r="Z25" s="234">
        <v>0</v>
      </c>
      <c r="AA25" s="234">
        <v>0</v>
      </c>
      <c r="AB25" s="234">
        <v>0</v>
      </c>
      <c r="AC25" s="234">
        <v>0</v>
      </c>
    </row>
    <row r="26" spans="2:29" ht="13.5">
      <c r="B26" s="80"/>
      <c r="C26" s="80"/>
      <c r="D26" s="80"/>
      <c r="E26" s="229"/>
      <c r="F26" s="188"/>
      <c r="G26" s="187"/>
      <c r="H26" s="105"/>
      <c r="I26" s="189"/>
      <c r="P26" s="28" t="b">
        <f t="shared" si="2"/>
        <v>1</v>
      </c>
      <c r="Q26" s="28" t="b">
        <f t="shared" si="3"/>
        <v>1</v>
      </c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</row>
    <row r="27" spans="2:29" ht="13.5">
      <c r="B27" s="80">
        <v>4</v>
      </c>
      <c r="C27" s="228" t="s">
        <v>43</v>
      </c>
      <c r="D27" s="80"/>
      <c r="E27" s="229" t="s">
        <v>57</v>
      </c>
      <c r="F27" s="188"/>
      <c r="G27" s="187"/>
      <c r="H27" s="105">
        <f>SUM(H28:H31)</f>
        <v>234337187913.07001</v>
      </c>
      <c r="I27" s="189"/>
      <c r="J27" s="196">
        <f t="shared" ref="J27:O27" si="10">SUM(J28:J31)</f>
        <v>6104982678.3978004</v>
      </c>
      <c r="K27" s="196">
        <f t="shared" si="10"/>
        <v>23334745153.591202</v>
      </c>
      <c r="L27" s="196">
        <f t="shared" si="10"/>
        <v>129304415634.47882</v>
      </c>
      <c r="M27" s="196">
        <f t="shared" si="10"/>
        <v>9358868638.3978004</v>
      </c>
      <c r="N27" s="196">
        <f t="shared" si="10"/>
        <v>32672787791.988998</v>
      </c>
      <c r="O27" s="196">
        <f t="shared" si="10"/>
        <v>201313521996.08099</v>
      </c>
      <c r="P27" s="28" t="b">
        <f t="shared" si="2"/>
        <v>0</v>
      </c>
      <c r="Q27" s="28" t="b">
        <f t="shared" si="3"/>
        <v>1</v>
      </c>
      <c r="R27" s="233">
        <f>SUM(R28:R31)</f>
        <v>234337187913.07001</v>
      </c>
      <c r="S27" s="233">
        <f t="shared" ref="S27:AC27" si="11">SUM(S28:S31)</f>
        <v>6953328000</v>
      </c>
      <c r="T27" s="233">
        <f t="shared" si="11"/>
        <v>2775975000</v>
      </c>
      <c r="U27" s="233">
        <f t="shared" si="11"/>
        <v>3841201000</v>
      </c>
      <c r="V27" s="233">
        <f t="shared" si="11"/>
        <v>2431025000</v>
      </c>
      <c r="W27" s="233">
        <f t="shared" si="11"/>
        <v>715314000</v>
      </c>
      <c r="X27" s="233">
        <f t="shared" si="11"/>
        <v>9375512000</v>
      </c>
      <c r="Y27" s="233">
        <f t="shared" si="11"/>
        <v>48321960914.07</v>
      </c>
      <c r="Z27" s="233">
        <f t="shared" si="11"/>
        <v>53704226999</v>
      </c>
      <c r="AA27" s="233">
        <f t="shared" si="11"/>
        <v>8848445999</v>
      </c>
      <c r="AB27" s="233">
        <f t="shared" si="11"/>
        <v>16023050001</v>
      </c>
      <c r="AC27" s="233">
        <f t="shared" si="11"/>
        <v>81347149000</v>
      </c>
    </row>
    <row r="28" spans="2:29" ht="13.5">
      <c r="B28" s="80"/>
      <c r="C28" s="80"/>
      <c r="D28" s="80">
        <v>13</v>
      </c>
      <c r="E28" s="229" t="s">
        <v>58</v>
      </c>
      <c r="F28" s="188"/>
      <c r="G28" s="187"/>
      <c r="H28" s="99">
        <f>'JALAN &amp; JEMBATAN'!U58</f>
        <v>170866834915.07001</v>
      </c>
      <c r="I28" s="189"/>
      <c r="J28" s="91">
        <f>'JALAN &amp; JEMBATAN'!AB58</f>
        <v>3740587836.6027999</v>
      </c>
      <c r="K28" s="91">
        <f>'JALAN &amp; JEMBATAN'!AC58</f>
        <v>13066322546.4112</v>
      </c>
      <c r="L28" s="91">
        <f>'JALAN &amp; JEMBATAN'!AD58</f>
        <v>80448373368.658813</v>
      </c>
      <c r="M28" s="91">
        <f>'JALAN &amp; JEMBATAN'!AF58</f>
        <v>6834673396.6028004</v>
      </c>
      <c r="N28" s="91">
        <f>'JALAN &amp; JEMBATAN'!AG58</f>
        <v>19900995943.014</v>
      </c>
      <c r="O28" s="91">
        <f>'JALAN &amp; JEMBATAN'!AH58</f>
        <v>150965838972.056</v>
      </c>
      <c r="P28" s="28" t="b">
        <f t="shared" si="2"/>
        <v>1</v>
      </c>
      <c r="Q28" s="28" t="b">
        <f t="shared" si="3"/>
        <v>1</v>
      </c>
      <c r="R28" s="234">
        <f t="shared" ref="R28:R31" si="12">SUM(S28:AC28)</f>
        <v>170866834915.07001</v>
      </c>
      <c r="S28" s="234">
        <v>0</v>
      </c>
      <c r="T28" s="234">
        <v>0</v>
      </c>
      <c r="U28" s="234">
        <v>51950000</v>
      </c>
      <c r="V28" s="234">
        <v>1468580000</v>
      </c>
      <c r="W28" s="234">
        <v>0</v>
      </c>
      <c r="X28" s="234">
        <v>31000000</v>
      </c>
      <c r="Y28" s="234">
        <v>42914145915.07</v>
      </c>
      <c r="Z28" s="234">
        <v>46308200000</v>
      </c>
      <c r="AA28" s="234">
        <v>2485400000</v>
      </c>
      <c r="AB28" s="234">
        <v>255420000</v>
      </c>
      <c r="AC28" s="234">
        <v>77352139000</v>
      </c>
    </row>
    <row r="29" spans="2:29" ht="13.5">
      <c r="B29" s="80"/>
      <c r="C29" s="80"/>
      <c r="D29" s="80">
        <v>14</v>
      </c>
      <c r="E29" s="229" t="s">
        <v>59</v>
      </c>
      <c r="F29" s="188"/>
      <c r="G29" s="187"/>
      <c r="H29" s="99">
        <f>'BANGUNAN AIR, IRIGASI'!U178</f>
        <v>63055607998</v>
      </c>
      <c r="I29" s="189"/>
      <c r="J29" s="91">
        <f>'BANGUNAN AIR, IRIGASI'!AB178</f>
        <v>2362423919.9200001</v>
      </c>
      <c r="K29" s="91">
        <f>'BANGUNAN AIR, IRIGASI'!AC178</f>
        <v>10258541919.68</v>
      </c>
      <c r="L29" s="91">
        <f>'BANGUNAN AIR, IRIGASI'!AD178</f>
        <v>48802056078.32</v>
      </c>
      <c r="M29" s="91">
        <f>'BANGUNAN AIR, IRIGASI'!AF178</f>
        <v>2522224319.9200001</v>
      </c>
      <c r="N29" s="91">
        <f>'BANGUNAN AIR, IRIGASI'!AG178</f>
        <v>12759940239.599998</v>
      </c>
      <c r="O29" s="91">
        <f>'BANGUNAN AIR, IRIGASI'!AH178</f>
        <v>50295667758.399994</v>
      </c>
      <c r="P29" s="28" t="b">
        <f t="shared" si="2"/>
        <v>1</v>
      </c>
      <c r="Q29" s="28" t="b">
        <f t="shared" si="3"/>
        <v>1</v>
      </c>
      <c r="R29" s="234">
        <f t="shared" si="12"/>
        <v>63055607998</v>
      </c>
      <c r="S29" s="234">
        <v>6953328000</v>
      </c>
      <c r="T29" s="234">
        <v>2775975000</v>
      </c>
      <c r="U29" s="234">
        <v>3789251000</v>
      </c>
      <c r="V29" s="234">
        <v>962445000</v>
      </c>
      <c r="W29" s="234">
        <v>700344000</v>
      </c>
      <c r="X29" s="234">
        <v>9324512000</v>
      </c>
      <c r="Y29" s="234">
        <v>5028039999</v>
      </c>
      <c r="Z29" s="234">
        <v>7396026999</v>
      </c>
      <c r="AA29" s="234">
        <v>6363045999</v>
      </c>
      <c r="AB29" s="234">
        <v>15767630001</v>
      </c>
      <c r="AC29" s="234">
        <v>3995010000</v>
      </c>
    </row>
    <row r="30" spans="2:29" ht="13.5">
      <c r="B30" s="80"/>
      <c r="C30" s="80"/>
      <c r="D30" s="80">
        <v>15</v>
      </c>
      <c r="E30" s="229" t="s">
        <v>60</v>
      </c>
      <c r="F30" s="188"/>
      <c r="G30" s="187"/>
      <c r="H30" s="99">
        <f>INSTALASI!S61</f>
        <v>414745000</v>
      </c>
      <c r="I30" s="189"/>
      <c r="J30" s="91">
        <f>INSTALASI!Z61</f>
        <v>1970921.875</v>
      </c>
      <c r="K30" s="91">
        <f>INSTALASI!AA61</f>
        <v>9880687.5</v>
      </c>
      <c r="L30" s="91">
        <f>INSTALASI!AB61</f>
        <v>53986187.5</v>
      </c>
      <c r="M30" s="91">
        <f>INSTALASI!AD61</f>
        <v>1970921.875</v>
      </c>
      <c r="N30" s="91">
        <f>INSTALASI!AE61</f>
        <v>11851609.375</v>
      </c>
      <c r="O30" s="91">
        <f>INSTALASI!AF61</f>
        <v>52015265.625</v>
      </c>
      <c r="P30" s="28" t="b">
        <f t="shared" si="2"/>
        <v>0</v>
      </c>
      <c r="Q30" s="28" t="b">
        <f t="shared" si="3"/>
        <v>1</v>
      </c>
      <c r="R30" s="234">
        <f t="shared" si="12"/>
        <v>414745000</v>
      </c>
      <c r="S30" s="234">
        <v>0</v>
      </c>
      <c r="T30" s="234">
        <v>0</v>
      </c>
      <c r="U30" s="234"/>
      <c r="V30" s="234">
        <v>0</v>
      </c>
      <c r="W30" s="234">
        <v>14970000</v>
      </c>
      <c r="X30" s="234">
        <v>20000000</v>
      </c>
      <c r="Y30" s="234">
        <v>379775000</v>
      </c>
      <c r="Z30" s="234">
        <v>0</v>
      </c>
      <c r="AA30" s="234">
        <v>0</v>
      </c>
      <c r="AB30" s="234">
        <v>0</v>
      </c>
      <c r="AC30" s="234">
        <v>0</v>
      </c>
    </row>
    <row r="31" spans="2:29" ht="13.5">
      <c r="B31" s="80"/>
      <c r="C31" s="80"/>
      <c r="D31" s="80">
        <v>16</v>
      </c>
      <c r="E31" s="229" t="s">
        <v>61</v>
      </c>
      <c r="F31" s="188"/>
      <c r="G31" s="187"/>
      <c r="H31" s="99">
        <f>JARINGAN!P34</f>
        <v>0</v>
      </c>
      <c r="I31" s="189"/>
      <c r="J31" s="91">
        <f>JARINGAN!W34</f>
        <v>0</v>
      </c>
      <c r="K31" s="91">
        <f>JARINGAN!X34</f>
        <v>0</v>
      </c>
      <c r="L31" s="91">
        <f>JARINGAN!Y34</f>
        <v>0</v>
      </c>
      <c r="M31" s="91">
        <f>JARINGAN!AA34</f>
        <v>0</v>
      </c>
      <c r="N31" s="91">
        <f>JARINGAN!AB34</f>
        <v>0</v>
      </c>
      <c r="O31" s="91">
        <f>JARINGAN!AC34</f>
        <v>0</v>
      </c>
      <c r="P31" s="28" t="b">
        <f t="shared" si="2"/>
        <v>1</v>
      </c>
      <c r="Q31" s="28" t="b">
        <f t="shared" si="3"/>
        <v>1</v>
      </c>
      <c r="R31" s="234">
        <f t="shared" si="12"/>
        <v>0</v>
      </c>
      <c r="S31" s="234">
        <v>0</v>
      </c>
      <c r="T31" s="234">
        <v>0</v>
      </c>
      <c r="U31" s="234">
        <v>0</v>
      </c>
      <c r="V31" s="234">
        <v>0</v>
      </c>
      <c r="W31" s="234">
        <v>0</v>
      </c>
      <c r="X31" s="234">
        <v>0</v>
      </c>
      <c r="Y31" s="234">
        <v>0</v>
      </c>
      <c r="Z31" s="234">
        <v>0</v>
      </c>
      <c r="AA31" s="234">
        <v>0</v>
      </c>
      <c r="AB31" s="234">
        <v>0</v>
      </c>
      <c r="AC31" s="234">
        <v>0</v>
      </c>
    </row>
    <row r="32" spans="2:29" ht="13.5">
      <c r="B32" s="80"/>
      <c r="C32" s="80"/>
      <c r="D32" s="80"/>
      <c r="E32" s="229"/>
      <c r="F32" s="188"/>
      <c r="G32" s="187"/>
      <c r="H32" s="105"/>
      <c r="I32" s="189"/>
      <c r="P32" s="28" t="b">
        <f t="shared" si="2"/>
        <v>1</v>
      </c>
      <c r="Q32" s="28" t="b">
        <f t="shared" si="3"/>
        <v>1</v>
      </c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</row>
    <row r="33" spans="2:29" ht="13.5">
      <c r="B33" s="80">
        <v>5</v>
      </c>
      <c r="C33" s="228" t="s">
        <v>45</v>
      </c>
      <c r="D33" s="80"/>
      <c r="E33" s="229" t="s">
        <v>62</v>
      </c>
      <c r="F33" s="188"/>
      <c r="G33" s="187"/>
      <c r="H33" s="105">
        <f>SUM(H34:H36)</f>
        <v>3641480000</v>
      </c>
      <c r="I33" s="189"/>
      <c r="J33" s="196">
        <f t="shared" ref="J33:M33" si="13">SUM(J34:J36)</f>
        <v>0</v>
      </c>
      <c r="K33" s="196">
        <f t="shared" si="13"/>
        <v>0</v>
      </c>
      <c r="L33" s="196">
        <f t="shared" si="13"/>
        <v>0</v>
      </c>
      <c r="M33" s="196">
        <f t="shared" si="13"/>
        <v>0</v>
      </c>
      <c r="N33" s="196">
        <v>0</v>
      </c>
      <c r="O33" s="196">
        <f>H33</f>
        <v>3641480000</v>
      </c>
      <c r="P33" s="28" t="b">
        <f t="shared" si="2"/>
        <v>1</v>
      </c>
      <c r="Q33" s="28" t="b">
        <f t="shared" si="3"/>
        <v>1</v>
      </c>
      <c r="R33" s="233">
        <f>SUM(R34:R36)</f>
        <v>3641480000</v>
      </c>
      <c r="S33" s="233">
        <f t="shared" ref="S33:AC33" si="14">SUM(S34:S36)</f>
        <v>0</v>
      </c>
      <c r="T33" s="233">
        <f t="shared" si="14"/>
        <v>10930000</v>
      </c>
      <c r="U33" s="233">
        <f t="shared" si="14"/>
        <v>2490000000</v>
      </c>
      <c r="V33" s="233">
        <f t="shared" si="14"/>
        <v>967500000</v>
      </c>
      <c r="W33" s="233">
        <f t="shared" si="14"/>
        <v>153000000</v>
      </c>
      <c r="X33" s="233">
        <f t="shared" si="14"/>
        <v>0</v>
      </c>
      <c r="Y33" s="233">
        <f t="shared" si="14"/>
        <v>0</v>
      </c>
      <c r="Z33" s="233">
        <f t="shared" si="14"/>
        <v>7150000</v>
      </c>
      <c r="AA33" s="233">
        <f t="shared" si="14"/>
        <v>0</v>
      </c>
      <c r="AB33" s="233">
        <f t="shared" si="14"/>
        <v>12900000</v>
      </c>
      <c r="AC33" s="233">
        <f t="shared" si="14"/>
        <v>0</v>
      </c>
    </row>
    <row r="34" spans="2:29" ht="13.5">
      <c r="B34" s="80"/>
      <c r="C34" s="228"/>
      <c r="D34" s="80">
        <v>17</v>
      </c>
      <c r="E34" s="229" t="s">
        <v>63</v>
      </c>
      <c r="F34" s="188"/>
      <c r="G34" s="187"/>
      <c r="H34" s="195">
        <f>'ASSET BUKU'!O73</f>
        <v>3641480000</v>
      </c>
      <c r="I34" s="189"/>
      <c r="J34" s="103">
        <v>0</v>
      </c>
      <c r="K34" s="103">
        <v>0</v>
      </c>
      <c r="L34" s="103">
        <v>0</v>
      </c>
      <c r="M34" s="103">
        <v>0</v>
      </c>
      <c r="N34" s="103">
        <v>0</v>
      </c>
      <c r="O34" s="196">
        <f>H34</f>
        <v>3641480000</v>
      </c>
      <c r="P34" s="28" t="b">
        <f t="shared" si="2"/>
        <v>1</v>
      </c>
      <c r="Q34" s="28" t="b">
        <f t="shared" si="3"/>
        <v>1</v>
      </c>
      <c r="R34" s="234">
        <f t="shared" ref="R34:R36" si="15">SUM(S34:AC34)</f>
        <v>3641480000</v>
      </c>
      <c r="S34" s="234">
        <v>0</v>
      </c>
      <c r="T34" s="234">
        <v>10930000</v>
      </c>
      <c r="U34" s="234">
        <v>2490000000</v>
      </c>
      <c r="V34" s="234">
        <v>967500000</v>
      </c>
      <c r="W34" s="234">
        <v>153000000</v>
      </c>
      <c r="X34" s="234">
        <v>0</v>
      </c>
      <c r="Y34" s="234">
        <v>0</v>
      </c>
      <c r="Z34" s="234">
        <v>7150000</v>
      </c>
      <c r="AA34" s="234">
        <v>0</v>
      </c>
      <c r="AB34" s="234">
        <v>12900000</v>
      </c>
      <c r="AC34" s="234">
        <v>0</v>
      </c>
    </row>
    <row r="35" spans="2:29" ht="13.5">
      <c r="B35" s="80"/>
      <c r="C35" s="228"/>
      <c r="D35" s="80">
        <v>18</v>
      </c>
      <c r="E35" s="229" t="s">
        <v>64</v>
      </c>
      <c r="F35" s="188"/>
      <c r="G35" s="187"/>
      <c r="H35" s="105">
        <v>0</v>
      </c>
      <c r="I35" s="189"/>
      <c r="J35" s="103">
        <v>0</v>
      </c>
      <c r="K35" s="103">
        <v>0</v>
      </c>
      <c r="L35" s="103">
        <v>0</v>
      </c>
      <c r="M35" s="103">
        <v>0</v>
      </c>
      <c r="N35" s="103">
        <v>0</v>
      </c>
      <c r="O35" s="103">
        <v>0</v>
      </c>
      <c r="P35" s="28" t="b">
        <f t="shared" si="2"/>
        <v>1</v>
      </c>
      <c r="Q35" s="28" t="b">
        <f t="shared" si="3"/>
        <v>1</v>
      </c>
      <c r="R35" s="234">
        <f t="shared" si="15"/>
        <v>0</v>
      </c>
      <c r="S35" s="234">
        <v>0</v>
      </c>
      <c r="T35" s="234">
        <v>0</v>
      </c>
      <c r="U35" s="234">
        <v>0</v>
      </c>
      <c r="V35" s="234">
        <v>0</v>
      </c>
      <c r="W35" s="234">
        <v>0</v>
      </c>
      <c r="X35" s="234">
        <v>0</v>
      </c>
      <c r="Y35" s="234">
        <v>0</v>
      </c>
      <c r="Z35" s="234">
        <v>0</v>
      </c>
      <c r="AA35" s="234">
        <v>0</v>
      </c>
      <c r="AB35" s="234">
        <v>0</v>
      </c>
      <c r="AC35" s="234">
        <v>0</v>
      </c>
    </row>
    <row r="36" spans="2:29" ht="13.5">
      <c r="B36" s="80"/>
      <c r="C36" s="228"/>
      <c r="D36" s="80">
        <v>19</v>
      </c>
      <c r="E36" s="229" t="s">
        <v>65</v>
      </c>
      <c r="F36" s="188"/>
      <c r="G36" s="187"/>
      <c r="H36" s="105">
        <v>0</v>
      </c>
      <c r="I36" s="189"/>
      <c r="J36" s="103">
        <v>0</v>
      </c>
      <c r="K36" s="103">
        <v>0</v>
      </c>
      <c r="L36" s="103">
        <v>0</v>
      </c>
      <c r="M36" s="103">
        <v>0</v>
      </c>
      <c r="N36" s="103">
        <v>0</v>
      </c>
      <c r="O36" s="103">
        <v>0</v>
      </c>
      <c r="P36" s="28" t="b">
        <f t="shared" si="2"/>
        <v>1</v>
      </c>
      <c r="Q36" s="28" t="b">
        <f t="shared" si="3"/>
        <v>1</v>
      </c>
      <c r="R36" s="234">
        <f t="shared" si="15"/>
        <v>0</v>
      </c>
      <c r="S36" s="234">
        <v>0</v>
      </c>
      <c r="T36" s="234">
        <v>0</v>
      </c>
      <c r="U36" s="234">
        <v>0</v>
      </c>
      <c r="V36" s="234">
        <v>0</v>
      </c>
      <c r="W36" s="234">
        <v>0</v>
      </c>
      <c r="X36" s="234">
        <v>0</v>
      </c>
      <c r="Y36" s="234">
        <v>0</v>
      </c>
      <c r="Z36" s="234">
        <v>0</v>
      </c>
      <c r="AA36" s="234">
        <v>0</v>
      </c>
      <c r="AB36" s="234">
        <v>0</v>
      </c>
      <c r="AC36" s="234">
        <v>0</v>
      </c>
    </row>
    <row r="37" spans="2:29" ht="13.5">
      <c r="B37" s="80"/>
      <c r="C37" s="80"/>
      <c r="D37" s="80"/>
      <c r="E37" s="229"/>
      <c r="F37" s="188"/>
      <c r="G37" s="187"/>
      <c r="H37" s="105"/>
      <c r="I37" s="189"/>
      <c r="P37" s="28" t="b">
        <f t="shared" si="2"/>
        <v>1</v>
      </c>
      <c r="Q37" s="28" t="b">
        <f t="shared" si="3"/>
        <v>1</v>
      </c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4"/>
      <c r="AC37" s="234"/>
    </row>
    <row r="38" spans="2:29" ht="13.5">
      <c r="B38" s="80">
        <v>6</v>
      </c>
      <c r="C38" s="228" t="s">
        <v>31</v>
      </c>
      <c r="D38" s="80"/>
      <c r="E38" s="229" t="s">
        <v>27</v>
      </c>
      <c r="F38" s="197"/>
      <c r="G38" s="187"/>
      <c r="H38" s="105">
        <f>SUM('KONSTRUKSI DALAM PENGERJAAN'!R20)</f>
        <v>53695646000</v>
      </c>
      <c r="I38" s="189"/>
      <c r="J38" s="103">
        <v>0</v>
      </c>
      <c r="K38" s="103">
        <v>0</v>
      </c>
      <c r="L38" s="103">
        <v>0</v>
      </c>
      <c r="M38" s="103">
        <v>0</v>
      </c>
      <c r="N38" s="103">
        <v>0</v>
      </c>
      <c r="O38" s="196">
        <f>H38</f>
        <v>53695646000</v>
      </c>
      <c r="P38" s="28" t="b">
        <f t="shared" si="2"/>
        <v>1</v>
      </c>
      <c r="Q38" s="28" t="b">
        <f t="shared" si="3"/>
        <v>1</v>
      </c>
      <c r="R38" s="234">
        <f>SUM(S38:AC38)</f>
        <v>53695646000</v>
      </c>
      <c r="S38" s="233">
        <v>0</v>
      </c>
      <c r="T38" s="233">
        <v>0</v>
      </c>
      <c r="U38" s="233">
        <v>0</v>
      </c>
      <c r="V38" s="233">
        <v>0</v>
      </c>
      <c r="W38" s="233">
        <v>0</v>
      </c>
      <c r="X38" s="233">
        <v>0</v>
      </c>
      <c r="Y38" s="233">
        <v>0</v>
      </c>
      <c r="Z38" s="233">
        <v>0</v>
      </c>
      <c r="AA38" s="233">
        <v>0</v>
      </c>
      <c r="AB38" s="233">
        <v>0</v>
      </c>
      <c r="AC38" s="233">
        <v>53695646000</v>
      </c>
    </row>
    <row r="39" spans="2:29" ht="13.5">
      <c r="B39" s="80"/>
      <c r="C39" s="228"/>
      <c r="D39" s="80"/>
      <c r="E39" s="229"/>
      <c r="F39" s="188"/>
      <c r="G39" s="187"/>
      <c r="H39" s="105"/>
      <c r="I39" s="189"/>
      <c r="P39" s="28" t="b">
        <f t="shared" si="2"/>
        <v>1</v>
      </c>
      <c r="Q39" s="28" t="b">
        <f t="shared" si="3"/>
        <v>1</v>
      </c>
      <c r="R39" s="233"/>
      <c r="S39" s="233"/>
      <c r="T39" s="233"/>
      <c r="U39" s="233"/>
      <c r="V39" s="233"/>
      <c r="W39" s="233"/>
      <c r="X39" s="233"/>
      <c r="Y39" s="233"/>
      <c r="Z39" s="233"/>
      <c r="AA39" s="233"/>
      <c r="AB39" s="233"/>
      <c r="AC39" s="233"/>
    </row>
    <row r="40" spans="2:29" ht="13.5">
      <c r="B40" s="198"/>
      <c r="C40" s="198"/>
      <c r="D40" s="198"/>
      <c r="E40" s="199"/>
      <c r="F40" s="199"/>
      <c r="G40" s="198"/>
      <c r="H40" s="200"/>
      <c r="I40" s="201"/>
      <c r="P40" s="28" t="b">
        <f t="shared" si="2"/>
        <v>1</v>
      </c>
      <c r="Q40" s="28" t="b">
        <f t="shared" si="3"/>
        <v>1</v>
      </c>
      <c r="R40" s="235"/>
      <c r="S40" s="235"/>
      <c r="T40" s="235"/>
      <c r="U40" s="235"/>
      <c r="V40" s="235"/>
      <c r="W40" s="235"/>
      <c r="X40" s="235"/>
      <c r="Y40" s="235"/>
      <c r="Z40" s="235"/>
      <c r="AA40" s="235"/>
      <c r="AB40" s="235"/>
      <c r="AC40" s="235"/>
    </row>
    <row r="41" spans="2:29" ht="13.5">
      <c r="B41" s="1405" t="s">
        <v>127</v>
      </c>
      <c r="C41" s="1406"/>
      <c r="D41" s="1406"/>
      <c r="E41" s="1407"/>
      <c r="F41" s="202"/>
      <c r="G41" s="203"/>
      <c r="H41" s="204" t="e">
        <f>H38+H33+H27+H23+H12+H9</f>
        <v>#REF!</v>
      </c>
      <c r="I41" s="205"/>
      <c r="J41" s="27" t="e">
        <f t="shared" ref="J41:O41" si="16">J38+J33+J27+J23+J12+J9</f>
        <v>#REF!</v>
      </c>
      <c r="K41" s="26" t="e">
        <f t="shared" si="16"/>
        <v>#REF!</v>
      </c>
      <c r="L41" s="27" t="e">
        <f t="shared" si="16"/>
        <v>#REF!</v>
      </c>
      <c r="M41" s="15" t="e">
        <f t="shared" si="16"/>
        <v>#REF!</v>
      </c>
      <c r="N41" s="15" t="e">
        <f t="shared" si="16"/>
        <v>#REF!</v>
      </c>
      <c r="O41" s="15" t="e">
        <f t="shared" si="16"/>
        <v>#REF!</v>
      </c>
      <c r="P41" s="28" t="e">
        <f t="shared" si="2"/>
        <v>#REF!</v>
      </c>
      <c r="Q41" s="28" t="e">
        <f t="shared" si="3"/>
        <v>#REF!</v>
      </c>
      <c r="R41" s="236">
        <f>R38+R33+R27+R23+R12+R9</f>
        <v>333829486828.07001</v>
      </c>
      <c r="S41" s="236">
        <f t="shared" ref="S41:AC41" si="17">S38+S33+S27+S23+S12+S9</f>
        <v>12786158000</v>
      </c>
      <c r="T41" s="236">
        <f t="shared" si="17"/>
        <v>8006853700</v>
      </c>
      <c r="U41" s="236">
        <f t="shared" si="17"/>
        <v>8782357000</v>
      </c>
      <c r="V41" s="236">
        <f t="shared" si="17"/>
        <v>5185420000</v>
      </c>
      <c r="W41" s="236">
        <f t="shared" si="17"/>
        <v>2755492000</v>
      </c>
      <c r="X41" s="236">
        <f t="shared" si="17"/>
        <v>18077599600</v>
      </c>
      <c r="Y41" s="236">
        <f t="shared" si="17"/>
        <v>52563469805.07</v>
      </c>
      <c r="Z41" s="236">
        <f t="shared" si="17"/>
        <v>56747728699</v>
      </c>
      <c r="AA41" s="236">
        <f t="shared" si="17"/>
        <v>11888707999</v>
      </c>
      <c r="AB41" s="236">
        <f t="shared" si="17"/>
        <v>19402605025</v>
      </c>
      <c r="AC41" s="236">
        <f t="shared" si="17"/>
        <v>137633095000</v>
      </c>
    </row>
    <row r="42" spans="2:29">
      <c r="B42" s="206"/>
      <c r="C42" s="206"/>
      <c r="D42" s="206"/>
      <c r="E42" s="206"/>
      <c r="F42" s="207"/>
      <c r="G42" s="208"/>
      <c r="H42" s="209"/>
      <c r="I42" s="46"/>
    </row>
    <row r="43" spans="2:29">
      <c r="B43" s="206"/>
      <c r="C43" s="206"/>
      <c r="D43" s="206"/>
      <c r="E43" s="206"/>
      <c r="F43" s="207"/>
      <c r="G43" s="208"/>
      <c r="H43" s="209"/>
      <c r="I43" s="46"/>
    </row>
    <row r="44" spans="2:29">
      <c r="B44" s="206"/>
      <c r="C44" s="206"/>
      <c r="D44" s="206"/>
      <c r="E44" s="206"/>
      <c r="F44" s="207"/>
      <c r="G44" s="208"/>
      <c r="H44" s="209"/>
      <c r="I44" s="46"/>
    </row>
    <row r="45" spans="2:29">
      <c r="C45" s="210"/>
      <c r="F45" s="210"/>
      <c r="G45" s="211"/>
      <c r="H45" s="211"/>
      <c r="I45" s="211"/>
    </row>
    <row r="46" spans="2:29">
      <c r="G46" s="212"/>
      <c r="H46" s="213"/>
      <c r="I46" s="212"/>
      <c r="J46" s="214"/>
      <c r="K46" s="192"/>
      <c r="L46" s="192"/>
      <c r="M46" s="214"/>
      <c r="N46" s="192"/>
    </row>
    <row r="47" spans="2:29">
      <c r="B47" s="1156"/>
      <c r="C47" s="1156"/>
      <c r="D47" s="1156"/>
      <c r="G47" s="212"/>
      <c r="H47" s="213"/>
      <c r="I47" s="212"/>
      <c r="M47" s="192"/>
    </row>
    <row r="48" spans="2:29">
      <c r="B48" s="1402"/>
      <c r="C48" s="1402"/>
      <c r="D48" s="1402"/>
      <c r="G48" s="212"/>
      <c r="H48" s="213"/>
      <c r="I48" s="212"/>
      <c r="K48" s="192"/>
      <c r="L48" s="196"/>
    </row>
    <row r="49" spans="2:13">
      <c r="B49" s="1402"/>
      <c r="C49" s="1402"/>
      <c r="D49" s="1402"/>
      <c r="G49" s="212"/>
      <c r="H49" s="213"/>
      <c r="I49" s="212"/>
      <c r="J49" s="215"/>
      <c r="K49" s="214"/>
      <c r="M49" s="196"/>
    </row>
    <row r="50" spans="2:13">
      <c r="C50" s="210"/>
      <c r="D50" s="82"/>
      <c r="G50" s="212"/>
      <c r="H50" s="28"/>
      <c r="I50" s="212"/>
      <c r="K50" s="196"/>
    </row>
    <row r="51" spans="2:13">
      <c r="C51" s="210"/>
      <c r="D51" s="82"/>
      <c r="G51" s="212"/>
      <c r="H51" s="213"/>
      <c r="I51" s="212"/>
      <c r="J51" s="214"/>
      <c r="K51" s="216"/>
      <c r="M51" s="214"/>
    </row>
    <row r="52" spans="2:13">
      <c r="C52" s="210"/>
      <c r="D52" s="82"/>
      <c r="G52" s="212"/>
      <c r="H52" s="213"/>
      <c r="I52" s="212"/>
      <c r="J52" s="214"/>
      <c r="K52" s="217"/>
      <c r="L52" s="214"/>
    </row>
    <row r="53" spans="2:13">
      <c r="C53" s="210"/>
      <c r="D53" s="82"/>
      <c r="G53" s="212"/>
      <c r="H53" s="28"/>
      <c r="I53" s="212"/>
      <c r="J53" s="214"/>
      <c r="L53" s="196"/>
    </row>
    <row r="54" spans="2:13">
      <c r="B54" s="1403"/>
      <c r="C54" s="1403"/>
      <c r="D54" s="1403"/>
      <c r="F54" s="210"/>
      <c r="H54" s="213"/>
      <c r="K54" s="214"/>
      <c r="L54" s="196"/>
    </row>
    <row r="55" spans="2:13">
      <c r="B55" s="1156"/>
      <c r="C55" s="1156"/>
      <c r="D55" s="1156"/>
      <c r="E55" s="50"/>
      <c r="F55" s="51"/>
      <c r="G55" s="51"/>
      <c r="H55" s="213"/>
      <c r="J55" s="214"/>
    </row>
    <row r="56" spans="2:13">
      <c r="B56" s="58"/>
      <c r="D56" s="51"/>
      <c r="E56" s="51"/>
      <c r="F56" s="51"/>
      <c r="G56" s="51"/>
      <c r="H56" s="52"/>
      <c r="K56" s="214"/>
    </row>
    <row r="57" spans="2:13">
      <c r="B57" s="218"/>
      <c r="D57" s="53"/>
      <c r="E57" s="54"/>
      <c r="F57" s="54"/>
      <c r="G57" s="55"/>
      <c r="H57" s="52"/>
      <c r="K57" s="192"/>
    </row>
    <row r="58" spans="2:13">
      <c r="B58" s="218"/>
      <c r="D58" s="53"/>
      <c r="E58" s="54"/>
      <c r="F58" s="54"/>
      <c r="G58" s="55"/>
      <c r="H58" s="52"/>
      <c r="L58" s="196"/>
    </row>
    <row r="59" spans="2:13">
      <c r="B59" s="218"/>
      <c r="D59" s="56"/>
      <c r="E59" s="54"/>
      <c r="F59" s="54"/>
      <c r="G59" s="55"/>
      <c r="H59" s="57"/>
      <c r="K59" s="217">
        <f>K52-K57</f>
        <v>0</v>
      </c>
    </row>
    <row r="60" spans="2:13">
      <c r="B60" s="218"/>
      <c r="D60" s="82"/>
      <c r="E60" s="50"/>
      <c r="F60" s="54"/>
      <c r="G60" s="55"/>
      <c r="H60" s="57"/>
    </row>
    <row r="61" spans="2:13">
      <c r="B61" s="218"/>
      <c r="D61" s="56"/>
      <c r="E61" s="218"/>
      <c r="F61" s="56"/>
      <c r="G61" s="56"/>
    </row>
    <row r="62" spans="2:13">
      <c r="B62" s="218"/>
      <c r="E62" s="50"/>
      <c r="F62" s="56"/>
      <c r="G62" s="56"/>
    </row>
    <row r="63" spans="2:13">
      <c r="C63" s="210"/>
      <c r="F63" s="210"/>
    </row>
    <row r="64" spans="2:13">
      <c r="H64" s="28"/>
    </row>
  </sheetData>
  <mergeCells count="36">
    <mergeCell ref="B41:E41"/>
    <mergeCell ref="B1:I1"/>
    <mergeCell ref="B2:I2"/>
    <mergeCell ref="J4:L4"/>
    <mergeCell ref="B4:B6"/>
    <mergeCell ref="C4:C6"/>
    <mergeCell ref="D4:D6"/>
    <mergeCell ref="E4:E6"/>
    <mergeCell ref="G4:G6"/>
    <mergeCell ref="H4:H6"/>
    <mergeCell ref="I4:I6"/>
    <mergeCell ref="F4:F6"/>
    <mergeCell ref="M4:O4"/>
    <mergeCell ref="J5:J6"/>
    <mergeCell ref="K5:K6"/>
    <mergeCell ref="L5:L6"/>
    <mergeCell ref="M5:M6"/>
    <mergeCell ref="N5:N6"/>
    <mergeCell ref="O5:O6"/>
    <mergeCell ref="B47:D47"/>
    <mergeCell ref="B48:D48"/>
    <mergeCell ref="B49:D49"/>
    <mergeCell ref="B54:D54"/>
    <mergeCell ref="B55:D55"/>
    <mergeCell ref="R4:R6"/>
    <mergeCell ref="S4:S6"/>
    <mergeCell ref="T4:T6"/>
    <mergeCell ref="U4:U6"/>
    <mergeCell ref="V4:V6"/>
    <mergeCell ref="AB4:AB6"/>
    <mergeCell ref="AC4:AC6"/>
    <mergeCell ref="W4:W6"/>
    <mergeCell ref="X4:X6"/>
    <mergeCell ref="Y4:Y6"/>
    <mergeCell ref="Z4:Z6"/>
    <mergeCell ref="AA4:AA6"/>
  </mergeCells>
  <phoneticPr fontId="2" type="noConversion"/>
  <printOptions horizontalCentered="1"/>
  <pageMargins left="0.5" right="0.5" top="1.75" bottom="0.75" header="0.511811023622047" footer="2.23"/>
  <pageSetup paperSize="256" scale="71" orientation="portrait" horizontalDpi="4294967293" verticalDpi="4294967293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32</vt:i4>
      </vt:variant>
    </vt:vector>
  </HeadingPairs>
  <TitlesOfParts>
    <vt:vector size="55" baseType="lpstr">
      <vt:lpstr>TANAH</vt:lpstr>
      <vt:lpstr>ALAT BESAR</vt:lpstr>
      <vt:lpstr>ALAT ANGKUT</vt:lpstr>
      <vt:lpstr>ALAT BENGKEL &amp; UKUR</vt:lpstr>
      <vt:lpstr>ALAT PERTANIAN</vt:lpstr>
      <vt:lpstr>ALAT RT</vt:lpstr>
      <vt:lpstr>ALAT STUDIO KOMNIKASI</vt:lpstr>
      <vt:lpstr>REKAP PER TAHUN</vt:lpstr>
      <vt:lpstr>ALAT KEDOKTERAN</vt:lpstr>
      <vt:lpstr>ALAT LABORATORIUM</vt:lpstr>
      <vt:lpstr>ALAT KEAMANAN</vt:lpstr>
      <vt:lpstr>BANGUNAN GEDUNG</vt:lpstr>
      <vt:lpstr>BANGUNAN MONUMEN</vt:lpstr>
      <vt:lpstr>JALAN &amp; JEMBATAN</vt:lpstr>
      <vt:lpstr>BANGUNAN AIR, IRIGASI</vt:lpstr>
      <vt:lpstr>INSTALASI</vt:lpstr>
      <vt:lpstr>JARINGAN</vt:lpstr>
      <vt:lpstr>BARANG BERCORAK KESENIAN</vt:lpstr>
      <vt:lpstr>ASSET BUKU</vt:lpstr>
      <vt:lpstr>HEWAN TERNAK &amp; TUMBUHAN</vt:lpstr>
      <vt:lpstr>KONSTRUKSI DALAM PENGERJAAN</vt:lpstr>
      <vt:lpstr>REKAP TOTAL</vt:lpstr>
      <vt:lpstr>Sheet1</vt:lpstr>
      <vt:lpstr>'ALAT ANGKUT'!Print_Area</vt:lpstr>
      <vt:lpstr>'ALAT BENGKEL &amp; UKUR'!Print_Area</vt:lpstr>
      <vt:lpstr>'ALAT BESAR'!Print_Area</vt:lpstr>
      <vt:lpstr>'ALAT KEAMANAN'!Print_Area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'ASSET BUKU'!Print_Area</vt:lpstr>
      <vt:lpstr>'BANGUNAN AIR, IRIGASI'!Print_Area</vt:lpstr>
      <vt:lpstr>'BANGUNAN GEDUNG'!Print_Area</vt:lpstr>
      <vt:lpstr>'BANGUNAN MONUMEN'!Print_Area</vt:lpstr>
      <vt:lpstr>'BARANG BERCORAK KESENIAN'!Print_Area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'REKAP PER TAHUN'!Print_Area</vt:lpstr>
      <vt:lpstr>'REKAP TOTAL'!Print_Area</vt:lpstr>
      <vt:lpstr>TANAH!Print_Area</vt:lpstr>
      <vt:lpstr>'ALAT BESAR'!Print_Titles</vt:lpstr>
      <vt:lpstr>'ALAT KEAMANAN'!Print_Titles</vt:lpstr>
      <vt:lpstr>'ALAT RT'!Print_Titles</vt:lpstr>
      <vt:lpstr>'ALAT STUDIO KOMNIKASI'!Print_Titles</vt:lpstr>
      <vt:lpstr>'ASSET BUKU'!Print_Titles</vt:lpstr>
      <vt:lpstr>'BANGUNAN AIR, IRIGASI'!Print_Titles</vt:lpstr>
      <vt:lpstr>'BANGUNAN GEDUNG'!Print_Titles</vt:lpstr>
      <vt:lpstr>INSTALASI!Print_Titles</vt:lpstr>
      <vt:lpstr>'JALAN &amp; JEMBATAN'!Print_Titles</vt:lpstr>
      <vt:lpstr>'KONSTRUKSI DALAM PENGERJAAN'!Print_Titles</vt:lpstr>
    </vt:vector>
  </TitlesOfParts>
  <Company>user@pc-notebook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2018-09-04T02:46:46Z</cp:lastPrinted>
  <dcterms:created xsi:type="dcterms:W3CDTF">2010-05-08T13:16:39Z</dcterms:created>
  <dcterms:modified xsi:type="dcterms:W3CDTF">2018-09-04T02:57:11Z</dcterms:modified>
</cp:coreProperties>
</file>